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3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4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5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6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7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Gulam\Documents\Nigeria\Nigeria Nexant\114\TCN Financial Model\"/>
    </mc:Choice>
  </mc:AlternateContent>
  <bookViews>
    <workbookView xWindow="0" yWindow="0" windowWidth="15360" windowHeight="7035" tabRatio="990"/>
  </bookViews>
  <sheets>
    <sheet name="Guide" sheetId="24" r:id="rId1"/>
    <sheet name="Ass" sheetId="1" r:id="rId2"/>
    <sheet name="Ratios" sheetId="7" r:id="rId3"/>
    <sheet name="ISN" sheetId="2" r:id="rId4"/>
    <sheet name="BSN" sheetId="6" r:id="rId5"/>
    <sheet name="CFN" sheetId="3" r:id="rId6"/>
    <sheet name="IS$" sheetId="21" r:id="rId7"/>
    <sheet name="BS$" sheetId="20" r:id="rId8"/>
    <sheet name="CF$" sheetId="19" r:id="rId9"/>
    <sheet name="Tariff Filing 1" sheetId="29" r:id="rId10"/>
    <sheet name="Tariff Filing 2" sheetId="31" r:id="rId11"/>
    <sheet name="Tariffs &amp; Rev" sheetId="13" r:id="rId12"/>
    <sheet name="Tariff Rev Req" sheetId="11" r:id="rId13"/>
    <sheet name="Asset Base &amp; Tariff Depn" sheetId="10" r:id="rId14"/>
    <sheet name="Tables &amp; Charts" sheetId="26" r:id="rId15"/>
    <sheet name="FA" sheetId="9" r:id="rId16"/>
    <sheet name="FA Valn" sheetId="12" r:id="rId17"/>
    <sheet name="Capex" sheetId="5" r:id="rId18"/>
    <sheet name="Opex" sheetId="8" r:id="rId19"/>
    <sheet name="Energy" sheetId="15" r:id="rId20"/>
    <sheet name="CF Scenarios 1-3" sheetId="27" r:id="rId21"/>
    <sheet name="MF Monthly CF 2014-15" sheetId="28" r:id="rId22"/>
    <sheet name="Ln Terms" sheetId="18" r:id="rId23"/>
    <sheet name="Ln$" sheetId="17" r:id="rId24"/>
    <sheet name="LnNGN" sheetId="16" r:id="rId25"/>
    <sheet name="Sensitivities" sheetId="23" r:id="rId26"/>
    <sheet name="Retail Tariff Impact" sheetId="34" r:id="rId27"/>
  </sheets>
  <externalReferences>
    <externalReference r:id="rId28"/>
  </externalReferences>
  <definedNames>
    <definedName name="_xlnm._FilterDatabase" localSheetId="1" hidden="1">Ass!$A$1:$L$13</definedName>
    <definedName name="ASH_KENSICO">#REF!</definedName>
    <definedName name="BLEN_GILBOA">#REF!</definedName>
    <definedName name="FACILITY">#REF!</definedName>
    <definedName name="FITZPATRICK">#REF!</definedName>
    <definedName name="FLYNN">#REF!</definedName>
    <definedName name="FUNCTION">#REF!</definedName>
    <definedName name="HEADQUARTERS">#REF!</definedName>
    <definedName name="INDIAN_PT_3">#REF!</definedName>
    <definedName name="L.I.SOUND">#REF!</definedName>
    <definedName name="MARCY_SOUTH">#REF!</definedName>
    <definedName name="MASS_MARCY">#REF!</definedName>
    <definedName name="NIAGARA">#REF!</definedName>
    <definedName name="POLETTI">#REF!</definedName>
    <definedName name="SAPBEXrevision" hidden="1">3</definedName>
    <definedName name="SAPBEXsysID" hidden="1">"BIP"</definedName>
    <definedName name="SAPBEXwbID" hidden="1">"DBWCU6IQEMCIVCY9FMFOKC31R"</definedName>
    <definedName name="SM.HYDRO_1">#REF!</definedName>
    <definedName name="ST.LAWRENCE">#REF!</definedName>
    <definedName name="SUMMARY_1">#REF!</definedName>
    <definedName name="SUMMARY_2">#REF!</definedName>
    <definedName name="SWH">'[1]BK-Cost_Of_Svc'!$F$595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11" i="31" l="1"/>
  <c r="C311" i="31"/>
  <c r="D310" i="31"/>
  <c r="C310" i="31"/>
  <c r="B310" i="31"/>
  <c r="C272" i="31"/>
  <c r="B272" i="31"/>
  <c r="AH53" i="7" l="1"/>
  <c r="D34" i="26"/>
  <c r="C34" i="26"/>
  <c r="B34" i="26"/>
  <c r="D39" i="31"/>
  <c r="C39" i="31"/>
  <c r="B39" i="31"/>
  <c r="AG53" i="2"/>
  <c r="X53" i="2"/>
  <c r="O53" i="2"/>
  <c r="F53" i="2"/>
  <c r="A53" i="2"/>
  <c r="AH50" i="7"/>
  <c r="AH53" i="2" s="1"/>
  <c r="AG50" i="7"/>
  <c r="AF50" i="7"/>
  <c r="AF53" i="2" s="1"/>
  <c r="AA50" i="7"/>
  <c r="AA53" i="2" s="1"/>
  <c r="Y50" i="7"/>
  <c r="Y53" i="2" s="1"/>
  <c r="X50" i="7"/>
  <c r="W50" i="7"/>
  <c r="W53" i="2" s="1"/>
  <c r="R50" i="7"/>
  <c r="R53" i="2" s="1"/>
  <c r="P50" i="7"/>
  <c r="P53" i="2" s="1"/>
  <c r="O50" i="7"/>
  <c r="N50" i="7"/>
  <c r="N53" i="2" s="1"/>
  <c r="G50" i="7"/>
  <c r="G53" i="2" s="1"/>
  <c r="F50" i="7"/>
  <c r="E50" i="7"/>
  <c r="E53" i="2" s="1"/>
  <c r="AS76" i="8" l="1"/>
  <c r="AR76" i="8"/>
  <c r="AQ76" i="8"/>
  <c r="AP31" i="2" l="1"/>
  <c r="AO31" i="2"/>
  <c r="AN31" i="2"/>
  <c r="AO77" i="8"/>
  <c r="AN77" i="8"/>
  <c r="AQ31" i="2"/>
  <c r="J50" i="12"/>
  <c r="K50" i="12"/>
  <c r="E31" i="2"/>
  <c r="F31" i="2"/>
  <c r="G31" i="2"/>
  <c r="L50" i="12"/>
  <c r="J49" i="12"/>
  <c r="L49" i="12"/>
  <c r="K49" i="12"/>
  <c r="AO19" i="2" l="1"/>
  <c r="AO20" i="2"/>
  <c r="AN19" i="2"/>
  <c r="AN20" i="2"/>
  <c r="AN17" i="2"/>
  <c r="AO17" i="2"/>
  <c r="AN18" i="2"/>
  <c r="AO18" i="2"/>
  <c r="AN49" i="2"/>
  <c r="AT49" i="2"/>
  <c r="G34" i="16"/>
  <c r="C499" i="31" l="1"/>
  <c r="A500" i="31"/>
  <c r="AQ99" i="6"/>
  <c r="AQ68" i="6"/>
  <c r="AR121" i="6"/>
  <c r="AQ121" i="6"/>
  <c r="AQ124" i="6" s="1"/>
  <c r="AP123" i="6"/>
  <c r="AQ78" i="6"/>
  <c r="AP78" i="6"/>
  <c r="AN133" i="6"/>
  <c r="AO123" i="6"/>
  <c r="AO133" i="6"/>
  <c r="AF128" i="6"/>
  <c r="AG128" i="6"/>
  <c r="AH128" i="6"/>
  <c r="Y24" i="3" l="1"/>
  <c r="AP133" i="6"/>
  <c r="AN96" i="6"/>
  <c r="AO96" i="6"/>
  <c r="AO105" i="6"/>
  <c r="AP105" i="6"/>
  <c r="AN41" i="3" l="1"/>
  <c r="AO41" i="3"/>
  <c r="AO68" i="6"/>
  <c r="AP68" i="6"/>
  <c r="AO92" i="6"/>
  <c r="AN92" i="6"/>
  <c r="AO86" i="6"/>
  <c r="AS88" i="6"/>
  <c r="AT88" i="6"/>
  <c r="AT87" i="6"/>
  <c r="AQ89" i="6"/>
  <c r="AQ86" i="6"/>
  <c r="K7" i="12"/>
  <c r="K6" i="12"/>
  <c r="I18" i="12"/>
  <c r="I17" i="12"/>
  <c r="K15" i="12"/>
  <c r="K14" i="12"/>
  <c r="I11" i="12"/>
  <c r="K11" i="12"/>
  <c r="J11" i="12" l="1"/>
  <c r="L11" i="12"/>
  <c r="L8" i="12"/>
  <c r="L6" i="12"/>
  <c r="AO79" i="8"/>
  <c r="AP65" i="2"/>
  <c r="AO76" i="8"/>
  <c r="AO66" i="8"/>
  <c r="AQ66" i="8"/>
  <c r="F47" i="13"/>
  <c r="AO60" i="2"/>
  <c r="AQ60" i="2"/>
  <c r="E47" i="13"/>
  <c r="Y48" i="13"/>
  <c r="AS37" i="11" l="1"/>
  <c r="AR37" i="11"/>
  <c r="AQ37" i="11"/>
  <c r="AP37" i="11"/>
  <c r="AO37" i="11"/>
  <c r="AN37" i="11"/>
  <c r="AS32" i="11"/>
  <c r="AR32" i="11"/>
  <c r="AQ32" i="11"/>
  <c r="AP32" i="11"/>
  <c r="AO32" i="11"/>
  <c r="AN32" i="11"/>
  <c r="AS34" i="11"/>
  <c r="AR34" i="11"/>
  <c r="AQ34" i="11"/>
  <c r="AP34" i="11"/>
  <c r="AO34" i="11"/>
  <c r="AN34" i="11"/>
  <c r="AT11" i="11"/>
  <c r="AS11" i="11"/>
  <c r="AR11" i="11"/>
  <c r="AQ11" i="11"/>
  <c r="AP11" i="11"/>
  <c r="AO11" i="11"/>
  <c r="AN11" i="11"/>
  <c r="C620" i="31" l="1"/>
  <c r="C619" i="31"/>
  <c r="C618" i="31"/>
  <c r="C617" i="31"/>
  <c r="C616" i="31"/>
  <c r="C615" i="31"/>
  <c r="B615" i="31"/>
  <c r="C613" i="31"/>
  <c r="F605" i="31"/>
  <c r="F609" i="31" s="1"/>
  <c r="E605" i="31"/>
  <c r="E609" i="31" s="1"/>
  <c r="D605" i="31"/>
  <c r="C605" i="31"/>
  <c r="C609" i="31" s="1"/>
  <c r="F604" i="31"/>
  <c r="E604" i="31"/>
  <c r="E606" i="31" s="1"/>
  <c r="D604" i="31"/>
  <c r="C604" i="31"/>
  <c r="B605" i="31"/>
  <c r="B609" i="31" s="1"/>
  <c r="B604" i="31"/>
  <c r="B608" i="31" s="1"/>
  <c r="C602" i="31"/>
  <c r="D602" i="31" s="1"/>
  <c r="E602" i="31" s="1"/>
  <c r="F602" i="31" s="1"/>
  <c r="C599" i="31"/>
  <c r="C598" i="31"/>
  <c r="C597" i="31"/>
  <c r="C596" i="31"/>
  <c r="C595" i="31"/>
  <c r="C594" i="31"/>
  <c r="C593" i="31"/>
  <c r="C591" i="31"/>
  <c r="A590" i="31"/>
  <c r="A614" i="31" s="1"/>
  <c r="A589" i="31"/>
  <c r="A613" i="31" s="1"/>
  <c r="F577" i="31"/>
  <c r="F585" i="31" s="1"/>
  <c r="E577" i="31"/>
  <c r="E585" i="31" s="1"/>
  <c r="D577" i="31"/>
  <c r="D585" i="31" s="1"/>
  <c r="C577" i="31"/>
  <c r="C585" i="31" s="1"/>
  <c r="F576" i="31"/>
  <c r="F584" i="31" s="1"/>
  <c r="E576" i="31"/>
  <c r="E584" i="31" s="1"/>
  <c r="D576" i="31"/>
  <c r="D584" i="31" s="1"/>
  <c r="C576" i="31"/>
  <c r="C584" i="31" s="1"/>
  <c r="B577" i="31"/>
  <c r="B576" i="31"/>
  <c r="B584" i="31" s="1"/>
  <c r="F575" i="31"/>
  <c r="F583" i="31" s="1"/>
  <c r="E575" i="31"/>
  <c r="E583" i="31" s="1"/>
  <c r="D575" i="31"/>
  <c r="D583" i="31" s="1"/>
  <c r="C575" i="31"/>
  <c r="C583" i="31" s="1"/>
  <c r="B575" i="31"/>
  <c r="B583" i="31" s="1"/>
  <c r="B573" i="31"/>
  <c r="B581" i="31" s="1"/>
  <c r="C572" i="31"/>
  <c r="A581" i="31"/>
  <c r="A580" i="31"/>
  <c r="A582" i="31"/>
  <c r="F573" i="31"/>
  <c r="F581" i="31" s="1"/>
  <c r="E573" i="31"/>
  <c r="D573" i="31"/>
  <c r="D581" i="31" s="1"/>
  <c r="C573" i="31"/>
  <c r="C581" i="31" s="1"/>
  <c r="F572" i="31"/>
  <c r="F580" i="31" s="1"/>
  <c r="E572" i="31"/>
  <c r="E580" i="31" s="1"/>
  <c r="D572" i="31"/>
  <c r="B580" i="31"/>
  <c r="C570" i="31"/>
  <c r="D570" i="31" s="1"/>
  <c r="E570" i="31" s="1"/>
  <c r="F570" i="31" s="1"/>
  <c r="C589" i="31"/>
  <c r="B591" i="31"/>
  <c r="A599" i="31"/>
  <c r="A620" i="31" s="1"/>
  <c r="B620" i="31"/>
  <c r="B619" i="31"/>
  <c r="B618" i="31"/>
  <c r="B617" i="31"/>
  <c r="B616" i="31"/>
  <c r="B599" i="31"/>
  <c r="B598" i="31"/>
  <c r="B597" i="31"/>
  <c r="B596" i="31"/>
  <c r="B595" i="31"/>
  <c r="B594" i="31"/>
  <c r="B593" i="31"/>
  <c r="C567" i="31"/>
  <c r="C566" i="31"/>
  <c r="C565" i="31"/>
  <c r="C564" i="31"/>
  <c r="C563" i="31"/>
  <c r="C562" i="31"/>
  <c r="C561" i="31"/>
  <c r="C560" i="31"/>
  <c r="C559" i="31"/>
  <c r="C558" i="31"/>
  <c r="C557" i="31"/>
  <c r="C556" i="31"/>
  <c r="C555" i="31"/>
  <c r="C553" i="31"/>
  <c r="B567" i="31"/>
  <c r="B566" i="31"/>
  <c r="B565" i="31"/>
  <c r="B564" i="31"/>
  <c r="B563" i="31"/>
  <c r="B562" i="31"/>
  <c r="B561" i="31"/>
  <c r="B560" i="31"/>
  <c r="B559" i="31"/>
  <c r="B558" i="31"/>
  <c r="B557" i="31"/>
  <c r="B556" i="31"/>
  <c r="B555" i="31"/>
  <c r="A566" i="31"/>
  <c r="A598" i="31" s="1"/>
  <c r="A619" i="31" s="1"/>
  <c r="A565" i="31"/>
  <c r="A597" i="31" s="1"/>
  <c r="A618" i="31" s="1"/>
  <c r="A564" i="31"/>
  <c r="A596" i="31" s="1"/>
  <c r="A617" i="31" s="1"/>
  <c r="A563" i="31"/>
  <c r="A595" i="31" s="1"/>
  <c r="A562" i="31"/>
  <c r="A594" i="31" s="1"/>
  <c r="A561" i="31"/>
  <c r="A560" i="31"/>
  <c r="A559" i="31"/>
  <c r="A558" i="31"/>
  <c r="A593" i="31" s="1"/>
  <c r="A557" i="31"/>
  <c r="A556" i="31"/>
  <c r="A555" i="31"/>
  <c r="A554" i="31"/>
  <c r="A592" i="31" s="1"/>
  <c r="A616" i="31" s="1"/>
  <c r="A553" i="31"/>
  <c r="A591" i="31" s="1"/>
  <c r="A615" i="31" s="1"/>
  <c r="B553" i="31"/>
  <c r="C551" i="31"/>
  <c r="F547" i="31"/>
  <c r="E547" i="31"/>
  <c r="D547" i="31"/>
  <c r="C547" i="31"/>
  <c r="F546" i="31"/>
  <c r="E546" i="31"/>
  <c r="D546" i="31"/>
  <c r="C546" i="31"/>
  <c r="F545" i="31"/>
  <c r="E545" i="31"/>
  <c r="D545" i="31"/>
  <c r="C545" i="31"/>
  <c r="F544" i="31"/>
  <c r="E544" i="31"/>
  <c r="D544" i="31"/>
  <c r="C544" i="31"/>
  <c r="B547" i="31"/>
  <c r="B546" i="31"/>
  <c r="B545" i="31"/>
  <c r="B544" i="31"/>
  <c r="A548" i="31"/>
  <c r="A578" i="31" s="1"/>
  <c r="A586" i="31" s="1"/>
  <c r="A546" i="31"/>
  <c r="A576" i="31" s="1"/>
  <c r="A584" i="31" s="1"/>
  <c r="A543" i="31"/>
  <c r="A542" i="31"/>
  <c r="F539" i="31"/>
  <c r="E539" i="31"/>
  <c r="D539" i="31"/>
  <c r="C539" i="31"/>
  <c r="F538" i="31"/>
  <c r="E538" i="31"/>
  <c r="D538" i="31"/>
  <c r="C538" i="31"/>
  <c r="F537" i="31"/>
  <c r="E537" i="31"/>
  <c r="D537" i="31"/>
  <c r="C537" i="31"/>
  <c r="F536" i="31"/>
  <c r="E536" i="31"/>
  <c r="D536" i="31"/>
  <c r="C536" i="31"/>
  <c r="F535" i="31"/>
  <c r="F543" i="31" s="1"/>
  <c r="E535" i="31"/>
  <c r="E543" i="31" s="1"/>
  <c r="D535" i="31"/>
  <c r="D543" i="31" s="1"/>
  <c r="C535" i="31"/>
  <c r="C543" i="31" s="1"/>
  <c r="F534" i="31"/>
  <c r="F542" i="31" s="1"/>
  <c r="E534" i="31"/>
  <c r="E542" i="31" s="1"/>
  <c r="D534" i="31"/>
  <c r="C534" i="31"/>
  <c r="B539" i="31"/>
  <c r="B538" i="31"/>
  <c r="B537" i="31"/>
  <c r="B536" i="31"/>
  <c r="A539" i="31"/>
  <c r="A547" i="31" s="1"/>
  <c r="A577" i="31" s="1"/>
  <c r="A585" i="31" s="1"/>
  <c r="A537" i="31"/>
  <c r="A545" i="31" s="1"/>
  <c r="A536" i="31"/>
  <c r="A544" i="31" s="1"/>
  <c r="A575" i="31" s="1"/>
  <c r="A583" i="31" s="1"/>
  <c r="B535" i="31"/>
  <c r="B543" i="31" s="1"/>
  <c r="B534" i="31"/>
  <c r="C532" i="31"/>
  <c r="D532" i="31" s="1"/>
  <c r="E532" i="31" s="1"/>
  <c r="F532" i="31" s="1"/>
  <c r="L15" i="5"/>
  <c r="L27" i="5"/>
  <c r="F606" i="31" l="1"/>
  <c r="C606" i="31"/>
  <c r="B606" i="31"/>
  <c r="D606" i="31"/>
  <c r="D608" i="31"/>
  <c r="F608" i="31"/>
  <c r="F610" i="31" s="1"/>
  <c r="F611" i="31" s="1"/>
  <c r="A606" i="31"/>
  <c r="A610" i="31" s="1"/>
  <c r="E608" i="31"/>
  <c r="E610" i="31" s="1"/>
  <c r="E611" i="31" s="1"/>
  <c r="A604" i="31"/>
  <c r="A608" i="31" s="1"/>
  <c r="A605" i="31"/>
  <c r="A609" i="31" s="1"/>
  <c r="G605" i="31"/>
  <c r="G604" i="31"/>
  <c r="C608" i="31"/>
  <c r="D609" i="31"/>
  <c r="G609" i="31" s="1"/>
  <c r="C574" i="31"/>
  <c r="C582" i="31" s="1"/>
  <c r="D574" i="31"/>
  <c r="D582" i="31" s="1"/>
  <c r="G577" i="31"/>
  <c r="B585" i="31"/>
  <c r="G585" i="31" s="1"/>
  <c r="E574" i="31"/>
  <c r="E582" i="31" s="1"/>
  <c r="F574" i="31"/>
  <c r="F582" i="31" s="1"/>
  <c r="F586" i="31" s="1"/>
  <c r="F587" i="31" s="1"/>
  <c r="B574" i="31"/>
  <c r="B582" i="31" s="1"/>
  <c r="G575" i="31"/>
  <c r="G584" i="31"/>
  <c r="G583" i="31"/>
  <c r="G576" i="31"/>
  <c r="G573" i="31"/>
  <c r="G572" i="31"/>
  <c r="C580" i="31"/>
  <c r="D580" i="31"/>
  <c r="E581" i="31"/>
  <c r="G546" i="31"/>
  <c r="C540" i="31"/>
  <c r="G537" i="31"/>
  <c r="G538" i="31"/>
  <c r="B540" i="31"/>
  <c r="G539" i="31"/>
  <c r="G547" i="31"/>
  <c r="G536" i="31"/>
  <c r="G544" i="31"/>
  <c r="G545" i="31"/>
  <c r="G543" i="31"/>
  <c r="F548" i="31"/>
  <c r="F549" i="31" s="1"/>
  <c r="G535" i="31"/>
  <c r="B542" i="31"/>
  <c r="B548" i="31" s="1"/>
  <c r="B549" i="31" s="1"/>
  <c r="G534" i="31"/>
  <c r="E540" i="31"/>
  <c r="F540" i="31"/>
  <c r="C542" i="31"/>
  <c r="C548" i="31" s="1"/>
  <c r="C549" i="31" s="1"/>
  <c r="D540" i="31"/>
  <c r="D542" i="31"/>
  <c r="D548" i="31" s="1"/>
  <c r="D549" i="31" s="1"/>
  <c r="E548" i="31"/>
  <c r="E549" i="31" s="1"/>
  <c r="G608" i="31" l="1"/>
  <c r="B586" i="31"/>
  <c r="B587" i="31" s="1"/>
  <c r="C610" i="31"/>
  <c r="C611" i="31" s="1"/>
  <c r="G606" i="31"/>
  <c r="D610" i="31"/>
  <c r="D611" i="31" s="1"/>
  <c r="F578" i="31"/>
  <c r="G582" i="31"/>
  <c r="C578" i="31"/>
  <c r="C586" i="31"/>
  <c r="C587" i="31" s="1"/>
  <c r="D586" i="31"/>
  <c r="D587" i="31" s="1"/>
  <c r="B578" i="31"/>
  <c r="D578" i="31"/>
  <c r="E586" i="31"/>
  <c r="E587" i="31" s="1"/>
  <c r="G574" i="31"/>
  <c r="G578" i="31" s="1"/>
  <c r="E578" i="31"/>
  <c r="G581" i="31"/>
  <c r="G580" i="31"/>
  <c r="G540" i="31"/>
  <c r="G542" i="31"/>
  <c r="G548" i="31" s="1"/>
  <c r="G610" i="31" l="1"/>
  <c r="B610" i="31"/>
  <c r="B611" i="31" s="1"/>
  <c r="G586" i="31"/>
  <c r="J228" i="31" l="1"/>
  <c r="I228" i="31"/>
  <c r="H228" i="31"/>
  <c r="G228" i="31"/>
  <c r="F228" i="31"/>
  <c r="E228" i="31"/>
  <c r="D228" i="31"/>
  <c r="C228" i="31"/>
  <c r="B228" i="31"/>
  <c r="A228" i="31"/>
  <c r="J219" i="31"/>
  <c r="I219" i="31"/>
  <c r="H219" i="31"/>
  <c r="G219" i="31"/>
  <c r="F219" i="31"/>
  <c r="E219" i="31"/>
  <c r="D219" i="31"/>
  <c r="C219" i="31"/>
  <c r="B219" i="31"/>
  <c r="A219" i="31"/>
  <c r="K70" i="29" l="1"/>
  <c r="L70" i="29" s="1"/>
  <c r="J70" i="29"/>
  <c r="I70" i="29"/>
  <c r="H70" i="29"/>
  <c r="G70" i="29"/>
  <c r="F70" i="29"/>
  <c r="E70" i="29"/>
  <c r="C70" i="29"/>
  <c r="K61" i="29"/>
  <c r="J61" i="29"/>
  <c r="I61" i="29"/>
  <c r="L61" i="29" s="1"/>
  <c r="P61" i="29" s="1"/>
  <c r="G61" i="29"/>
  <c r="F61" i="29"/>
  <c r="E61" i="29"/>
  <c r="H61" i="29" s="1"/>
  <c r="O61" i="29" s="1"/>
  <c r="D61" i="29"/>
  <c r="N61" i="29" s="1"/>
  <c r="C61" i="29"/>
  <c r="K53" i="29"/>
  <c r="J53" i="29"/>
  <c r="I53" i="29"/>
  <c r="L53" i="29" s="1"/>
  <c r="P53" i="29" s="1"/>
  <c r="G53" i="29"/>
  <c r="F53" i="29"/>
  <c r="E53" i="29"/>
  <c r="H53" i="29" s="1"/>
  <c r="O53" i="29" s="1"/>
  <c r="D53" i="29"/>
  <c r="N53" i="29" s="1"/>
  <c r="C53" i="29"/>
  <c r="I269" i="31" l="1"/>
  <c r="I268" i="31"/>
  <c r="I267" i="31"/>
  <c r="K104" i="29"/>
  <c r="J104" i="29"/>
  <c r="I104" i="29"/>
  <c r="G104" i="29"/>
  <c r="F104" i="29"/>
  <c r="E104" i="29"/>
  <c r="I270" i="31" l="1"/>
  <c r="D9" i="34"/>
  <c r="C9" i="34"/>
  <c r="AS36" i="11"/>
  <c r="AR36" i="11"/>
  <c r="AQ36" i="11"/>
  <c r="AP36" i="11"/>
  <c r="AO36" i="11"/>
  <c r="AN36" i="11"/>
  <c r="AS30" i="11"/>
  <c r="AR30" i="11"/>
  <c r="AQ30" i="11"/>
  <c r="AP30" i="11"/>
  <c r="AO30" i="11"/>
  <c r="AN30" i="11"/>
  <c r="C8" i="34" l="1"/>
  <c r="D8" i="34"/>
  <c r="G266" i="31"/>
  <c r="G169" i="31"/>
  <c r="G168" i="31"/>
  <c r="D169" i="31"/>
  <c r="D168" i="31"/>
  <c r="C168" i="31"/>
  <c r="F169" i="31"/>
  <c r="C169" i="31"/>
  <c r="L94" i="8"/>
  <c r="K94" i="8"/>
  <c r="J94" i="8"/>
  <c r="I94" i="8"/>
  <c r="H94" i="8"/>
  <c r="L90" i="8"/>
  <c r="K90" i="8"/>
  <c r="J90" i="8"/>
  <c r="I90" i="8"/>
  <c r="H90" i="8"/>
  <c r="D85" i="8"/>
  <c r="D84" i="8"/>
  <c r="H169" i="31" l="1"/>
  <c r="E169" i="31"/>
  <c r="E269" i="31"/>
  <c r="D269" i="31"/>
  <c r="E268" i="31"/>
  <c r="D268" i="31"/>
  <c r="E267" i="31"/>
  <c r="D267" i="31"/>
  <c r="AS28" i="11"/>
  <c r="AR28" i="11"/>
  <c r="AQ28" i="11"/>
  <c r="AP28" i="11"/>
  <c r="AO28" i="11"/>
  <c r="AN28" i="11"/>
  <c r="AS26" i="11"/>
  <c r="AR26" i="11"/>
  <c r="AQ26" i="11"/>
  <c r="AP26" i="11"/>
  <c r="AO26" i="11"/>
  <c r="AN26" i="11"/>
  <c r="AS13" i="11"/>
  <c r="AR13" i="11"/>
  <c r="AQ13" i="11"/>
  <c r="AP13" i="11"/>
  <c r="AO13" i="11"/>
  <c r="AN13" i="11"/>
  <c r="AO12" i="11"/>
  <c r="AP12" i="11" s="1"/>
  <c r="AQ12" i="11" s="1"/>
  <c r="AR12" i="11" s="1"/>
  <c r="AS12" i="11" s="1"/>
  <c r="E266" i="31"/>
  <c r="C266" i="31"/>
  <c r="D270" i="31" l="1"/>
  <c r="D271" i="31" s="1"/>
  <c r="E270" i="31"/>
  <c r="E271" i="31" s="1"/>
  <c r="D309" i="31"/>
  <c r="C309" i="31"/>
  <c r="B309" i="31"/>
  <c r="AW17" i="13"/>
  <c r="AV17" i="13"/>
  <c r="AU17" i="13"/>
  <c r="AT17" i="13"/>
  <c r="AS17" i="13"/>
  <c r="AR17" i="13"/>
  <c r="AQ17" i="13"/>
  <c r="AP17" i="13"/>
  <c r="E309" i="31" l="1"/>
  <c r="F309" i="31"/>
  <c r="C250" i="31"/>
  <c r="C343" i="31"/>
  <c r="D343" i="31" s="1"/>
  <c r="B344" i="31"/>
  <c r="C344" i="31"/>
  <c r="D344" i="31"/>
  <c r="AD20" i="11"/>
  <c r="AC20" i="11"/>
  <c r="AB20" i="11"/>
  <c r="U20" i="11"/>
  <c r="T20" i="11"/>
  <c r="S20" i="11"/>
  <c r="AN83" i="5"/>
  <c r="AM83" i="5"/>
  <c r="F113" i="31" s="1"/>
  <c r="AL83" i="5"/>
  <c r="AK83" i="5"/>
  <c r="AJ83" i="5"/>
  <c r="AI83" i="5"/>
  <c r="B113" i="31" s="1"/>
  <c r="E113" i="31"/>
  <c r="D113" i="31"/>
  <c r="C113" i="31"/>
  <c r="F77" i="31"/>
  <c r="F97" i="31" s="1"/>
  <c r="E77" i="31"/>
  <c r="E97" i="31" s="1"/>
  <c r="D77" i="31"/>
  <c r="D97" i="31" s="1"/>
  <c r="C77" i="31"/>
  <c r="C97" i="31" s="1"/>
  <c r="B77" i="31"/>
  <c r="A77" i="31"/>
  <c r="A97" i="31" s="1"/>
  <c r="E344" i="31" l="1"/>
  <c r="G77" i="31"/>
  <c r="B97" i="31"/>
  <c r="G97" i="31" s="1"/>
  <c r="J364" i="31"/>
  <c r="I364" i="31"/>
  <c r="AQ122" i="10" l="1"/>
  <c r="AP122" i="10"/>
  <c r="AO122" i="10"/>
  <c r="AN10" i="10"/>
  <c r="AN9" i="10"/>
  <c r="AD139" i="10"/>
  <c r="AC139" i="10"/>
  <c r="AB139" i="10"/>
  <c r="AA139" i="10"/>
  <c r="Z139" i="10"/>
  <c r="Y139" i="10"/>
  <c r="X139" i="10"/>
  <c r="W139" i="10"/>
  <c r="U139" i="10"/>
  <c r="T139" i="10"/>
  <c r="S139" i="10"/>
  <c r="R139" i="10"/>
  <c r="Q139" i="10"/>
  <c r="P139" i="10"/>
  <c r="O139" i="10"/>
  <c r="N139" i="10"/>
  <c r="L139" i="10"/>
  <c r="K139" i="10"/>
  <c r="J139" i="10"/>
  <c r="I139" i="10"/>
  <c r="H139" i="10"/>
  <c r="G139" i="10"/>
  <c r="F139" i="10"/>
  <c r="E139" i="10"/>
  <c r="A118" i="10"/>
  <c r="D126" i="10" l="1"/>
  <c r="AD122" i="10"/>
  <c r="AC122" i="10"/>
  <c r="AB122" i="10"/>
  <c r="AA122" i="10"/>
  <c r="Z122" i="10"/>
  <c r="Y122" i="10"/>
  <c r="X122" i="10"/>
  <c r="W122" i="10"/>
  <c r="U122" i="10"/>
  <c r="T122" i="10"/>
  <c r="S122" i="10"/>
  <c r="R122" i="10"/>
  <c r="Q122" i="10"/>
  <c r="P122" i="10"/>
  <c r="O122" i="10"/>
  <c r="N122" i="10"/>
  <c r="L122" i="10"/>
  <c r="K122" i="10"/>
  <c r="AL122" i="10" s="1"/>
  <c r="J122" i="10"/>
  <c r="I122" i="10"/>
  <c r="H122" i="10"/>
  <c r="G122" i="10"/>
  <c r="E122" i="10"/>
  <c r="F122" i="10"/>
  <c r="B129" i="10" s="1" a="1"/>
  <c r="A139" i="10"/>
  <c r="A137" i="10"/>
  <c r="AL136" i="10"/>
  <c r="AK136" i="10"/>
  <c r="AJ136" i="10"/>
  <c r="AI136" i="10"/>
  <c r="AH136" i="10"/>
  <c r="AG136" i="10"/>
  <c r="AF136" i="10"/>
  <c r="A136" i="10"/>
  <c r="AK135" i="10"/>
  <c r="AJ135" i="10"/>
  <c r="AI135" i="10"/>
  <c r="AH135" i="10"/>
  <c r="AG135" i="10"/>
  <c r="AF135" i="10"/>
  <c r="A135" i="10"/>
  <c r="AJ134" i="10"/>
  <c r="AI134" i="10"/>
  <c r="AH134" i="10"/>
  <c r="AG134" i="10"/>
  <c r="AF134" i="10"/>
  <c r="A134" i="10"/>
  <c r="AI133" i="10"/>
  <c r="AH133" i="10"/>
  <c r="AG133" i="10"/>
  <c r="AF133" i="10"/>
  <c r="A133" i="10"/>
  <c r="AH132" i="10"/>
  <c r="AG132" i="10"/>
  <c r="AF132" i="10"/>
  <c r="A132" i="10"/>
  <c r="AG131" i="10"/>
  <c r="AF131" i="10"/>
  <c r="A131" i="10"/>
  <c r="AF130" i="10"/>
  <c r="A130" i="10"/>
  <c r="A129" i="10"/>
  <c r="D128" i="10"/>
  <c r="C128" i="10"/>
  <c r="B128" i="10"/>
  <c r="B127" i="10"/>
  <c r="A127" i="10"/>
  <c r="A126" i="10"/>
  <c r="A124" i="10"/>
  <c r="D129" i="10" a="1"/>
  <c r="AI122" i="10"/>
  <c r="AH122" i="10"/>
  <c r="AT122" i="10" s="1"/>
  <c r="A122" i="10"/>
  <c r="AM121" i="10"/>
  <c r="AL121" i="10"/>
  <c r="AK121" i="10"/>
  <c r="AJ121" i="10"/>
  <c r="AI121" i="10"/>
  <c r="AH121" i="10"/>
  <c r="AT121" i="10" s="1"/>
  <c r="AG121" i="10"/>
  <c r="AS121" i="10" s="1"/>
  <c r="AF121" i="10"/>
  <c r="AR121" i="10" s="1"/>
  <c r="AO120" i="10"/>
  <c r="W120" i="10"/>
  <c r="N120" i="10"/>
  <c r="E120" i="10"/>
  <c r="A120" i="10"/>
  <c r="A119" i="10"/>
  <c r="C118" i="10"/>
  <c r="AD20" i="9"/>
  <c r="AC20" i="9"/>
  <c r="AB20" i="9"/>
  <c r="AA20" i="9"/>
  <c r="Z20" i="9"/>
  <c r="Y20" i="9"/>
  <c r="X20" i="9"/>
  <c r="W20" i="9"/>
  <c r="U20" i="9"/>
  <c r="T20" i="9"/>
  <c r="S20" i="9"/>
  <c r="R20" i="9"/>
  <c r="Q20" i="9"/>
  <c r="P20" i="9"/>
  <c r="AH20" i="9" s="1"/>
  <c r="O20" i="9"/>
  <c r="AG20" i="9" s="1"/>
  <c r="N20" i="9"/>
  <c r="AF20" i="9" s="1"/>
  <c r="L20" i="9"/>
  <c r="AM20" i="9" s="1"/>
  <c r="K20" i="9"/>
  <c r="AL20" i="9" s="1"/>
  <c r="J20" i="9"/>
  <c r="AK20" i="9" s="1"/>
  <c r="I20" i="9"/>
  <c r="AJ20" i="9" s="1"/>
  <c r="H20" i="9"/>
  <c r="AI20" i="9" s="1"/>
  <c r="L83" i="5"/>
  <c r="K83" i="5"/>
  <c r="J83" i="5"/>
  <c r="I83" i="5"/>
  <c r="H83" i="5"/>
  <c r="AI51" i="5"/>
  <c r="AH51" i="5"/>
  <c r="AG51" i="5"/>
  <c r="AF51" i="5"/>
  <c r="AD51" i="5"/>
  <c r="AC51" i="5"/>
  <c r="AB51" i="5"/>
  <c r="AA51" i="5"/>
  <c r="U51" i="5"/>
  <c r="T51" i="5"/>
  <c r="S51" i="5"/>
  <c r="R51" i="5"/>
  <c r="L51" i="5"/>
  <c r="AM51" i="5" s="1"/>
  <c r="K51" i="5"/>
  <c r="AL51" i="5" s="1"/>
  <c r="J51" i="5"/>
  <c r="AK51" i="5" s="1"/>
  <c r="I51" i="5"/>
  <c r="AJ51" i="5" s="1"/>
  <c r="AD35" i="5"/>
  <c r="AD43" i="5" s="1"/>
  <c r="AC35" i="5"/>
  <c r="AC43" i="5" s="1"/>
  <c r="AB35" i="5"/>
  <c r="AB43" i="5" s="1"/>
  <c r="AA35" i="5"/>
  <c r="Z35" i="5"/>
  <c r="Z43" i="5" s="1"/>
  <c r="U35" i="5"/>
  <c r="T35" i="5"/>
  <c r="T43" i="5" s="1"/>
  <c r="S35" i="5"/>
  <c r="S43" i="5" s="1"/>
  <c r="R35" i="5"/>
  <c r="R43" i="5" s="1"/>
  <c r="Q35" i="5"/>
  <c r="Q43" i="5" s="1"/>
  <c r="L35" i="5"/>
  <c r="K35" i="5"/>
  <c r="K43" i="5" s="1"/>
  <c r="J35" i="5"/>
  <c r="J43" i="5" s="1"/>
  <c r="I35" i="5"/>
  <c r="H35" i="5"/>
  <c r="AI35" i="5" s="1"/>
  <c r="AA43" i="5"/>
  <c r="Y43" i="5"/>
  <c r="X43" i="5"/>
  <c r="W43" i="5"/>
  <c r="U43" i="5"/>
  <c r="P43" i="5"/>
  <c r="O43" i="5"/>
  <c r="N43" i="5"/>
  <c r="I43" i="5"/>
  <c r="G43" i="5"/>
  <c r="F43" i="5"/>
  <c r="E43" i="5"/>
  <c r="AF43" i="5" s="1"/>
  <c r="Y35" i="5"/>
  <c r="X35" i="5"/>
  <c r="W35" i="5"/>
  <c r="P35" i="5"/>
  <c r="AH35" i="5" s="1"/>
  <c r="O35" i="5"/>
  <c r="N35" i="5"/>
  <c r="M35" i="5"/>
  <c r="G35" i="5"/>
  <c r="F35" i="5"/>
  <c r="AG35" i="5" s="1"/>
  <c r="E35" i="5"/>
  <c r="AF35" i="5" s="1"/>
  <c r="C83" i="9"/>
  <c r="C82" i="9"/>
  <c r="C81" i="9"/>
  <c r="C80" i="9"/>
  <c r="C79" i="9"/>
  <c r="C78" i="9"/>
  <c r="C77" i="9"/>
  <c r="C76" i="9"/>
  <c r="AL83" i="9"/>
  <c r="AK83" i="9"/>
  <c r="AJ83" i="9"/>
  <c r="AI83" i="9"/>
  <c r="AH83" i="9"/>
  <c r="AG83" i="9"/>
  <c r="AF83" i="9"/>
  <c r="B83" i="9"/>
  <c r="AK82" i="9"/>
  <c r="AJ82" i="9"/>
  <c r="AI82" i="9"/>
  <c r="AH82" i="9"/>
  <c r="AG82" i="9"/>
  <c r="AF82" i="9"/>
  <c r="B82" i="9"/>
  <c r="AJ81" i="9"/>
  <c r="AI81" i="9"/>
  <c r="AH81" i="9"/>
  <c r="AG81" i="9"/>
  <c r="AF81" i="9"/>
  <c r="B81" i="9"/>
  <c r="AI80" i="9"/>
  <c r="AH80" i="9"/>
  <c r="AG80" i="9"/>
  <c r="AF80" i="9"/>
  <c r="B80" i="9"/>
  <c r="AH79" i="9"/>
  <c r="AG79" i="9"/>
  <c r="AF79" i="9"/>
  <c r="B79" i="9"/>
  <c r="AG78" i="9"/>
  <c r="AF78" i="9"/>
  <c r="B78" i="9"/>
  <c r="AF77" i="9"/>
  <c r="B77" i="9"/>
  <c r="B76" i="9"/>
  <c r="B75" i="9"/>
  <c r="AN18" i="5"/>
  <c r="AM18" i="5"/>
  <c r="AL18" i="5"/>
  <c r="AK18" i="5"/>
  <c r="AJ18" i="5"/>
  <c r="AI18" i="5"/>
  <c r="H18" i="5"/>
  <c r="D88" i="1"/>
  <c r="C129" i="10" l="1" a="1"/>
  <c r="C132" i="10" s="1"/>
  <c r="AJ122" i="10"/>
  <c r="AM122" i="10"/>
  <c r="AK122" i="10"/>
  <c r="AG122" i="10"/>
  <c r="AS122" i="10" s="1"/>
  <c r="D129" i="10"/>
  <c r="D136" i="10"/>
  <c r="AD136" i="10" s="1"/>
  <c r="D135" i="10"/>
  <c r="D134" i="10"/>
  <c r="D133" i="10"/>
  <c r="D132" i="10"/>
  <c r="D131" i="10"/>
  <c r="D130" i="10"/>
  <c r="C130" i="10"/>
  <c r="C136" i="10"/>
  <c r="U136" i="10" s="1"/>
  <c r="C135" i="10"/>
  <c r="C133" i="10"/>
  <c r="C134" i="10"/>
  <c r="C131" i="10"/>
  <c r="C129" i="10"/>
  <c r="B131" i="10"/>
  <c r="B130" i="10"/>
  <c r="B129" i="10"/>
  <c r="B136" i="10"/>
  <c r="L136" i="10" s="1"/>
  <c r="B135" i="10"/>
  <c r="B134" i="10"/>
  <c r="B133" i="10"/>
  <c r="B132" i="10"/>
  <c r="AF120" i="10"/>
  <c r="AR120" i="10" s="1"/>
  <c r="AF122" i="10"/>
  <c r="AR122" i="10" s="1"/>
  <c r="AN51" i="5"/>
  <c r="AH43" i="5"/>
  <c r="AG43" i="5"/>
  <c r="AJ35" i="5"/>
  <c r="AJ43" i="5"/>
  <c r="AK43" i="5"/>
  <c r="AL43" i="5"/>
  <c r="AM35" i="5"/>
  <c r="L43" i="5"/>
  <c r="AM43" i="5" s="1"/>
  <c r="H43" i="5"/>
  <c r="AI43" i="5" s="1"/>
  <c r="AL35" i="5"/>
  <c r="AK35" i="5"/>
  <c r="AI75" i="9"/>
  <c r="AK75" i="9"/>
  <c r="AL75" i="9"/>
  <c r="AF75" i="9"/>
  <c r="D74" i="8"/>
  <c r="D73" i="8"/>
  <c r="A74" i="8"/>
  <c r="A73" i="8"/>
  <c r="AD35" i="8"/>
  <c r="AC35" i="8"/>
  <c r="AB35" i="8"/>
  <c r="AA35" i="8"/>
  <c r="Z35" i="8"/>
  <c r="U35" i="8"/>
  <c r="T35" i="8"/>
  <c r="S35" i="8"/>
  <c r="R35" i="8"/>
  <c r="Q35" i="8"/>
  <c r="L93" i="8"/>
  <c r="K93" i="8"/>
  <c r="J93" i="8"/>
  <c r="I93" i="8"/>
  <c r="H93" i="8"/>
  <c r="AD19" i="8"/>
  <c r="AC19" i="8"/>
  <c r="AB19" i="8"/>
  <c r="AA19" i="8"/>
  <c r="Z19" i="8"/>
  <c r="U19" i="8"/>
  <c r="T19" i="8"/>
  <c r="S19" i="8"/>
  <c r="R19" i="8"/>
  <c r="Q19" i="8"/>
  <c r="AM18" i="8"/>
  <c r="AL18" i="8"/>
  <c r="AK18" i="8"/>
  <c r="AJ18" i="8"/>
  <c r="AI18" i="8"/>
  <c r="AH18" i="8"/>
  <c r="AD18" i="8"/>
  <c r="AC18" i="8"/>
  <c r="AB18" i="8"/>
  <c r="AA18" i="8"/>
  <c r="Z18" i="8"/>
  <c r="Y18" i="8"/>
  <c r="U18" i="8"/>
  <c r="T18" i="8"/>
  <c r="S18" i="8"/>
  <c r="R18" i="8"/>
  <c r="Q18" i="8"/>
  <c r="P18" i="8"/>
  <c r="G18" i="8"/>
  <c r="U132" i="10" l="1"/>
  <c r="T132" i="10"/>
  <c r="S132" i="10"/>
  <c r="R132" i="10"/>
  <c r="Q132" i="10"/>
  <c r="H129" i="10"/>
  <c r="G129" i="10"/>
  <c r="F129" i="10"/>
  <c r="E129" i="10"/>
  <c r="L129" i="10"/>
  <c r="K129" i="10"/>
  <c r="J129" i="10"/>
  <c r="I129" i="10"/>
  <c r="U135" i="10"/>
  <c r="T135" i="10"/>
  <c r="AD135" i="10"/>
  <c r="AC135" i="10"/>
  <c r="I130" i="10"/>
  <c r="H130" i="10"/>
  <c r="G130" i="10"/>
  <c r="F130" i="10"/>
  <c r="L130" i="10"/>
  <c r="K130" i="10"/>
  <c r="J130" i="10"/>
  <c r="K131" i="10"/>
  <c r="J131" i="10"/>
  <c r="I131" i="10"/>
  <c r="H131" i="10"/>
  <c r="G131" i="10"/>
  <c r="L131" i="10"/>
  <c r="U130" i="10"/>
  <c r="T130" i="10"/>
  <c r="S130" i="10"/>
  <c r="R130" i="10"/>
  <c r="Q130" i="10"/>
  <c r="AI130" i="10" s="1"/>
  <c r="P130" i="10"/>
  <c r="O130" i="10"/>
  <c r="AD129" i="10"/>
  <c r="AC129" i="10"/>
  <c r="AB129" i="10"/>
  <c r="AA129" i="10"/>
  <c r="Z129" i="10"/>
  <c r="Y129" i="10"/>
  <c r="Y137" i="10" s="1"/>
  <c r="Y123" i="10" s="1"/>
  <c r="X129" i="10"/>
  <c r="X137" i="10" s="1"/>
  <c r="X123" i="10" s="1"/>
  <c r="W129" i="10"/>
  <c r="L132" i="10"/>
  <c r="K132" i="10"/>
  <c r="J132" i="10"/>
  <c r="I132" i="10"/>
  <c r="H132" i="10"/>
  <c r="U129" i="10"/>
  <c r="T129" i="10"/>
  <c r="S129" i="10"/>
  <c r="R129" i="10"/>
  <c r="Q129" i="10"/>
  <c r="P129" i="10"/>
  <c r="O129" i="10"/>
  <c r="N129" i="10"/>
  <c r="X130" i="10"/>
  <c r="AD130" i="10"/>
  <c r="AC130" i="10"/>
  <c r="AB130" i="10"/>
  <c r="AA130" i="10"/>
  <c r="Z130" i="10"/>
  <c r="Y130" i="10"/>
  <c r="J133" i="10"/>
  <c r="I133" i="10"/>
  <c r="L133" i="10"/>
  <c r="K133" i="10"/>
  <c r="AB131" i="10"/>
  <c r="AA131" i="10"/>
  <c r="Z131" i="10"/>
  <c r="Y131" i="10"/>
  <c r="AD131" i="10"/>
  <c r="AC131" i="10"/>
  <c r="Q131" i="10"/>
  <c r="P131" i="10"/>
  <c r="U131" i="10"/>
  <c r="T131" i="10"/>
  <c r="S131" i="10"/>
  <c r="R131" i="10"/>
  <c r="L134" i="10"/>
  <c r="K134" i="10"/>
  <c r="J134" i="10"/>
  <c r="Z132" i="10"/>
  <c r="AD132" i="10"/>
  <c r="AC132" i="10"/>
  <c r="AB132" i="10"/>
  <c r="AA132" i="10"/>
  <c r="L135" i="10"/>
  <c r="K135" i="10"/>
  <c r="U134" i="10"/>
  <c r="T134" i="10"/>
  <c r="S134" i="10"/>
  <c r="AD133" i="10"/>
  <c r="AC133" i="10"/>
  <c r="AB133" i="10"/>
  <c r="AA133" i="10"/>
  <c r="U133" i="10"/>
  <c r="T133" i="10"/>
  <c r="S133" i="10"/>
  <c r="R133" i="10"/>
  <c r="AB134" i="10"/>
  <c r="AD134" i="10"/>
  <c r="AC134" i="10"/>
  <c r="AM136" i="10"/>
  <c r="N137" i="10"/>
  <c r="N123" i="10" s="1"/>
  <c r="W137" i="10"/>
  <c r="W123" i="10" s="1"/>
  <c r="AA137" i="10"/>
  <c r="AA123" i="10" s="1"/>
  <c r="AN43" i="5"/>
  <c r="AN35" i="5"/>
  <c r="AJ75" i="9"/>
  <c r="AG75" i="9"/>
  <c r="AM75" i="9"/>
  <c r="AH75" i="9"/>
  <c r="Z137" i="10" l="1"/>
  <c r="Z123" i="10" s="1"/>
  <c r="AC137" i="10"/>
  <c r="AC123" i="10" s="1"/>
  <c r="AI131" i="10"/>
  <c r="AD137" i="10"/>
  <c r="AD123" i="10" s="1"/>
  <c r="AJ130" i="10"/>
  <c r="AB137" i="10"/>
  <c r="AB123" i="10" s="1"/>
  <c r="AJ131" i="10"/>
  <c r="R137" i="10"/>
  <c r="R123" i="10" s="1"/>
  <c r="AJ132" i="10"/>
  <c r="S137" i="10"/>
  <c r="S123" i="10" s="1"/>
  <c r="AL131" i="10"/>
  <c r="AL130" i="10"/>
  <c r="Q137" i="10"/>
  <c r="Q123" i="10" s="1"/>
  <c r="T137" i="10"/>
  <c r="T123" i="10" s="1"/>
  <c r="U137" i="10"/>
  <c r="U123" i="10" s="1"/>
  <c r="AL134" i="10"/>
  <c r="AH130" i="10"/>
  <c r="O137" i="10"/>
  <c r="O123" i="10" s="1"/>
  <c r="AJ133" i="10"/>
  <c r="AH131" i="10"/>
  <c r="P137" i="10"/>
  <c r="P123" i="10" s="1"/>
  <c r="AK133" i="10"/>
  <c r="W124" i="10"/>
  <c r="X120" i="10" s="1"/>
  <c r="X124" i="10" s="1"/>
  <c r="Y120" i="10" s="1"/>
  <c r="Y124" i="10" s="1"/>
  <c r="Z120" i="10" s="1"/>
  <c r="AK131" i="10"/>
  <c r="AK130" i="10"/>
  <c r="H137" i="10"/>
  <c r="AI129" i="10"/>
  <c r="AL133" i="10"/>
  <c r="AI132" i="10"/>
  <c r="AM133" i="10"/>
  <c r="AM131" i="10"/>
  <c r="AM130" i="10"/>
  <c r="AL129" i="10"/>
  <c r="K137" i="10"/>
  <c r="AK132" i="10"/>
  <c r="AK129" i="10"/>
  <c r="J137" i="10"/>
  <c r="AG130" i="10"/>
  <c r="AM129" i="10"/>
  <c r="L137" i="10"/>
  <c r="AL132" i="10"/>
  <c r="F137" i="10"/>
  <c r="AG129" i="10"/>
  <c r="AF129" i="10"/>
  <c r="E137" i="10"/>
  <c r="AK134" i="10"/>
  <c r="AM132" i="10"/>
  <c r="G137" i="10"/>
  <c r="AH129" i="10"/>
  <c r="N124" i="10"/>
  <c r="O120" i="10" s="1"/>
  <c r="AL135" i="10"/>
  <c r="AM134" i="10"/>
  <c r="I137" i="10"/>
  <c r="AJ129" i="10"/>
  <c r="AM135" i="10"/>
  <c r="Z124" i="10" l="1"/>
  <c r="AA120" i="10" s="1"/>
  <c r="AA124" i="10" s="1"/>
  <c r="AB120" i="10" s="1"/>
  <c r="AB124" i="10" s="1"/>
  <c r="AC120" i="10" s="1"/>
  <c r="AC124" i="10" s="1"/>
  <c r="AD120" i="10" s="1"/>
  <c r="AD124" i="10" s="1"/>
  <c r="O124" i="10"/>
  <c r="P120" i="10" s="1"/>
  <c r="P124" i="10" s="1"/>
  <c r="Q120" i="10" s="1"/>
  <c r="Q124" i="10" s="1"/>
  <c r="R120" i="10" s="1"/>
  <c r="R124" i="10" s="1"/>
  <c r="S120" i="10" s="1"/>
  <c r="S124" i="10" s="1"/>
  <c r="T120" i="10" s="1"/>
  <c r="T124" i="10" s="1"/>
  <c r="U120" i="10" s="1"/>
  <c r="U124" i="10" s="1"/>
  <c r="AG137" i="10"/>
  <c r="F123" i="10"/>
  <c r="K123" i="10"/>
  <c r="AL137" i="10"/>
  <c r="AI137" i="10"/>
  <c r="H123" i="10"/>
  <c r="AH137" i="10"/>
  <c r="G123" i="10"/>
  <c r="AM137" i="10"/>
  <c r="L123" i="10"/>
  <c r="AJ137" i="10"/>
  <c r="I123" i="10"/>
  <c r="AF137" i="10"/>
  <c r="J123" i="10"/>
  <c r="AK137" i="10"/>
  <c r="AH139" i="10" l="1"/>
  <c r="AH123" i="10"/>
  <c r="AK139" i="10"/>
  <c r="AK123" i="10"/>
  <c r="AG139" i="10"/>
  <c r="AG123" i="10"/>
  <c r="AI139" i="10"/>
  <c r="AI123" i="10"/>
  <c r="AM139" i="10"/>
  <c r="AM123" i="10"/>
  <c r="AF123" i="10"/>
  <c r="AF139" i="10"/>
  <c r="AJ139" i="10"/>
  <c r="AJ123" i="10"/>
  <c r="AL123" i="10"/>
  <c r="AL139" i="10"/>
  <c r="AF124" i="10" l="1"/>
  <c r="F120" i="10"/>
  <c r="F124" i="10" l="1"/>
  <c r="AG120" i="10"/>
  <c r="AG124" i="10" l="1"/>
  <c r="G120" i="10"/>
  <c r="AH120" i="10" l="1"/>
  <c r="G124" i="10"/>
  <c r="AH124" i="10" l="1"/>
  <c r="H120" i="10"/>
  <c r="H124" i="10" l="1"/>
  <c r="AI120" i="10"/>
  <c r="AI124" i="10" l="1"/>
  <c r="I120" i="10"/>
  <c r="I124" i="10" l="1"/>
  <c r="AJ120" i="10"/>
  <c r="J120" i="10" l="1"/>
  <c r="AJ124" i="10"/>
  <c r="J124" i="10" l="1"/>
  <c r="AK120" i="10"/>
  <c r="AK124" i="10" l="1"/>
  <c r="K120" i="10"/>
  <c r="K124" i="10" l="1"/>
  <c r="AL120" i="10"/>
  <c r="AL124" i="10" l="1"/>
  <c r="L120" i="10"/>
  <c r="L124" i="10" l="1"/>
  <c r="AM124" i="10" s="1"/>
  <c r="AM120" i="10"/>
  <c r="L92" i="8" l="1"/>
  <c r="L18" i="8" s="1"/>
  <c r="K92" i="8"/>
  <c r="K18" i="8" s="1"/>
  <c r="J92" i="8"/>
  <c r="J18" i="8" s="1"/>
  <c r="I92" i="8"/>
  <c r="I18" i="8" s="1"/>
  <c r="H92" i="8"/>
  <c r="D87" i="8"/>
  <c r="D86" i="8"/>
  <c r="G17" i="8"/>
  <c r="AH17" i="8" s="1"/>
  <c r="AD17" i="8"/>
  <c r="AC17" i="8"/>
  <c r="AB17" i="8"/>
  <c r="AA17" i="8"/>
  <c r="Z17" i="8"/>
  <c r="Y17" i="8"/>
  <c r="X17" i="8"/>
  <c r="W17" i="8"/>
  <c r="U17" i="8"/>
  <c r="T17" i="8"/>
  <c r="S17" i="8"/>
  <c r="R17" i="8"/>
  <c r="Q17" i="8"/>
  <c r="P17" i="8"/>
  <c r="O17" i="8"/>
  <c r="N17" i="8"/>
  <c r="L17" i="8"/>
  <c r="AM17" i="8" s="1"/>
  <c r="K17" i="8"/>
  <c r="AL17" i="8" s="1"/>
  <c r="J17" i="8"/>
  <c r="AK17" i="8" s="1"/>
  <c r="I17" i="8"/>
  <c r="AJ17" i="8" s="1"/>
  <c r="H17" i="8"/>
  <c r="AI17" i="8" s="1"/>
  <c r="J91" i="8" l="1"/>
  <c r="K91" i="8"/>
  <c r="I91" i="8"/>
  <c r="L91" i="8"/>
  <c r="H91" i="8"/>
  <c r="I19" i="8"/>
  <c r="J19" i="8"/>
  <c r="K19" i="8"/>
  <c r="L19" i="8"/>
  <c r="H143" i="1" l="1"/>
  <c r="H52" i="8"/>
  <c r="AI52" i="8" s="1"/>
  <c r="H51" i="8"/>
  <c r="A52" i="8"/>
  <c r="A51" i="8"/>
  <c r="AI51" i="8"/>
  <c r="D35" i="8"/>
  <c r="D34" i="8"/>
  <c r="A35" i="8"/>
  <c r="A34" i="8"/>
  <c r="Z34" i="8"/>
  <c r="Q34" i="8"/>
  <c r="H34" i="8"/>
  <c r="AH16" i="8"/>
  <c r="AH15" i="8"/>
  <c r="AH14" i="8"/>
  <c r="AH13" i="8"/>
  <c r="AH12" i="8"/>
  <c r="AH11" i="8"/>
  <c r="AH10" i="8"/>
  <c r="AH9" i="8"/>
  <c r="AM15" i="8"/>
  <c r="AL15" i="8"/>
  <c r="AK15" i="8"/>
  <c r="AJ15" i="8"/>
  <c r="AI15" i="8"/>
  <c r="AM14" i="8"/>
  <c r="AL14" i="8"/>
  <c r="AK14" i="8"/>
  <c r="AJ14" i="8"/>
  <c r="AI14" i="8"/>
  <c r="AI39" i="11"/>
  <c r="AI37" i="11" s="1"/>
  <c r="AI34" i="8" l="1"/>
  <c r="AM15" i="13" l="1"/>
  <c r="AL15" i="13"/>
  <c r="AK15" i="13"/>
  <c r="AJ15" i="13"/>
  <c r="AI15" i="13"/>
  <c r="AI44" i="13"/>
  <c r="O68" i="28" l="1"/>
  <c r="N68" i="28"/>
  <c r="M68" i="28"/>
  <c r="L68" i="28"/>
  <c r="K68" i="28"/>
  <c r="J68" i="28"/>
  <c r="I68" i="28"/>
  <c r="H68" i="28"/>
  <c r="G68" i="28"/>
  <c r="F68" i="28"/>
  <c r="E68" i="28"/>
  <c r="D68" i="28"/>
  <c r="D34" i="34" l="1"/>
  <c r="D35" i="34"/>
  <c r="C34" i="34"/>
  <c r="C35" i="34"/>
  <c r="G14" i="34"/>
  <c r="G15" i="34"/>
  <c r="H14" i="34"/>
  <c r="D10" i="34"/>
  <c r="D36" i="34"/>
  <c r="D7" i="34"/>
  <c r="C10" i="34"/>
  <c r="G10" i="34" s="1"/>
  <c r="C36" i="34"/>
  <c r="C33" i="34" s="1"/>
  <c r="C7" i="34"/>
  <c r="D33" i="34" l="1"/>
  <c r="C11" i="34"/>
  <c r="E9" i="34" s="1"/>
  <c r="G19" i="34"/>
  <c r="G17" i="34"/>
  <c r="H17" i="34"/>
  <c r="H19" i="34"/>
  <c r="C17" i="34"/>
  <c r="C22" i="34" s="1"/>
  <c r="C26" i="34" s="1"/>
  <c r="D17" i="34"/>
  <c r="D22" i="34" s="1"/>
  <c r="C19" i="34"/>
  <c r="D19" i="34"/>
  <c r="G7" i="34"/>
  <c r="H7" i="34"/>
  <c r="D11" i="34"/>
  <c r="F9" i="34" s="1"/>
  <c r="H10" i="34"/>
  <c r="F11" i="34" l="1"/>
  <c r="F34" i="34"/>
  <c r="F36" i="34"/>
  <c r="F35" i="34"/>
  <c r="F33" i="34"/>
  <c r="E11" i="34"/>
  <c r="E35" i="34"/>
  <c r="E34" i="34"/>
  <c r="E36" i="34"/>
  <c r="E10" i="34"/>
  <c r="E33" i="34"/>
  <c r="E7" i="34"/>
  <c r="E8" i="34"/>
  <c r="H18" i="34"/>
  <c r="D18" i="34"/>
  <c r="D20" i="34" s="1"/>
  <c r="H20" i="34" s="1"/>
  <c r="H21" i="34" s="1"/>
  <c r="H22" i="34" s="1"/>
  <c r="F8" i="34"/>
  <c r="G18" i="34"/>
  <c r="C28" i="34"/>
  <c r="E28" i="34" s="1"/>
  <c r="F10" i="34"/>
  <c r="C27" i="34"/>
  <c r="C18" i="34"/>
  <c r="C20" i="34" s="1"/>
  <c r="G20" i="34" s="1"/>
  <c r="F7" i="34"/>
  <c r="C25" i="34"/>
  <c r="D28" i="34"/>
  <c r="F28" i="34" s="1"/>
  <c r="D27" i="34"/>
  <c r="D26" i="34"/>
  <c r="D25" i="34"/>
  <c r="F27" i="34" l="1"/>
  <c r="E25" i="34"/>
  <c r="E26" i="34"/>
  <c r="H27" i="34"/>
  <c r="H25" i="34"/>
  <c r="E27" i="34"/>
  <c r="G21" i="34"/>
  <c r="G22" i="34" s="1"/>
  <c r="F25" i="34"/>
  <c r="F26" i="34"/>
  <c r="G27" i="34" l="1"/>
  <c r="G25" i="34"/>
  <c r="H73" i="1" l="1"/>
  <c r="H155" i="1"/>
  <c r="O13" i="28" l="1"/>
  <c r="N13" i="28"/>
  <c r="M13" i="28"/>
  <c r="L13" i="28"/>
  <c r="K13" i="28"/>
  <c r="J13" i="28"/>
  <c r="I13" i="28"/>
  <c r="H13" i="28"/>
  <c r="G13" i="28"/>
  <c r="F13" i="28"/>
  <c r="E13" i="28"/>
  <c r="D13" i="28"/>
  <c r="P16" i="28"/>
  <c r="O10" i="28"/>
  <c r="N10" i="28"/>
  <c r="M10" i="28"/>
  <c r="L10" i="28"/>
  <c r="K10" i="28"/>
  <c r="J10" i="28"/>
  <c r="I10" i="28"/>
  <c r="H10" i="28"/>
  <c r="G10" i="28"/>
  <c r="F10" i="28"/>
  <c r="E10" i="28"/>
  <c r="A13" i="28"/>
  <c r="D11" i="28" a="1"/>
  <c r="D11" i="28" s="1"/>
  <c r="D10" i="28"/>
  <c r="I11" i="28" l="1"/>
  <c r="H11" i="28"/>
  <c r="O11" i="28"/>
  <c r="G11" i="28"/>
  <c r="K11" i="28"/>
  <c r="F11" i="28"/>
  <c r="M11" i="28"/>
  <c r="E11" i="28"/>
  <c r="J11" i="28"/>
  <c r="N11" i="28"/>
  <c r="L11" i="28"/>
  <c r="I45" i="15" l="1"/>
  <c r="I44" i="15"/>
  <c r="I43" i="15"/>
  <c r="I42" i="15"/>
  <c r="I41" i="15"/>
  <c r="I40" i="15"/>
  <c r="I39" i="15"/>
  <c r="I38" i="15"/>
  <c r="H18" i="15"/>
  <c r="H47" i="15"/>
  <c r="H46" i="15"/>
  <c r="H45" i="15"/>
  <c r="H43" i="15"/>
  <c r="H41" i="15"/>
  <c r="H40" i="15"/>
  <c r="H38" i="15"/>
  <c r="I36" i="15"/>
  <c r="I35" i="15"/>
  <c r="B41" i="15"/>
  <c r="B42" i="15" s="1"/>
  <c r="B40" i="15"/>
  <c r="H39" i="15"/>
  <c r="H37" i="15"/>
  <c r="J37" i="15" s="1"/>
  <c r="B37" i="15"/>
  <c r="B38" i="15" s="1"/>
  <c r="B35" i="15"/>
  <c r="B36" i="15"/>
  <c r="B34" i="15"/>
  <c r="B45" i="15"/>
  <c r="B39" i="15"/>
  <c r="I34" i="15"/>
  <c r="J41" i="15" l="1"/>
  <c r="J39" i="15"/>
  <c r="J45" i="15"/>
  <c r="J40" i="15"/>
  <c r="J38" i="15"/>
  <c r="H42" i="15"/>
  <c r="J42" i="15" s="1"/>
  <c r="B43" i="15"/>
  <c r="D15" i="28" l="1" a="1"/>
  <c r="J43" i="15"/>
  <c r="B44" i="15"/>
  <c r="H44" i="15" s="1"/>
  <c r="J44" i="15" s="1"/>
  <c r="J46" i="15" l="1"/>
  <c r="I46" i="15" s="1"/>
  <c r="F15" i="28"/>
  <c r="D15" i="28"/>
  <c r="O15" i="28"/>
  <c r="G15" i="28"/>
  <c r="M15" i="28"/>
  <c r="E15" i="28"/>
  <c r="L15" i="28"/>
  <c r="K15" i="28"/>
  <c r="J15" i="28"/>
  <c r="N15" i="28"/>
  <c r="I15" i="28"/>
  <c r="H15" i="28"/>
  <c r="E506" i="31" l="1"/>
  <c r="D506" i="31"/>
  <c r="C527" i="31"/>
  <c r="C522" i="31"/>
  <c r="C506" i="31"/>
  <c r="A527" i="31"/>
  <c r="A526" i="31"/>
  <c r="A525" i="31"/>
  <c r="A523" i="31"/>
  <c r="A522" i="31"/>
  <c r="A521" i="31"/>
  <c r="A519" i="31"/>
  <c r="A518" i="31"/>
  <c r="A517" i="31"/>
  <c r="A516" i="31"/>
  <c r="A515" i="31"/>
  <c r="A514" i="31"/>
  <c r="A512" i="31"/>
  <c r="A510" i="31"/>
  <c r="A509" i="31"/>
  <c r="A508" i="31"/>
  <c r="A507" i="31"/>
  <c r="A506" i="31"/>
  <c r="A505" i="31"/>
  <c r="A504" i="31"/>
  <c r="A503" i="31"/>
  <c r="A502" i="31"/>
  <c r="A501" i="31"/>
  <c r="A499" i="31"/>
  <c r="A498" i="31"/>
  <c r="A497" i="31"/>
  <c r="A496" i="31"/>
  <c r="A495" i="31"/>
  <c r="A494" i="31"/>
  <c r="A490" i="31"/>
  <c r="A485" i="31"/>
  <c r="A484" i="31"/>
  <c r="A479" i="31"/>
  <c r="A478" i="31"/>
  <c r="A477" i="31"/>
  <c r="A476" i="31"/>
  <c r="A475" i="31"/>
  <c r="A468" i="31"/>
  <c r="A467" i="31"/>
  <c r="A466" i="31"/>
  <c r="A465" i="31"/>
  <c r="A464" i="31"/>
  <c r="A461" i="31"/>
  <c r="A460" i="31"/>
  <c r="A459" i="31"/>
  <c r="A458" i="31"/>
  <c r="A457" i="31"/>
  <c r="A454" i="31"/>
  <c r="A453" i="31"/>
  <c r="A452" i="31"/>
  <c r="A451" i="31"/>
  <c r="A450" i="31"/>
  <c r="A449" i="31"/>
  <c r="A489" i="31"/>
  <c r="A488" i="31"/>
  <c r="A486" i="31"/>
  <c r="A483" i="31"/>
  <c r="A481" i="31"/>
  <c r="A474" i="31"/>
  <c r="A472" i="31"/>
  <c r="A470" i="31"/>
  <c r="A463" i="31"/>
  <c r="A456" i="31"/>
  <c r="A448" i="31"/>
  <c r="E437" i="31"/>
  <c r="D437" i="31"/>
  <c r="C437" i="31"/>
  <c r="E434" i="31"/>
  <c r="D434" i="31"/>
  <c r="A442" i="31"/>
  <c r="A441" i="31"/>
  <c r="A440" i="31"/>
  <c r="A438" i="31"/>
  <c r="A437" i="31"/>
  <c r="A435" i="31"/>
  <c r="A431" i="31"/>
  <c r="A430" i="31"/>
  <c r="A429" i="31"/>
  <c r="A428" i="31"/>
  <c r="A427" i="31"/>
  <c r="A426" i="31"/>
  <c r="A425" i="31"/>
  <c r="A424" i="31"/>
  <c r="A423" i="31"/>
  <c r="A420" i="31"/>
  <c r="A419" i="31"/>
  <c r="A418" i="31"/>
  <c r="A417" i="31"/>
  <c r="A416" i="31"/>
  <c r="A415" i="31"/>
  <c r="A412" i="31"/>
  <c r="A411" i="31"/>
  <c r="A436" i="31"/>
  <c r="A434" i="31"/>
  <c r="A433" i="31"/>
  <c r="A422" i="31"/>
  <c r="A414" i="31"/>
  <c r="A410" i="31"/>
  <c r="A409" i="31"/>
  <c r="A408" i="31"/>
  <c r="A407" i="31"/>
  <c r="F182" i="31"/>
  <c r="F183" i="31"/>
  <c r="F181" i="31"/>
  <c r="F180" i="31"/>
  <c r="F178" i="31"/>
  <c r="F176" i="31"/>
  <c r="F177" i="31"/>
  <c r="F179" i="31"/>
  <c r="F175" i="31"/>
  <c r="F174" i="31"/>
  <c r="F173" i="31"/>
  <c r="F168" i="31"/>
  <c r="Q49" i="8"/>
  <c r="H49" i="8" s="1"/>
  <c r="H168" i="31" l="1"/>
  <c r="E178" i="31"/>
  <c r="E179" i="31"/>
  <c r="E177" i="31"/>
  <c r="E176" i="31"/>
  <c r="E175" i="31"/>
  <c r="E173" i="31"/>
  <c r="D174" i="31"/>
  <c r="C174" i="31"/>
  <c r="E174" i="31" l="1"/>
  <c r="A192" i="31" l="1"/>
  <c r="A154" i="31" s="1"/>
  <c r="A153" i="31"/>
  <c r="E181" i="31"/>
  <c r="E180" i="31"/>
  <c r="E168" i="31"/>
  <c r="B308" i="31" l="1"/>
  <c r="C302" i="31"/>
  <c r="D302" i="31" s="1"/>
  <c r="F302" i="31" s="1"/>
  <c r="E302" i="31" l="1"/>
  <c r="E376" i="31" l="1"/>
  <c r="B364" i="31"/>
  <c r="C364" i="31"/>
  <c r="I363" i="31"/>
  <c r="B363" i="31" s="1"/>
  <c r="P386" i="31" l="1"/>
  <c r="L364" i="31"/>
  <c r="E364" i="31" s="1"/>
  <c r="K364" i="31"/>
  <c r="D364" i="31" s="1"/>
  <c r="L363" i="31"/>
  <c r="K363" i="31"/>
  <c r="J363" i="31"/>
  <c r="A131" i="26"/>
  <c r="A130" i="26"/>
  <c r="A129" i="26"/>
  <c r="AM13" i="8"/>
  <c r="G130" i="26" s="1"/>
  <c r="AL13" i="8"/>
  <c r="F130" i="26" s="1"/>
  <c r="AK13" i="8"/>
  <c r="E130" i="26" s="1"/>
  <c r="AJ13" i="8"/>
  <c r="D130" i="26" s="1"/>
  <c r="AI13" i="8"/>
  <c r="C130" i="26" s="1"/>
  <c r="AM12" i="8"/>
  <c r="G129" i="26" s="1"/>
  <c r="AL12" i="8"/>
  <c r="F129" i="26" s="1"/>
  <c r="AK12" i="8"/>
  <c r="E129" i="26" s="1"/>
  <c r="AJ12" i="8"/>
  <c r="D129" i="26" s="1"/>
  <c r="AI12" i="8"/>
  <c r="C129" i="26" s="1"/>
  <c r="A58" i="31" l="1"/>
  <c r="C56" i="31"/>
  <c r="D56" i="31" s="1"/>
  <c r="A232" i="31"/>
  <c r="A231" i="31"/>
  <c r="A225" i="31"/>
  <c r="A224" i="31"/>
  <c r="A223" i="31"/>
  <c r="A222" i="31"/>
  <c r="J225" i="31"/>
  <c r="I225" i="31"/>
  <c r="H225" i="31"/>
  <c r="G225" i="31"/>
  <c r="F225" i="31"/>
  <c r="E225" i="31"/>
  <c r="D225" i="31"/>
  <c r="C225" i="31"/>
  <c r="B230" i="31"/>
  <c r="B229" i="31"/>
  <c r="B227" i="31"/>
  <c r="B226" i="31"/>
  <c r="B225" i="31"/>
  <c r="G215" i="31"/>
  <c r="E338" i="31"/>
  <c r="C338" i="31"/>
  <c r="C316" i="31" l="1"/>
  <c r="B316" i="31"/>
  <c r="F294" i="31"/>
  <c r="C308" i="31" l="1"/>
  <c r="E308" i="31" s="1"/>
  <c r="B321" i="31"/>
  <c r="D308" i="31"/>
  <c r="C321" i="31"/>
  <c r="C276" i="31"/>
  <c r="D276" i="31" s="1"/>
  <c r="A258" i="31"/>
  <c r="G256" i="31"/>
  <c r="F308" i="31" l="1"/>
  <c r="C252" i="31"/>
  <c r="B252" i="31"/>
  <c r="C251" i="31"/>
  <c r="B251" i="31"/>
  <c r="C249" i="31"/>
  <c r="B249" i="31"/>
  <c r="C248" i="31"/>
  <c r="B248" i="31"/>
  <c r="F27" i="12" l="1"/>
  <c r="G236" i="31" l="1"/>
  <c r="A242" i="31"/>
  <c r="A116" i="31"/>
  <c r="A113" i="31"/>
  <c r="F109" i="31"/>
  <c r="E109" i="31"/>
  <c r="D109" i="31"/>
  <c r="C109" i="31"/>
  <c r="B109" i="31"/>
  <c r="F108" i="31"/>
  <c r="E108" i="31"/>
  <c r="D108" i="31"/>
  <c r="C108" i="31"/>
  <c r="B108" i="31"/>
  <c r="A108" i="31"/>
  <c r="B107" i="31"/>
  <c r="A107" i="31"/>
  <c r="F106" i="31"/>
  <c r="E106" i="31"/>
  <c r="D106" i="31"/>
  <c r="C106" i="31"/>
  <c r="B106" i="31"/>
  <c r="A106" i="31"/>
  <c r="C104" i="31"/>
  <c r="D104" i="31" s="1"/>
  <c r="E104" i="31" s="1"/>
  <c r="F104" i="31" s="1"/>
  <c r="A100" i="31"/>
  <c r="A95" i="31"/>
  <c r="A94" i="31"/>
  <c r="A89" i="31"/>
  <c r="C88" i="31"/>
  <c r="D88" i="31" s="1"/>
  <c r="E88" i="31" s="1"/>
  <c r="F88" i="31" s="1"/>
  <c r="A79" i="31"/>
  <c r="A99" i="31" s="1"/>
  <c r="A78" i="31"/>
  <c r="A98" i="31" s="1"/>
  <c r="A76" i="31"/>
  <c r="A96" i="31" s="1"/>
  <c r="A73" i="31"/>
  <c r="A93" i="31" s="1"/>
  <c r="A72" i="31"/>
  <c r="A92" i="31" s="1"/>
  <c r="A71" i="31"/>
  <c r="A91" i="31" s="1"/>
  <c r="A70" i="31"/>
  <c r="A90" i="31" s="1"/>
  <c r="C68" i="31"/>
  <c r="D68" i="31" s="1"/>
  <c r="E68" i="31" s="1"/>
  <c r="F68" i="31" s="1"/>
  <c r="C123" i="31"/>
  <c r="D123" i="31" s="1"/>
  <c r="E123" i="31" s="1"/>
  <c r="F123" i="31" s="1"/>
  <c r="B124" i="31"/>
  <c r="C124" i="31"/>
  <c r="D124" i="31"/>
  <c r="E124" i="31"/>
  <c r="F124" i="31"/>
  <c r="C46" i="31"/>
  <c r="D46" i="31" s="1"/>
  <c r="E46" i="31" s="1"/>
  <c r="F46" i="31" s="1"/>
  <c r="G33" i="31"/>
  <c r="C32" i="31"/>
  <c r="D32" i="31" s="1"/>
  <c r="M28" i="31"/>
  <c r="L28" i="31"/>
  <c r="K28" i="31"/>
  <c r="J28" i="31"/>
  <c r="I28" i="31"/>
  <c r="H28" i="31"/>
  <c r="G28" i="31"/>
  <c r="F28" i="31"/>
  <c r="E28" i="31"/>
  <c r="D28" i="31"/>
  <c r="C28" i="31"/>
  <c r="B28" i="31"/>
  <c r="N27" i="31"/>
  <c r="M25" i="31"/>
  <c r="L25" i="31"/>
  <c r="K25" i="31"/>
  <c r="J25" i="31"/>
  <c r="I25" i="31"/>
  <c r="H25" i="31"/>
  <c r="G25" i="31"/>
  <c r="F25" i="31"/>
  <c r="E25" i="31"/>
  <c r="D25" i="31"/>
  <c r="C25" i="31"/>
  <c r="B25" i="31"/>
  <c r="N24" i="31"/>
  <c r="B15" i="31"/>
  <c r="A12" i="31"/>
  <c r="A11" i="31"/>
  <c r="A17" i="31" s="1"/>
  <c r="A48" i="31" s="1"/>
  <c r="A10" i="31"/>
  <c r="A18" i="31" s="1"/>
  <c r="A49" i="31" s="1"/>
  <c r="A9" i="31"/>
  <c r="A8" i="31"/>
  <c r="A16" i="31" s="1"/>
  <c r="A47" i="31" s="1"/>
  <c r="A7" i="31"/>
  <c r="A6" i="31"/>
  <c r="A5" i="31"/>
  <c r="C4" i="31"/>
  <c r="D4" i="31" s="1"/>
  <c r="D15" i="31" s="1"/>
  <c r="A1" i="31"/>
  <c r="A211" i="31"/>
  <c r="G197" i="31"/>
  <c r="A137" i="31"/>
  <c r="A147" i="31" s="1"/>
  <c r="A136" i="31"/>
  <c r="A146" i="31" s="1"/>
  <c r="A135" i="31"/>
  <c r="A145" i="31" s="1"/>
  <c r="A134" i="31"/>
  <c r="A144" i="31" s="1"/>
  <c r="G132" i="31"/>
  <c r="F128" i="31"/>
  <c r="E128" i="31"/>
  <c r="D128" i="31"/>
  <c r="C128" i="31"/>
  <c r="B128" i="31"/>
  <c r="F127" i="31"/>
  <c r="E127" i="31"/>
  <c r="D127" i="31"/>
  <c r="C127" i="31"/>
  <c r="B127" i="31"/>
  <c r="F125" i="31"/>
  <c r="E125" i="31"/>
  <c r="D125" i="31"/>
  <c r="C125" i="31"/>
  <c r="B125" i="31"/>
  <c r="A187" i="31" l="1"/>
  <c r="A161" i="31"/>
  <c r="A162" i="31"/>
  <c r="A172" i="31"/>
  <c r="G109" i="31"/>
  <c r="G108" i="31"/>
  <c r="G113" i="31"/>
  <c r="N28" i="31"/>
  <c r="B110" i="31"/>
  <c r="G106" i="31"/>
  <c r="N25" i="31"/>
  <c r="C15" i="31"/>
  <c r="C26" i="29"/>
  <c r="C41" i="26" l="1"/>
  <c r="D41" i="26" s="1"/>
  <c r="E41" i="26" s="1"/>
  <c r="F41" i="26" s="1"/>
  <c r="N18" i="15"/>
  <c r="M18" i="15"/>
  <c r="N19" i="15"/>
  <c r="M19" i="15"/>
  <c r="N13" i="15" l="1"/>
  <c r="M13" i="15"/>
  <c r="N9" i="15"/>
  <c r="M9" i="15"/>
  <c r="A88" i="26" l="1"/>
  <c r="A84" i="26"/>
  <c r="A83" i="26"/>
  <c r="A78" i="26"/>
  <c r="C77" i="26"/>
  <c r="D77" i="26" s="1"/>
  <c r="E77" i="26" s="1"/>
  <c r="F77" i="26" s="1"/>
  <c r="C254" i="26" l="1"/>
  <c r="D254" i="26" s="1"/>
  <c r="B255" i="26"/>
  <c r="C255" i="26"/>
  <c r="C256" i="26" s="1"/>
  <c r="D256" i="26" s="1"/>
  <c r="D255" i="26"/>
  <c r="D104" i="29" l="1"/>
  <c r="N104" i="29" s="1"/>
  <c r="L104" i="29" l="1"/>
  <c r="P104" i="29" s="1"/>
  <c r="H104" i="29"/>
  <c r="O104" i="29" s="1"/>
  <c r="L95" i="29"/>
  <c r="K95" i="29"/>
  <c r="J95" i="29"/>
  <c r="I95" i="29"/>
  <c r="H95" i="29"/>
  <c r="G95" i="29"/>
  <c r="F95" i="29"/>
  <c r="E95" i="29"/>
  <c r="L94" i="29"/>
  <c r="K94" i="29"/>
  <c r="J94" i="29"/>
  <c r="I94" i="29"/>
  <c r="H94" i="29"/>
  <c r="G94" i="29"/>
  <c r="F94" i="29"/>
  <c r="E94" i="29"/>
  <c r="L93" i="29"/>
  <c r="K93" i="29"/>
  <c r="J93" i="29"/>
  <c r="I93" i="29"/>
  <c r="H93" i="29"/>
  <c r="G93" i="29"/>
  <c r="F93" i="29"/>
  <c r="E93" i="29"/>
  <c r="L92" i="29"/>
  <c r="K92" i="29"/>
  <c r="J92" i="29"/>
  <c r="I92" i="29"/>
  <c r="H92" i="29"/>
  <c r="G92" i="29"/>
  <c r="F92" i="29"/>
  <c r="E92" i="29"/>
  <c r="D95" i="29"/>
  <c r="D94" i="29"/>
  <c r="D93" i="29"/>
  <c r="D92" i="29"/>
  <c r="C95" i="29"/>
  <c r="C94" i="29"/>
  <c r="C93" i="29"/>
  <c r="C92" i="29"/>
  <c r="C91" i="29"/>
  <c r="L90" i="29"/>
  <c r="K90" i="29"/>
  <c r="J90" i="29"/>
  <c r="I90" i="29"/>
  <c r="H90" i="29"/>
  <c r="G90" i="29"/>
  <c r="F90" i="29"/>
  <c r="E90" i="29"/>
  <c r="L89" i="29"/>
  <c r="K89" i="29"/>
  <c r="J89" i="29"/>
  <c r="I89" i="29"/>
  <c r="H89" i="29"/>
  <c r="G89" i="29"/>
  <c r="F89" i="29"/>
  <c r="E89" i="29"/>
  <c r="L88" i="29"/>
  <c r="K88" i="29"/>
  <c r="J88" i="29"/>
  <c r="I88" i="29"/>
  <c r="H88" i="29"/>
  <c r="G88" i="29"/>
  <c r="F88" i="29"/>
  <c r="E88" i="29"/>
  <c r="L87" i="29"/>
  <c r="K87" i="29"/>
  <c r="J87" i="29"/>
  <c r="I87" i="29"/>
  <c r="H87" i="29"/>
  <c r="G87" i="29"/>
  <c r="F87" i="29"/>
  <c r="E87" i="29"/>
  <c r="D90" i="29"/>
  <c r="D89" i="29"/>
  <c r="D88" i="29"/>
  <c r="D87" i="29"/>
  <c r="C86" i="29"/>
  <c r="C90" i="29"/>
  <c r="C89" i="29"/>
  <c r="C88" i="29"/>
  <c r="C87" i="29"/>
  <c r="L83" i="29"/>
  <c r="I83" i="29" s="1"/>
  <c r="H83" i="29"/>
  <c r="E83" i="29" s="1"/>
  <c r="L82" i="29"/>
  <c r="J82" i="29" s="1"/>
  <c r="H82" i="29"/>
  <c r="E82" i="29" s="1"/>
  <c r="L81" i="29"/>
  <c r="I81" i="29" s="1"/>
  <c r="H81" i="29"/>
  <c r="G81" i="29" s="1"/>
  <c r="L80" i="29"/>
  <c r="K80" i="29" s="1"/>
  <c r="H80" i="29"/>
  <c r="G80" i="29" s="1"/>
  <c r="L78" i="29"/>
  <c r="K78" i="29" s="1"/>
  <c r="H78" i="29"/>
  <c r="F78" i="29" s="1"/>
  <c r="L77" i="29"/>
  <c r="I77" i="29" s="1"/>
  <c r="H77" i="29"/>
  <c r="G77" i="29" s="1"/>
  <c r="D78" i="29"/>
  <c r="D77" i="29"/>
  <c r="D83" i="29"/>
  <c r="D82" i="29"/>
  <c r="D81" i="29"/>
  <c r="D80" i="29"/>
  <c r="C83" i="29"/>
  <c r="C82" i="29"/>
  <c r="C81" i="29"/>
  <c r="C80" i="29"/>
  <c r="C79" i="29"/>
  <c r="L44" i="1"/>
  <c r="K44" i="1"/>
  <c r="J44" i="1"/>
  <c r="I44" i="1"/>
  <c r="H44" i="1"/>
  <c r="G44" i="1"/>
  <c r="F44" i="1"/>
  <c r="E44" i="1"/>
  <c r="K82" i="29" l="1"/>
  <c r="F82" i="29"/>
  <c r="G82" i="29"/>
  <c r="K77" i="29"/>
  <c r="I82" i="29"/>
  <c r="J77" i="29"/>
  <c r="E77" i="29"/>
  <c r="J81" i="29"/>
  <c r="F77" i="29"/>
  <c r="K81" i="29"/>
  <c r="E78" i="29"/>
  <c r="E80" i="29"/>
  <c r="F80" i="29"/>
  <c r="J78" i="29"/>
  <c r="J83" i="29"/>
  <c r="G78" i="29"/>
  <c r="E81" i="29"/>
  <c r="I78" i="29"/>
  <c r="K83" i="29"/>
  <c r="F83" i="29"/>
  <c r="G83" i="29"/>
  <c r="F81" i="29"/>
  <c r="I80" i="29"/>
  <c r="J80" i="29"/>
  <c r="B76" i="29" l="1"/>
  <c r="C35" i="29"/>
  <c r="D73" i="29"/>
  <c r="B231" i="31" s="1"/>
  <c r="C63" i="29"/>
  <c r="A221" i="31" s="1"/>
  <c r="C62" i="29"/>
  <c r="A220" i="31" s="1"/>
  <c r="C60" i="29"/>
  <c r="A218" i="31" s="1"/>
  <c r="C59" i="29"/>
  <c r="A217" i="31" s="1"/>
  <c r="C55" i="29"/>
  <c r="C72" i="29" s="1"/>
  <c r="A230" i="31" s="1"/>
  <c r="C54" i="29"/>
  <c r="C71" i="29" s="1"/>
  <c r="A229" i="31" s="1"/>
  <c r="C52" i="29"/>
  <c r="C69" i="29" s="1"/>
  <c r="A227" i="31" s="1"/>
  <c r="C51" i="29"/>
  <c r="C68" i="29" s="1"/>
  <c r="A226" i="31" s="1"/>
  <c r="E7" i="7"/>
  <c r="F7" i="7"/>
  <c r="B48" i="29" l="1"/>
  <c r="C46" i="29"/>
  <c r="A65" i="31" s="1"/>
  <c r="A304" i="31" s="1"/>
  <c r="C45" i="29"/>
  <c r="A64" i="31" s="1"/>
  <c r="C44" i="29"/>
  <c r="A63" i="31" s="1"/>
  <c r="C43" i="29"/>
  <c r="A62" i="31" s="1"/>
  <c r="C42" i="29"/>
  <c r="A61" i="31" s="1"/>
  <c r="C41" i="29"/>
  <c r="A60" i="31" s="1"/>
  <c r="C40" i="29"/>
  <c r="A59" i="31" s="1"/>
  <c r="C38" i="29"/>
  <c r="A57" i="31" s="1"/>
  <c r="B34" i="29"/>
  <c r="A261" i="31" s="1"/>
  <c r="C31" i="29"/>
  <c r="A241" i="31" s="1"/>
  <c r="C30" i="29"/>
  <c r="A240" i="31" s="1"/>
  <c r="C29" i="29"/>
  <c r="A239" i="31" s="1"/>
  <c r="C28" i="29"/>
  <c r="A238" i="31" s="1"/>
  <c r="C27" i="29"/>
  <c r="C14" i="29"/>
  <c r="A259" i="31" s="1"/>
  <c r="C15" i="29"/>
  <c r="A199" i="31" s="1"/>
  <c r="C16" i="29"/>
  <c r="A200" i="31" s="1"/>
  <c r="C17" i="29"/>
  <c r="A201" i="31" s="1"/>
  <c r="K21" i="29"/>
  <c r="I205" i="31" s="1"/>
  <c r="K20" i="29"/>
  <c r="I204" i="31" s="1"/>
  <c r="G21" i="29"/>
  <c r="E205" i="31" s="1"/>
  <c r="G20" i="29"/>
  <c r="E204" i="31" s="1"/>
  <c r="J21" i="29"/>
  <c r="H205" i="31" s="1"/>
  <c r="J20" i="29"/>
  <c r="H204" i="31" s="1"/>
  <c r="F21" i="29"/>
  <c r="D205" i="31" s="1"/>
  <c r="F20" i="29"/>
  <c r="D204" i="31" s="1"/>
  <c r="C25" i="29"/>
  <c r="A210" i="31" s="1"/>
  <c r="C24" i="29"/>
  <c r="A209" i="31" s="1"/>
  <c r="C23" i="29"/>
  <c r="A207" i="31" s="1"/>
  <c r="C22" i="29"/>
  <c r="A206" i="31" s="1"/>
  <c r="C21" i="29"/>
  <c r="A205" i="31" s="1"/>
  <c r="C20" i="29"/>
  <c r="A204" i="31" s="1"/>
  <c r="C19" i="29"/>
  <c r="A203" i="31" s="1"/>
  <c r="AM25" i="11"/>
  <c r="AL25" i="11"/>
  <c r="AK25" i="11"/>
  <c r="AJ25" i="11"/>
  <c r="L24" i="29" s="1"/>
  <c r="AI25" i="11"/>
  <c r="H24" i="29" s="1"/>
  <c r="AH25" i="11"/>
  <c r="D24" i="29" s="1"/>
  <c r="AG25" i="11"/>
  <c r="D16" i="29"/>
  <c r="A234" i="31" l="1"/>
  <c r="A260" i="31"/>
  <c r="N16" i="29"/>
  <c r="B200" i="31"/>
  <c r="O24" i="29"/>
  <c r="F209" i="31"/>
  <c r="P24" i="29"/>
  <c r="J209" i="31"/>
  <c r="N24" i="29"/>
  <c r="B209" i="31"/>
  <c r="C98" i="29"/>
  <c r="C104" i="29" l="1"/>
  <c r="C101" i="29"/>
  <c r="C107" i="29"/>
  <c r="F68" i="12" l="1"/>
  <c r="AM21" i="8" l="1"/>
  <c r="AL21" i="8"/>
  <c r="AK21" i="8"/>
  <c r="AJ21" i="8"/>
  <c r="AI21" i="8"/>
  <c r="AH97" i="6" l="1"/>
  <c r="AG97" i="6"/>
  <c r="AF97" i="6"/>
  <c r="AO29" i="2"/>
  <c r="AN29" i="2"/>
  <c r="AM64" i="8"/>
  <c r="AL64" i="8"/>
  <c r="AK64" i="8"/>
  <c r="AJ64" i="8"/>
  <c r="AM63" i="8"/>
  <c r="AL63" i="8"/>
  <c r="AK63" i="8"/>
  <c r="AJ63" i="8"/>
  <c r="AI64" i="8"/>
  <c r="AI63" i="8"/>
  <c r="Z58" i="8"/>
  <c r="AD54" i="8"/>
  <c r="AC54" i="8"/>
  <c r="AB54" i="8"/>
  <c r="AA54" i="8"/>
  <c r="Z54" i="8"/>
  <c r="Z53" i="8" s="1"/>
  <c r="Z44" i="8"/>
  <c r="Q58" i="8"/>
  <c r="Q54" i="8"/>
  <c r="Q53" i="8" s="1"/>
  <c r="Q44" i="8"/>
  <c r="H58" i="8"/>
  <c r="H54" i="8"/>
  <c r="H53" i="8" s="1"/>
  <c r="H44" i="8"/>
  <c r="X57" i="8"/>
  <c r="W57" i="8"/>
  <c r="Y56" i="8"/>
  <c r="X56" i="8"/>
  <c r="W56" i="8"/>
  <c r="O57" i="8"/>
  <c r="P56" i="8"/>
  <c r="O56" i="8"/>
  <c r="N57" i="8"/>
  <c r="N56" i="8"/>
  <c r="AF56" i="8" s="1"/>
  <c r="G56" i="8"/>
  <c r="F56" i="8"/>
  <c r="E56" i="8"/>
  <c r="A57" i="8"/>
  <c r="A56" i="8"/>
  <c r="A55" i="8"/>
  <c r="A54" i="8"/>
  <c r="A53" i="8"/>
  <c r="A50" i="8"/>
  <c r="A49" i="8"/>
  <c r="A48" i="8"/>
  <c r="A47" i="8"/>
  <c r="A46" i="8"/>
  <c r="A45" i="8"/>
  <c r="A44" i="8"/>
  <c r="AD64" i="8"/>
  <c r="AC64" i="8"/>
  <c r="AB64" i="8"/>
  <c r="AD63" i="8"/>
  <c r="AC63" i="8"/>
  <c r="AB63" i="8"/>
  <c r="AA63" i="8"/>
  <c r="Z63" i="8"/>
  <c r="U64" i="8"/>
  <c r="T64" i="8"/>
  <c r="S64" i="8"/>
  <c r="U63" i="8"/>
  <c r="T63" i="8"/>
  <c r="S63" i="8"/>
  <c r="R63" i="8"/>
  <c r="Q63" i="8"/>
  <c r="L64" i="8"/>
  <c r="K64" i="8"/>
  <c r="J64" i="8"/>
  <c r="L63" i="8"/>
  <c r="K63" i="8"/>
  <c r="J63" i="8"/>
  <c r="I63" i="8"/>
  <c r="H63" i="8"/>
  <c r="D64" i="8"/>
  <c r="A64" i="8"/>
  <c r="A63" i="8"/>
  <c r="D63" i="8"/>
  <c r="A62" i="8"/>
  <c r="L17" i="1"/>
  <c r="K17" i="1"/>
  <c r="J17" i="1"/>
  <c r="I17" i="1"/>
  <c r="AA64" i="8" s="1"/>
  <c r="H17" i="1"/>
  <c r="Q64" i="8" s="1"/>
  <c r="AD27" i="8"/>
  <c r="AD56" i="27" s="1"/>
  <c r="AC27" i="8"/>
  <c r="AC56" i="27" s="1"/>
  <c r="AB27" i="8"/>
  <c r="AB56" i="27" s="1"/>
  <c r="AA27" i="8"/>
  <c r="Z40" i="8"/>
  <c r="Z57" i="8" s="1"/>
  <c r="Z39" i="8"/>
  <c r="Z38" i="8"/>
  <c r="Z36" i="8"/>
  <c r="Z33" i="8"/>
  <c r="Z32" i="8"/>
  <c r="Z31" i="8"/>
  <c r="Z30" i="8"/>
  <c r="Z29" i="8"/>
  <c r="Z27" i="8"/>
  <c r="X40" i="8"/>
  <c r="W40" i="8"/>
  <c r="Y39" i="8"/>
  <c r="X39" i="8"/>
  <c r="W39" i="8"/>
  <c r="U27" i="8"/>
  <c r="U56" i="27" s="1"/>
  <c r="T27" i="8"/>
  <c r="T56" i="27" s="1"/>
  <c r="S27" i="8"/>
  <c r="S56" i="27" s="1"/>
  <c r="R27" i="8"/>
  <c r="Q40" i="8"/>
  <c r="Q57" i="8" s="1"/>
  <c r="Q39" i="8"/>
  <c r="Q38" i="8"/>
  <c r="Q36" i="8"/>
  <c r="Q33" i="8"/>
  <c r="Q32" i="8"/>
  <c r="Q31" i="8"/>
  <c r="Q30" i="8"/>
  <c r="Q29" i="8"/>
  <c r="L27" i="8"/>
  <c r="K27" i="8"/>
  <c r="K56" i="27" s="1"/>
  <c r="J27" i="8"/>
  <c r="I27" i="8"/>
  <c r="H40" i="8"/>
  <c r="H57" i="8" s="1"/>
  <c r="H39" i="8"/>
  <c r="H38" i="8"/>
  <c r="H36" i="8"/>
  <c r="H33" i="8"/>
  <c r="AI33" i="8" s="1"/>
  <c r="C167" i="31" s="1"/>
  <c r="H32" i="8"/>
  <c r="H31" i="8"/>
  <c r="H30" i="8"/>
  <c r="H29" i="8"/>
  <c r="Q27" i="8"/>
  <c r="G39" i="8"/>
  <c r="O40" i="8"/>
  <c r="N40" i="8"/>
  <c r="P39" i="8"/>
  <c r="O39" i="8"/>
  <c r="F39" i="8" s="1"/>
  <c r="AG39" i="8" s="1"/>
  <c r="N39" i="8"/>
  <c r="AP40" i="8"/>
  <c r="AO40" i="8"/>
  <c r="AN40" i="8"/>
  <c r="AO38" i="8"/>
  <c r="AR37" i="8"/>
  <c r="AQ37" i="8"/>
  <c r="G37" i="8" s="1"/>
  <c r="AO37" i="8"/>
  <c r="AN38" i="8"/>
  <c r="AN37" i="8"/>
  <c r="H27" i="8"/>
  <c r="AO27" i="8"/>
  <c r="AN27" i="8"/>
  <c r="D40" i="8"/>
  <c r="A40" i="8"/>
  <c r="D39" i="8"/>
  <c r="A39" i="8"/>
  <c r="D38" i="8"/>
  <c r="A38" i="8"/>
  <c r="A37" i="8"/>
  <c r="D36" i="8"/>
  <c r="A36" i="8"/>
  <c r="D33" i="8"/>
  <c r="A33" i="8"/>
  <c r="D32" i="8"/>
  <c r="A32" i="8"/>
  <c r="D31" i="8"/>
  <c r="A31" i="8"/>
  <c r="D30" i="8"/>
  <c r="A30" i="8"/>
  <c r="D29" i="8"/>
  <c r="A29" i="8"/>
  <c r="A28" i="8"/>
  <c r="D27" i="8"/>
  <c r="A27" i="8"/>
  <c r="D79" i="8"/>
  <c r="D78" i="8"/>
  <c r="D77" i="8"/>
  <c r="D75" i="8"/>
  <c r="D72" i="8"/>
  <c r="D71" i="8"/>
  <c r="D70" i="8"/>
  <c r="D69" i="8"/>
  <c r="D68" i="8"/>
  <c r="D66" i="8"/>
  <c r="A79" i="8"/>
  <c r="A78" i="8"/>
  <c r="A77" i="8"/>
  <c r="A76" i="8"/>
  <c r="A75" i="8"/>
  <c r="A72" i="8"/>
  <c r="A71" i="8"/>
  <c r="A70" i="8"/>
  <c r="A69" i="8"/>
  <c r="A68" i="8"/>
  <c r="A67" i="8"/>
  <c r="A66" i="8"/>
  <c r="AI31" i="8" l="1"/>
  <c r="C165" i="31" s="1"/>
  <c r="Q74" i="8"/>
  <c r="Q73" i="8"/>
  <c r="AG56" i="8"/>
  <c r="AH56" i="8"/>
  <c r="AN41" i="8"/>
  <c r="AI36" i="8"/>
  <c r="E39" i="8"/>
  <c r="AF39" i="8" s="1"/>
  <c r="F40" i="8"/>
  <c r="AG40" i="8" s="1"/>
  <c r="AH39" i="8"/>
  <c r="F11" i="29"/>
  <c r="D136" i="31" s="1"/>
  <c r="K9" i="29"/>
  <c r="I134" i="31" s="1"/>
  <c r="G346" i="26"/>
  <c r="AA56" i="27"/>
  <c r="Q79" i="8"/>
  <c r="F9" i="29"/>
  <c r="D134" i="31" s="1"/>
  <c r="F345" i="26"/>
  <c r="J9" i="29"/>
  <c r="H134" i="31" s="1"/>
  <c r="G345" i="26"/>
  <c r="R56" i="27"/>
  <c r="F354" i="26"/>
  <c r="H56" i="8"/>
  <c r="H55" i="8" s="1"/>
  <c r="F356" i="26"/>
  <c r="Z56" i="8"/>
  <c r="Z55" i="8" s="1"/>
  <c r="Z59" i="8" s="1"/>
  <c r="I9" i="29"/>
  <c r="G134" i="31" s="1"/>
  <c r="G344" i="26"/>
  <c r="I56" i="27"/>
  <c r="AK27" i="8"/>
  <c r="J56" i="27"/>
  <c r="G9" i="29"/>
  <c r="E134" i="31" s="1"/>
  <c r="F346" i="26"/>
  <c r="AM27" i="8"/>
  <c r="L56" i="27"/>
  <c r="F355" i="26"/>
  <c r="Q56" i="8"/>
  <c r="Q55" i="8" s="1"/>
  <c r="E9" i="29"/>
  <c r="C134" i="31" s="1"/>
  <c r="F344" i="26"/>
  <c r="E11" i="29"/>
  <c r="C136" i="31" s="1"/>
  <c r="G11" i="29"/>
  <c r="E136" i="31" s="1"/>
  <c r="Q66" i="8"/>
  <c r="Q56" i="27" s="1"/>
  <c r="Z64" i="8"/>
  <c r="AI39" i="8"/>
  <c r="C182" i="31" s="1"/>
  <c r="Q69" i="8"/>
  <c r="AI57" i="8"/>
  <c r="D183" i="31" s="1"/>
  <c r="E40" i="8"/>
  <c r="AF40" i="8" s="1"/>
  <c r="AI44" i="8"/>
  <c r="AI54" i="8"/>
  <c r="I64" i="8"/>
  <c r="R64" i="8"/>
  <c r="H64" i="8"/>
  <c r="AI38" i="8"/>
  <c r="AI40" i="8"/>
  <c r="C183" i="31" s="1"/>
  <c r="AI27" i="8"/>
  <c r="AI32" i="8"/>
  <c r="C166" i="31" s="1"/>
  <c r="AL27" i="8"/>
  <c r="AI29" i="8"/>
  <c r="C163" i="31" s="1"/>
  <c r="AI30" i="8"/>
  <c r="C164" i="31" s="1"/>
  <c r="AJ27" i="8"/>
  <c r="Q37" i="8"/>
  <c r="Z37" i="8"/>
  <c r="AO41" i="8"/>
  <c r="H66" i="8" l="1"/>
  <c r="H56" i="27" s="1"/>
  <c r="H73" i="8"/>
  <c r="Z74" i="8"/>
  <c r="Z73" i="8"/>
  <c r="Z78" i="8"/>
  <c r="Q59" i="8"/>
  <c r="Q81" i="8" s="1"/>
  <c r="Q77" i="8"/>
  <c r="H79" i="8"/>
  <c r="Q78" i="8"/>
  <c r="L370" i="31"/>
  <c r="E370" i="31" s="1"/>
  <c r="D161" i="31"/>
  <c r="I370" i="31"/>
  <c r="B370" i="31" s="1"/>
  <c r="AI56" i="8"/>
  <c r="D182" i="31" s="1"/>
  <c r="E182" i="31" s="1"/>
  <c r="D171" i="31"/>
  <c r="I371" i="31"/>
  <c r="B371" i="31" s="1"/>
  <c r="E183" i="31"/>
  <c r="H78" i="8"/>
  <c r="AI55" i="8"/>
  <c r="Z71" i="8"/>
  <c r="G10" i="29"/>
  <c r="E135" i="31" s="1"/>
  <c r="F351" i="26"/>
  <c r="F10" i="29"/>
  <c r="D135" i="31" s="1"/>
  <c r="F350" i="26"/>
  <c r="H72" i="8"/>
  <c r="H75" i="8"/>
  <c r="Z79" i="8"/>
  <c r="H70" i="8"/>
  <c r="Z77" i="8"/>
  <c r="Z81" i="8"/>
  <c r="Z66" i="8"/>
  <c r="Z56" i="27" s="1"/>
  <c r="Q58" i="27"/>
  <c r="H59" i="8"/>
  <c r="H81" i="8" s="1"/>
  <c r="H77" i="8"/>
  <c r="Z70" i="8"/>
  <c r="Q41" i="8"/>
  <c r="Q13" i="11" s="1"/>
  <c r="Q68" i="8"/>
  <c r="Q71" i="8"/>
  <c r="Z68" i="8"/>
  <c r="H68" i="8"/>
  <c r="H69" i="8"/>
  <c r="Q70" i="8"/>
  <c r="Z41" i="8"/>
  <c r="Z13" i="11" s="1"/>
  <c r="Z75" i="8"/>
  <c r="H71" i="8"/>
  <c r="Z72" i="8"/>
  <c r="Z69" i="8"/>
  <c r="L10" i="12"/>
  <c r="L12" i="12" s="1"/>
  <c r="AI58" i="8" l="1"/>
  <c r="AI73" i="8"/>
  <c r="Q29" i="2"/>
  <c r="H29" i="2"/>
  <c r="D145" i="31"/>
  <c r="Z29" i="2"/>
  <c r="D144" i="31"/>
  <c r="AI59" i="8"/>
  <c r="AI81" i="8" s="1"/>
  <c r="D187" i="31"/>
  <c r="D185" i="31"/>
  <c r="I372" i="31"/>
  <c r="AI48" i="8"/>
  <c r="D165" i="31" s="1"/>
  <c r="E165" i="31" s="1"/>
  <c r="Z76" i="8"/>
  <c r="Z58" i="27"/>
  <c r="H58" i="27"/>
  <c r="AI53" i="8"/>
  <c r="Q75" i="8"/>
  <c r="AI49" i="8"/>
  <c r="D166" i="31" s="1"/>
  <c r="E166" i="31" s="1"/>
  <c r="AI50" i="8"/>
  <c r="D167" i="31" s="1"/>
  <c r="E167" i="31" s="1"/>
  <c r="Q72" i="8"/>
  <c r="AI47" i="8"/>
  <c r="D164" i="31" s="1"/>
  <c r="E164" i="31" s="1"/>
  <c r="AI46" i="8"/>
  <c r="D163" i="31" s="1"/>
  <c r="E163" i="31" s="1"/>
  <c r="C83" i="27"/>
  <c r="D170" i="31" l="1"/>
  <c r="D146" i="31"/>
  <c r="Q76" i="8"/>
  <c r="Q57" i="27" s="1"/>
  <c r="D147" i="31"/>
  <c r="D184" i="31"/>
  <c r="B372" i="31"/>
  <c r="I373" i="31"/>
  <c r="B373" i="31" s="1"/>
  <c r="Z80" i="8"/>
  <c r="Z57" i="27"/>
  <c r="Q80" i="8" l="1"/>
  <c r="AR210" i="27"/>
  <c r="AR206" i="27"/>
  <c r="AR13" i="27"/>
  <c r="Z235" i="27"/>
  <c r="Q235" i="27"/>
  <c r="H235" i="27"/>
  <c r="Z237" i="27"/>
  <c r="AD228" i="27"/>
  <c r="AD237" i="27" s="1"/>
  <c r="AC228" i="27"/>
  <c r="AC237" i="27" s="1"/>
  <c r="AB228" i="27"/>
  <c r="AB237" i="27" s="1"/>
  <c r="AA228" i="27"/>
  <c r="AA237" i="27" s="1"/>
  <c r="Z228" i="27"/>
  <c r="U228" i="27"/>
  <c r="AM228" i="27" s="1"/>
  <c r="T228" i="27"/>
  <c r="T237" i="27" s="1"/>
  <c r="S228" i="27"/>
  <c r="S237" i="27" s="1"/>
  <c r="R228" i="27"/>
  <c r="R237" i="27" s="1"/>
  <c r="Q228" i="27"/>
  <c r="Q237" i="27" s="1"/>
  <c r="L228" i="27"/>
  <c r="L237" i="27" s="1"/>
  <c r="K228" i="27"/>
  <c r="K237" i="27" s="1"/>
  <c r="J228" i="27"/>
  <c r="I228" i="27"/>
  <c r="H228" i="27"/>
  <c r="G226" i="27"/>
  <c r="G235" i="27" s="1"/>
  <c r="Y226" i="27"/>
  <c r="Y235" i="27" s="1"/>
  <c r="P226" i="27"/>
  <c r="P235" i="27" s="1"/>
  <c r="L169" i="1"/>
  <c r="K169" i="1"/>
  <c r="J169" i="1"/>
  <c r="I169" i="1"/>
  <c r="H169" i="1"/>
  <c r="L170" i="1"/>
  <c r="K170" i="1"/>
  <c r="J170" i="1"/>
  <c r="I170" i="1"/>
  <c r="H170" i="1"/>
  <c r="AL237" i="27" l="1"/>
  <c r="AK228" i="27"/>
  <c r="AI228" i="27"/>
  <c r="AH235" i="27"/>
  <c r="AJ228" i="27"/>
  <c r="AL228" i="27"/>
  <c r="H237" i="27"/>
  <c r="AI237" i="27" s="1"/>
  <c r="I237" i="27"/>
  <c r="AJ237" i="27" s="1"/>
  <c r="AH226" i="27"/>
  <c r="J237" i="27"/>
  <c r="AK237" i="27" s="1"/>
  <c r="U237" i="27"/>
  <c r="AM237" i="27" s="1"/>
  <c r="AI235" i="27"/>
  <c r="AS79" i="8"/>
  <c r="AS40" i="8" s="1"/>
  <c r="AR79" i="8"/>
  <c r="AR40" i="8" s="1"/>
  <c r="AQ79" i="8"/>
  <c r="Y21" i="8"/>
  <c r="P21" i="8"/>
  <c r="G21" i="8"/>
  <c r="H41" i="1"/>
  <c r="H40" i="1"/>
  <c r="H39" i="1"/>
  <c r="L37" i="1"/>
  <c r="K37" i="1"/>
  <c r="J37" i="1"/>
  <c r="L36" i="1"/>
  <c r="K36" i="1"/>
  <c r="J36" i="1"/>
  <c r="L35" i="1"/>
  <c r="K35" i="1"/>
  <c r="J35" i="1"/>
  <c r="I37" i="1"/>
  <c r="I36" i="1"/>
  <c r="I35" i="1"/>
  <c r="AH21" i="8" l="1"/>
  <c r="AR77" i="8"/>
  <c r="AS77" i="8"/>
  <c r="Y77" i="8" s="1"/>
  <c r="Y29" i="2" s="1"/>
  <c r="AQ40" i="8"/>
  <c r="I40" i="1"/>
  <c r="I41" i="1"/>
  <c r="I39" i="1"/>
  <c r="AH78" i="8"/>
  <c r="AG78" i="8"/>
  <c r="AF78" i="8"/>
  <c r="E79" i="8"/>
  <c r="E57" i="8" s="1"/>
  <c r="AF57" i="8" s="1"/>
  <c r="F79" i="8"/>
  <c r="F57" i="8" s="1"/>
  <c r="AG57" i="8" s="1"/>
  <c r="G79" i="8"/>
  <c r="P79" i="8"/>
  <c r="Y79" i="8"/>
  <c r="AT79" i="8"/>
  <c r="AT40" i="8" s="1"/>
  <c r="P77" i="8"/>
  <c r="P29" i="2" s="1"/>
  <c r="J40" i="1" l="1"/>
  <c r="I35" i="8"/>
  <c r="R34" i="8"/>
  <c r="I34" i="8"/>
  <c r="AA34" i="8"/>
  <c r="R33" i="8"/>
  <c r="R31" i="8"/>
  <c r="R29" i="8"/>
  <c r="R37" i="8" s="1"/>
  <c r="AA33" i="8"/>
  <c r="AA31" i="8"/>
  <c r="AA29" i="8"/>
  <c r="I33" i="8"/>
  <c r="I31" i="8"/>
  <c r="AJ31" i="8" s="1"/>
  <c r="F165" i="31" s="1"/>
  <c r="I29" i="8"/>
  <c r="R36" i="8"/>
  <c r="R32" i="8"/>
  <c r="R30" i="8"/>
  <c r="AA36" i="8"/>
  <c r="AA32" i="8"/>
  <c r="AA30" i="8"/>
  <c r="I36" i="8"/>
  <c r="AJ36" i="8" s="1"/>
  <c r="I32" i="8"/>
  <c r="I30" i="8"/>
  <c r="AJ30" i="8" s="1"/>
  <c r="F164" i="31" s="1"/>
  <c r="R40" i="8"/>
  <c r="R38" i="8"/>
  <c r="AA40" i="8"/>
  <c r="AA38" i="8"/>
  <c r="I40" i="8"/>
  <c r="I38" i="8"/>
  <c r="R39" i="8"/>
  <c r="AA39" i="8"/>
  <c r="I39" i="8"/>
  <c r="AF79" i="8"/>
  <c r="AS38" i="8"/>
  <c r="AS29" i="2"/>
  <c r="AR38" i="8"/>
  <c r="AR29" i="2"/>
  <c r="Y20" i="8"/>
  <c r="Y38" i="8"/>
  <c r="Y55" i="8"/>
  <c r="P20" i="8"/>
  <c r="P55" i="8"/>
  <c r="P38" i="8"/>
  <c r="G22" i="8"/>
  <c r="AH22" i="8" s="1"/>
  <c r="G57" i="8"/>
  <c r="Y22" i="8"/>
  <c r="Y40" i="8"/>
  <c r="Y57" i="8"/>
  <c r="P22" i="8"/>
  <c r="P40" i="8"/>
  <c r="P57" i="8"/>
  <c r="G40" i="8"/>
  <c r="AG79" i="8"/>
  <c r="AI78" i="8"/>
  <c r="J41" i="1"/>
  <c r="J39" i="1"/>
  <c r="AH79" i="8"/>
  <c r="AI79" i="8"/>
  <c r="AI75" i="8"/>
  <c r="AI70" i="8"/>
  <c r="AI77" i="8"/>
  <c r="AI69" i="8"/>
  <c r="AI72" i="8"/>
  <c r="AI71" i="8"/>
  <c r="AJ33" i="8" l="1"/>
  <c r="F167" i="31" s="1"/>
  <c r="AA56" i="8"/>
  <c r="AA78" i="8" s="1"/>
  <c r="R56" i="8"/>
  <c r="R78" i="8"/>
  <c r="AJ32" i="8"/>
  <c r="F166" i="31" s="1"/>
  <c r="AJ29" i="8"/>
  <c r="F163" i="31" s="1"/>
  <c r="I37" i="8"/>
  <c r="AJ39" i="8"/>
  <c r="I56" i="8"/>
  <c r="G354" i="26"/>
  <c r="I11" i="29"/>
  <c r="G136" i="31" s="1"/>
  <c r="I58" i="27"/>
  <c r="AJ38" i="8"/>
  <c r="AJ34" i="8"/>
  <c r="S40" i="8"/>
  <c r="S57" i="8" s="1"/>
  <c r="S79" i="8" s="1"/>
  <c r="S38" i="8"/>
  <c r="AB40" i="8"/>
  <c r="AB38" i="8"/>
  <c r="J40" i="8"/>
  <c r="J38" i="8"/>
  <c r="S39" i="8"/>
  <c r="S56" i="8" s="1"/>
  <c r="S78" i="8" s="1"/>
  <c r="AB39" i="8"/>
  <c r="AB56" i="8" s="1"/>
  <c r="AB78" i="8" s="1"/>
  <c r="J39" i="8"/>
  <c r="K11" i="29"/>
  <c r="I136" i="31" s="1"/>
  <c r="G356" i="26"/>
  <c r="AA58" i="27"/>
  <c r="AA37" i="8"/>
  <c r="AA50" i="8" s="1"/>
  <c r="AA72" i="8" s="1"/>
  <c r="R57" i="8"/>
  <c r="R79" i="8" s="1"/>
  <c r="I57" i="8"/>
  <c r="AJ40" i="8"/>
  <c r="I79" i="8"/>
  <c r="AA57" i="8"/>
  <c r="AA79" i="8" s="1"/>
  <c r="AJ35" i="8"/>
  <c r="R41" i="8"/>
  <c r="R13" i="11" s="1"/>
  <c r="J10" i="29"/>
  <c r="H135" i="31" s="1"/>
  <c r="G350" i="26"/>
  <c r="R57" i="27"/>
  <c r="J11" i="29"/>
  <c r="H136" i="31" s="1"/>
  <c r="G355" i="26"/>
  <c r="R58" i="27"/>
  <c r="K40" i="1"/>
  <c r="J35" i="8"/>
  <c r="S34" i="8"/>
  <c r="AB34" i="8"/>
  <c r="J34" i="8"/>
  <c r="S33" i="8"/>
  <c r="S31" i="8"/>
  <c r="S29" i="8"/>
  <c r="AB33" i="8"/>
  <c r="AB31" i="8"/>
  <c r="AB29" i="8"/>
  <c r="J33" i="8"/>
  <c r="J31" i="8"/>
  <c r="J29" i="8"/>
  <c r="S36" i="8"/>
  <c r="S32" i="8"/>
  <c r="S30" i="8"/>
  <c r="AB36" i="8"/>
  <c r="AB32" i="8"/>
  <c r="AB30" i="8"/>
  <c r="J36" i="8"/>
  <c r="J32" i="8"/>
  <c r="J30" i="8"/>
  <c r="K372" i="31"/>
  <c r="D372" i="31" s="1"/>
  <c r="AH40" i="8"/>
  <c r="AH57" i="8"/>
  <c r="K41" i="1"/>
  <c r="K39" i="1"/>
  <c r="AK33" i="8" l="1"/>
  <c r="AB58" i="27"/>
  <c r="AJ56" i="8"/>
  <c r="AJ79" i="8"/>
  <c r="AA49" i="8"/>
  <c r="AA71" i="8" s="1"/>
  <c r="J57" i="8"/>
  <c r="J79" i="8"/>
  <c r="AK40" i="8"/>
  <c r="I41" i="8"/>
  <c r="I13" i="11" s="1"/>
  <c r="I10" i="29"/>
  <c r="G135" i="31" s="1"/>
  <c r="G349" i="26"/>
  <c r="AJ37" i="8"/>
  <c r="I57" i="27"/>
  <c r="AK38" i="8"/>
  <c r="J58" i="27"/>
  <c r="L40" i="1"/>
  <c r="K35" i="8"/>
  <c r="T34" i="8"/>
  <c r="K34" i="8"/>
  <c r="AC34" i="8"/>
  <c r="AC33" i="8"/>
  <c r="AC31" i="8"/>
  <c r="AC29" i="8"/>
  <c r="K33" i="8"/>
  <c r="K31" i="8"/>
  <c r="K29" i="8"/>
  <c r="T31" i="8"/>
  <c r="T29" i="8"/>
  <c r="T33" i="8"/>
  <c r="T36" i="8"/>
  <c r="T32" i="8"/>
  <c r="T30" i="8"/>
  <c r="AC36" i="8"/>
  <c r="AC32" i="8"/>
  <c r="AC30" i="8"/>
  <c r="K36" i="8"/>
  <c r="K32" i="8"/>
  <c r="K30" i="8"/>
  <c r="L372" i="31"/>
  <c r="E372" i="31" s="1"/>
  <c r="G372" i="31" s="1"/>
  <c r="AA47" i="8"/>
  <c r="AA69" i="8" s="1"/>
  <c r="AK35" i="8"/>
  <c r="S37" i="8"/>
  <c r="AB57" i="8"/>
  <c r="AB79" i="8" s="1"/>
  <c r="AK79" i="8" s="1"/>
  <c r="AC40" i="8"/>
  <c r="AC57" i="8" s="1"/>
  <c r="AC79" i="8" s="1"/>
  <c r="AC38" i="8"/>
  <c r="K40" i="8"/>
  <c r="K38" i="8"/>
  <c r="T38" i="8"/>
  <c r="T39" i="8"/>
  <c r="AC39" i="8"/>
  <c r="K39" i="8"/>
  <c r="T40" i="8"/>
  <c r="AK30" i="8"/>
  <c r="S58" i="27"/>
  <c r="AA51" i="8"/>
  <c r="AA73" i="8" s="1"/>
  <c r="AA52" i="8"/>
  <c r="AA74" i="8" s="1"/>
  <c r="K10" i="29"/>
  <c r="I135" i="31" s="1"/>
  <c r="AA41" i="8"/>
  <c r="AA13" i="11" s="1"/>
  <c r="G351" i="26"/>
  <c r="AA57" i="27"/>
  <c r="AB53" i="8"/>
  <c r="AB75" i="8" s="1"/>
  <c r="AK32" i="8"/>
  <c r="AA48" i="8"/>
  <c r="AA70" i="8" s="1"/>
  <c r="AJ57" i="8"/>
  <c r="AK39" i="8"/>
  <c r="J56" i="8"/>
  <c r="AK56" i="8" s="1"/>
  <c r="AB37" i="8"/>
  <c r="AB48" i="8" s="1"/>
  <c r="AB70" i="8" s="1"/>
  <c r="J37" i="8"/>
  <c r="AK29" i="8"/>
  <c r="AK36" i="8"/>
  <c r="AK31" i="8"/>
  <c r="AK34" i="8"/>
  <c r="AA53" i="8"/>
  <c r="AA75" i="8" s="1"/>
  <c r="I78" i="8"/>
  <c r="AJ78" i="8" s="1"/>
  <c r="AA46" i="8"/>
  <c r="AA68" i="8" s="1"/>
  <c r="J372" i="31"/>
  <c r="Q372" i="31"/>
  <c r="C372" i="31"/>
  <c r="L41" i="1"/>
  <c r="L39" i="1"/>
  <c r="AL30" i="8" l="1"/>
  <c r="AA76" i="8"/>
  <c r="AB51" i="8"/>
  <c r="AB73" i="8" s="1"/>
  <c r="AB46" i="8"/>
  <c r="AB68" i="8" s="1"/>
  <c r="N372" i="31"/>
  <c r="F372" i="31"/>
  <c r="M372" i="31"/>
  <c r="AC56" i="8"/>
  <c r="AC78" i="8" s="1"/>
  <c r="AC37" i="8"/>
  <c r="AC46" i="8"/>
  <c r="AC68" i="8" s="1"/>
  <c r="AB50" i="8"/>
  <c r="AB72" i="8" s="1"/>
  <c r="T56" i="8"/>
  <c r="T78" i="8" s="1"/>
  <c r="AC48" i="8"/>
  <c r="AC70" i="8" s="1"/>
  <c r="T58" i="27"/>
  <c r="S41" i="8"/>
  <c r="S13" i="11" s="1"/>
  <c r="S57" i="27"/>
  <c r="AL32" i="8"/>
  <c r="AD38" i="8"/>
  <c r="U39" i="8"/>
  <c r="L38" i="8"/>
  <c r="AD39" i="8"/>
  <c r="L39" i="8"/>
  <c r="L40" i="8"/>
  <c r="U40" i="8"/>
  <c r="U38" i="8"/>
  <c r="AD40" i="8"/>
  <c r="J41" i="8"/>
  <c r="J13" i="11" s="1"/>
  <c r="J57" i="27"/>
  <c r="AK37" i="8"/>
  <c r="AK41" i="8" s="1"/>
  <c r="E136" i="26" s="1"/>
  <c r="AL38" i="8"/>
  <c r="K58" i="27"/>
  <c r="AL36" i="8"/>
  <c r="T37" i="8"/>
  <c r="AC51" i="8"/>
  <c r="AC73" i="8" s="1"/>
  <c r="K57" i="8"/>
  <c r="AL40" i="8"/>
  <c r="AC47" i="8"/>
  <c r="AC69" i="8" s="1"/>
  <c r="AL34" i="8"/>
  <c r="AK57" i="8"/>
  <c r="AC58" i="27"/>
  <c r="AC49" i="8"/>
  <c r="AC71" i="8" s="1"/>
  <c r="K37" i="8"/>
  <c r="AL29" i="8"/>
  <c r="AB57" i="27"/>
  <c r="AB41" i="8"/>
  <c r="AB13" i="11" s="1"/>
  <c r="AB52" i="8"/>
  <c r="AB74" i="8" s="1"/>
  <c r="T57" i="8"/>
  <c r="T79" i="8" s="1"/>
  <c r="AB49" i="8"/>
  <c r="AB71" i="8" s="1"/>
  <c r="AC53" i="8"/>
  <c r="AC75" i="8" s="1"/>
  <c r="AL31" i="8"/>
  <c r="AL35" i="8"/>
  <c r="AJ41" i="8"/>
  <c r="L371" i="31"/>
  <c r="J78" i="8"/>
  <c r="AK78" i="8" s="1"/>
  <c r="K56" i="8"/>
  <c r="K78" i="8"/>
  <c r="AL39" i="8"/>
  <c r="AB47" i="8"/>
  <c r="AB69" i="8" s="1"/>
  <c r="AL33" i="8"/>
  <c r="L35" i="8"/>
  <c r="L34" i="8"/>
  <c r="AD34" i="8"/>
  <c r="U34" i="8"/>
  <c r="AD33" i="8"/>
  <c r="L29" i="8"/>
  <c r="L33" i="8"/>
  <c r="AM33" i="8" s="1"/>
  <c r="U36" i="8"/>
  <c r="U32" i="8"/>
  <c r="U30" i="8"/>
  <c r="AD29" i="8"/>
  <c r="AD36" i="8"/>
  <c r="AD32" i="8"/>
  <c r="AD30" i="8"/>
  <c r="L36" i="8"/>
  <c r="L32" i="8"/>
  <c r="AM32" i="8" s="1"/>
  <c r="L30" i="8"/>
  <c r="AD31" i="8"/>
  <c r="L31" i="8"/>
  <c r="U33" i="8"/>
  <c r="U31" i="8"/>
  <c r="U29" i="8"/>
  <c r="AL78" i="8" l="1"/>
  <c r="AM30" i="8"/>
  <c r="AB76" i="8"/>
  <c r="U58" i="27"/>
  <c r="AL56" i="8"/>
  <c r="E371" i="31"/>
  <c r="E373" i="31" s="1"/>
  <c r="L373" i="31"/>
  <c r="AL57" i="8"/>
  <c r="AD56" i="8"/>
  <c r="AD78" i="8" s="1"/>
  <c r="D136" i="26"/>
  <c r="G358" i="26"/>
  <c r="AM38" i="8"/>
  <c r="L58" i="27"/>
  <c r="AM36" i="8"/>
  <c r="U56" i="8"/>
  <c r="U78" i="8"/>
  <c r="AM35" i="8"/>
  <c r="U37" i="8"/>
  <c r="AM29" i="8"/>
  <c r="L37" i="8"/>
  <c r="T41" i="8"/>
  <c r="T13" i="11" s="1"/>
  <c r="T57" i="27"/>
  <c r="AD57" i="8"/>
  <c r="AD79" i="8" s="1"/>
  <c r="AD58" i="27"/>
  <c r="U57" i="8"/>
  <c r="U79" i="8" s="1"/>
  <c r="AC50" i="8"/>
  <c r="AC72" i="8" s="1"/>
  <c r="AC52" i="8"/>
  <c r="AC74" i="8" s="1"/>
  <c r="AC57" i="27"/>
  <c r="AC41" i="8"/>
  <c r="AC13" i="11" s="1"/>
  <c r="AM31" i="8"/>
  <c r="AD37" i="8"/>
  <c r="AD50" i="8" s="1"/>
  <c r="AD72" i="8" s="1"/>
  <c r="AL37" i="8"/>
  <c r="AL41" i="8" s="1"/>
  <c r="F136" i="26" s="1"/>
  <c r="K41" i="8"/>
  <c r="K13" i="11" s="1"/>
  <c r="K57" i="27"/>
  <c r="K79" i="8"/>
  <c r="AL79" i="8" s="1"/>
  <c r="L57" i="8"/>
  <c r="L79" i="8"/>
  <c r="AM40" i="8"/>
  <c r="AM34" i="8"/>
  <c r="L56" i="8"/>
  <c r="AM56" i="8" s="1"/>
  <c r="AM39" i="8"/>
  <c r="L78" i="8"/>
  <c r="AC76" i="8" l="1"/>
  <c r="AD48" i="8"/>
  <c r="AD70" i="8" s="1"/>
  <c r="AD51" i="8"/>
  <c r="AD73" i="8" s="1"/>
  <c r="AM79" i="8"/>
  <c r="AD47" i="8"/>
  <c r="AD69" i="8" s="1"/>
  <c r="AD46" i="8"/>
  <c r="AD68" i="8" s="1"/>
  <c r="AM78" i="8"/>
  <c r="U41" i="8"/>
  <c r="U13" i="11" s="1"/>
  <c r="U57" i="27"/>
  <c r="AM57" i="8"/>
  <c r="AD57" i="27"/>
  <c r="AD41" i="8"/>
  <c r="AD13" i="11" s="1"/>
  <c r="AD52" i="8"/>
  <c r="AD74" i="8" s="1"/>
  <c r="AD76" i="8" s="1"/>
  <c r="AD53" i="8"/>
  <c r="AD75" i="8" s="1"/>
  <c r="AD49" i="8"/>
  <c r="AD71" i="8" s="1"/>
  <c r="L57" i="27"/>
  <c r="AM37" i="8"/>
  <c r="AM41" i="8" s="1"/>
  <c r="G136" i="26" s="1"/>
  <c r="L41" i="8"/>
  <c r="L13" i="11" s="1"/>
  <c r="J73" i="1"/>
  <c r="K73" i="1" s="1"/>
  <c r="L73" i="1" s="1"/>
  <c r="AG22" i="3" l="1"/>
  <c r="AH22" i="3"/>
  <c r="K8" i="12"/>
  <c r="H11" i="12"/>
  <c r="H6" i="12"/>
  <c r="AQ39" i="3" l="1"/>
  <c r="AO70" i="6"/>
  <c r="AN70" i="6"/>
  <c r="AQ27" i="8"/>
  <c r="G27" i="8" l="1"/>
  <c r="Y199" i="16"/>
  <c r="X199" i="16"/>
  <c r="W199" i="16"/>
  <c r="Y188" i="16"/>
  <c r="X188" i="16"/>
  <c r="W188" i="16"/>
  <c r="Y166" i="16"/>
  <c r="X166" i="16"/>
  <c r="W166" i="16"/>
  <c r="Y155" i="16"/>
  <c r="X155" i="16"/>
  <c r="W155" i="16"/>
  <c r="Y144" i="16"/>
  <c r="X144" i="16"/>
  <c r="W144" i="16"/>
  <c r="Y133" i="16"/>
  <c r="X133" i="16"/>
  <c r="W133" i="16"/>
  <c r="Y122" i="16"/>
  <c r="X122" i="16"/>
  <c r="W122" i="16"/>
  <c r="Y111" i="16"/>
  <c r="X111" i="16"/>
  <c r="W111" i="16"/>
  <c r="Y100" i="16"/>
  <c r="X100" i="16"/>
  <c r="W100" i="16"/>
  <c r="Y89" i="16"/>
  <c r="X89" i="16"/>
  <c r="W89" i="16"/>
  <c r="Y78" i="16"/>
  <c r="X78" i="16"/>
  <c r="W78" i="16"/>
  <c r="Y67" i="16"/>
  <c r="X67" i="16"/>
  <c r="W67" i="16"/>
  <c r="Y56" i="16"/>
  <c r="X56" i="16"/>
  <c r="W56" i="16"/>
  <c r="Y45" i="16"/>
  <c r="X45" i="16"/>
  <c r="W45" i="16"/>
  <c r="Y34" i="16"/>
  <c r="X34" i="16"/>
  <c r="W34" i="16"/>
  <c r="Y23" i="16"/>
  <c r="W23" i="16" s="1"/>
  <c r="Y12" i="16"/>
  <c r="X23" i="16" l="1"/>
  <c r="X12" i="16"/>
  <c r="F23" i="3" l="1"/>
  <c r="E67" i="12"/>
  <c r="E64" i="12" l="1"/>
  <c r="AH22" i="11"/>
  <c r="AG22" i="11"/>
  <c r="C81" i="5"/>
  <c r="D21" i="29" l="1"/>
  <c r="B205" i="31" s="1"/>
  <c r="AP34" i="6"/>
  <c r="AO127" i="6"/>
  <c r="AO128" i="6" s="1"/>
  <c r="AQ105" i="6"/>
  <c r="AP99" i="6"/>
  <c r="AP96" i="6"/>
  <c r="AR86" i="6"/>
  <c r="AR92" i="6" s="1"/>
  <c r="AS86" i="6"/>
  <c r="AS92" i="6" s="1"/>
  <c r="AP86" i="6"/>
  <c r="AP72" i="6"/>
  <c r="AP71" i="6"/>
  <c r="AP70" i="6"/>
  <c r="AP41" i="3" s="1"/>
  <c r="AP69" i="6"/>
  <c r="AP92" i="6" s="1"/>
  <c r="AR41" i="3"/>
  <c r="AR78" i="6"/>
  <c r="AQ72" i="6"/>
  <c r="AQ71" i="6"/>
  <c r="AQ70" i="6"/>
  <c r="AQ69" i="6"/>
  <c r="AQ75" i="2"/>
  <c r="L18" i="12"/>
  <c r="L17" i="12"/>
  <c r="L16" i="12"/>
  <c r="L15" i="12"/>
  <c r="AR66" i="8"/>
  <c r="AR27" i="8" s="1"/>
  <c r="AR41" i="8" s="1"/>
  <c r="AQ92" i="6" l="1"/>
  <c r="AQ41" i="3"/>
  <c r="N21" i="29"/>
  <c r="C18" i="29"/>
  <c r="A202" i="31" s="1"/>
  <c r="I4" i="29" l="1"/>
  <c r="A1" i="29" l="1"/>
  <c r="G141" i="1"/>
  <c r="AS66" i="8" l="1"/>
  <c r="AS27" i="8" s="1"/>
  <c r="F69" i="12" l="1"/>
  <c r="M141" i="1" l="1"/>
  <c r="D55" i="10" l="1"/>
  <c r="AQ55" i="10" s="1"/>
  <c r="D42" i="10"/>
  <c r="AK42" i="10" s="1"/>
  <c r="L42" i="10" l="1"/>
  <c r="U42" i="10"/>
  <c r="AD42" i="10"/>
  <c r="AM42" i="10"/>
  <c r="K42" i="10"/>
  <c r="T42" i="10"/>
  <c r="AC42" i="10"/>
  <c r="AL42" i="10"/>
  <c r="H55" i="10"/>
  <c r="Q55" i="10"/>
  <c r="Z55" i="10"/>
  <c r="AI55" i="10"/>
  <c r="R55" i="10"/>
  <c r="E42" i="10"/>
  <c r="N42" i="10"/>
  <c r="W42" i="10"/>
  <c r="AF42" i="10"/>
  <c r="AO42" i="10"/>
  <c r="J55" i="10"/>
  <c r="S55" i="10"/>
  <c r="AB55" i="10"/>
  <c r="AK55" i="10"/>
  <c r="I55" i="10"/>
  <c r="AA55" i="10"/>
  <c r="AJ55" i="10"/>
  <c r="F42" i="10"/>
  <c r="O42" i="10"/>
  <c r="X42" i="10"/>
  <c r="AG42" i="10"/>
  <c r="AP42" i="10"/>
  <c r="K55" i="10"/>
  <c r="T55" i="10"/>
  <c r="AC55" i="10"/>
  <c r="AL55" i="10"/>
  <c r="G42" i="10"/>
  <c r="P42" i="10"/>
  <c r="Y42" i="10"/>
  <c r="AH42" i="10"/>
  <c r="AQ42" i="10"/>
  <c r="L55" i="10"/>
  <c r="U55" i="10"/>
  <c r="AD55" i="10"/>
  <c r="AM55" i="10"/>
  <c r="H42" i="10"/>
  <c r="Q42" i="10"/>
  <c r="Z42" i="10"/>
  <c r="AI42" i="10"/>
  <c r="E55" i="10"/>
  <c r="N55" i="10"/>
  <c r="W55" i="10"/>
  <c r="AF55" i="10"/>
  <c r="AO55" i="10"/>
  <c r="I42" i="10"/>
  <c r="R42" i="10"/>
  <c r="AA42" i="10"/>
  <c r="AJ42" i="10"/>
  <c r="F55" i="10"/>
  <c r="O55" i="10"/>
  <c r="X55" i="10"/>
  <c r="AG55" i="10"/>
  <c r="AP55" i="10"/>
  <c r="J42" i="10"/>
  <c r="S42" i="10"/>
  <c r="AB42" i="10"/>
  <c r="G55" i="10"/>
  <c r="P55" i="10"/>
  <c r="Y55" i="10"/>
  <c r="AH55" i="10"/>
  <c r="J134" i="1"/>
  <c r="K134" i="1" s="1"/>
  <c r="L134" i="1" s="1"/>
  <c r="J133" i="1"/>
  <c r="K133" i="1" s="1"/>
  <c r="L133" i="1" s="1"/>
  <c r="J132" i="1"/>
  <c r="K132" i="1" s="1"/>
  <c r="L132" i="1" s="1"/>
  <c r="L7" i="7"/>
  <c r="AM7" i="7" s="1"/>
  <c r="K7" i="7"/>
  <c r="AL7" i="7" s="1"/>
  <c r="J7" i="7"/>
  <c r="AK7" i="7" s="1"/>
  <c r="I7" i="7"/>
  <c r="L38" i="29" s="1"/>
  <c r="D57" i="31" s="1"/>
  <c r="H7" i="7"/>
  <c r="H38" i="29" s="1"/>
  <c r="G7" i="7"/>
  <c r="D38" i="29" s="1"/>
  <c r="L9" i="15"/>
  <c r="K9" i="15"/>
  <c r="J9" i="15"/>
  <c r="I9" i="15"/>
  <c r="H9" i="15"/>
  <c r="N10" i="15"/>
  <c r="M10" i="15"/>
  <c r="L10" i="15"/>
  <c r="K10" i="15"/>
  <c r="J10" i="15"/>
  <c r="I10" i="15"/>
  <c r="H10" i="15"/>
  <c r="G10" i="15"/>
  <c r="AI7" i="7" l="1"/>
  <c r="AH7" i="7"/>
  <c r="AJ7" i="7"/>
  <c r="B57" i="31"/>
  <c r="H39" i="29"/>
  <c r="D39" i="29"/>
  <c r="C57" i="31"/>
  <c r="L39" i="29"/>
  <c r="P48" i="13"/>
  <c r="G47" i="13"/>
  <c r="AR11" i="3"/>
  <c r="D58" i="31" l="1"/>
  <c r="B58" i="31"/>
  <c r="C58" i="31"/>
  <c r="F38" i="12"/>
  <c r="E38" i="12"/>
  <c r="AY15" i="9"/>
  <c r="AX15" i="9"/>
  <c r="E48" i="12" l="1"/>
  <c r="BB84" i="6"/>
  <c r="BB83" i="6"/>
  <c r="E21" i="12"/>
  <c r="E19" i="12"/>
  <c r="E18" i="12"/>
  <c r="E17" i="12"/>
  <c r="E15" i="12"/>
  <c r="E16" i="12"/>
  <c r="E12" i="12"/>
  <c r="E11" i="12"/>
  <c r="E10" i="12"/>
  <c r="AQ96" i="6" l="1"/>
  <c r="AR96" i="6" s="1"/>
  <c r="E8" i="12"/>
  <c r="E6" i="12"/>
  <c r="F8" i="12" l="1"/>
  <c r="F6" i="12" s="1"/>
  <c r="F10" i="12" s="1"/>
  <c r="F12" i="12" s="1"/>
  <c r="F15" i="12"/>
  <c r="F19" i="12" s="1"/>
  <c r="F21" i="12" s="1"/>
  <c r="F11" i="12"/>
  <c r="I28" i="15" l="1"/>
  <c r="H28" i="15"/>
  <c r="G28" i="15"/>
  <c r="AJ67" i="13" l="1"/>
  <c r="A305" i="26" l="1"/>
  <c r="A310" i="26" s="1"/>
  <c r="A304" i="26"/>
  <c r="A307" i="26"/>
  <c r="A302" i="26"/>
  <c r="A301" i="26"/>
  <c r="A300" i="26"/>
  <c r="A299" i="26"/>
  <c r="A298" i="26"/>
  <c r="A297" i="26"/>
  <c r="A296" i="26"/>
  <c r="A295" i="26"/>
  <c r="A309" i="26"/>
  <c r="M308" i="26"/>
  <c r="L308" i="26"/>
  <c r="K308" i="26"/>
  <c r="J308" i="26"/>
  <c r="I308" i="26"/>
  <c r="H308" i="26"/>
  <c r="G308" i="26"/>
  <c r="F308" i="26"/>
  <c r="E308" i="26"/>
  <c r="D308" i="26"/>
  <c r="C308" i="26"/>
  <c r="B308" i="26"/>
  <c r="M303" i="26"/>
  <c r="L303" i="26"/>
  <c r="K303" i="26"/>
  <c r="J303" i="26"/>
  <c r="I303" i="26"/>
  <c r="H303" i="26"/>
  <c r="G303" i="26"/>
  <c r="F303" i="26"/>
  <c r="E303" i="26"/>
  <c r="D303" i="26"/>
  <c r="C303" i="26"/>
  <c r="B303" i="26"/>
  <c r="M301" i="26" l="1"/>
  <c r="L301" i="26"/>
  <c r="K301" i="26"/>
  <c r="J301" i="26"/>
  <c r="I301" i="26"/>
  <c r="H301" i="26"/>
  <c r="G301" i="26"/>
  <c r="F301" i="26"/>
  <c r="E301" i="26"/>
  <c r="D301" i="26"/>
  <c r="C301" i="26"/>
  <c r="B301" i="26"/>
  <c r="AD13" i="13" l="1"/>
  <c r="AC13" i="13"/>
  <c r="AB13" i="13"/>
  <c r="AA13" i="13"/>
  <c r="Z13" i="13"/>
  <c r="Y13" i="13"/>
  <c r="U13" i="13"/>
  <c r="T13" i="13"/>
  <c r="S13" i="13"/>
  <c r="R13" i="13"/>
  <c r="Q13" i="13"/>
  <c r="P13" i="13"/>
  <c r="G13" i="13"/>
  <c r="L13" i="13"/>
  <c r="K13" i="13"/>
  <c r="J13" i="13"/>
  <c r="I13" i="13"/>
  <c r="H13" i="13"/>
  <c r="AD8" i="13"/>
  <c r="AC8" i="13"/>
  <c r="AB8" i="13"/>
  <c r="AA8" i="13"/>
  <c r="Z8" i="13"/>
  <c r="Y8" i="13"/>
  <c r="U10" i="13"/>
  <c r="T10" i="13"/>
  <c r="S10" i="13"/>
  <c r="R10" i="13"/>
  <c r="Q10" i="13"/>
  <c r="U9" i="13"/>
  <c r="T9" i="13"/>
  <c r="S9" i="13"/>
  <c r="R9" i="13"/>
  <c r="Q9" i="13"/>
  <c r="P10" i="13"/>
  <c r="P9" i="13"/>
  <c r="L11" i="13"/>
  <c r="K11" i="13"/>
  <c r="J11" i="13"/>
  <c r="I11" i="13"/>
  <c r="H11" i="13"/>
  <c r="G11" i="13"/>
  <c r="D199" i="26" l="1"/>
  <c r="C199" i="26"/>
  <c r="B199" i="26"/>
  <c r="B205" i="26" l="1"/>
  <c r="F336" i="26" l="1"/>
  <c r="E336" i="26"/>
  <c r="D336" i="26"/>
  <c r="C336" i="26"/>
  <c r="F335" i="26"/>
  <c r="E335" i="26"/>
  <c r="D335" i="26"/>
  <c r="C335" i="26"/>
  <c r="F333" i="26"/>
  <c r="E333" i="26"/>
  <c r="D333" i="26"/>
  <c r="C333" i="26"/>
  <c r="F332" i="26"/>
  <c r="E332" i="26"/>
  <c r="D332" i="26"/>
  <c r="C332" i="26"/>
  <c r="F331" i="26"/>
  <c r="E331" i="26"/>
  <c r="D331" i="26"/>
  <c r="C331" i="26"/>
  <c r="B336" i="26"/>
  <c r="B335" i="26"/>
  <c r="B333" i="26"/>
  <c r="B332" i="26"/>
  <c r="B331" i="26"/>
  <c r="F424" i="26"/>
  <c r="G424" i="26"/>
  <c r="E426" i="26"/>
  <c r="E427" i="26"/>
  <c r="C431" i="26"/>
  <c r="D431" i="26"/>
  <c r="C432" i="26"/>
  <c r="D432" i="26"/>
  <c r="A434" i="26"/>
  <c r="E434" i="26"/>
  <c r="A435" i="26"/>
  <c r="E435" i="26"/>
  <c r="A443" i="26"/>
  <c r="E443" i="26"/>
  <c r="A444" i="26"/>
  <c r="E444" i="26"/>
  <c r="A445" i="26"/>
  <c r="E445" i="26"/>
  <c r="C334" i="26" l="1"/>
  <c r="G332" i="26"/>
  <c r="G335" i="26"/>
  <c r="G331" i="26"/>
  <c r="G333" i="26"/>
  <c r="G336" i="26"/>
  <c r="B334" i="26"/>
  <c r="D334" i="26"/>
  <c r="E334" i="26"/>
  <c r="F334" i="26"/>
  <c r="N274" i="26"/>
  <c r="N271" i="26"/>
  <c r="B272" i="26"/>
  <c r="C272" i="26"/>
  <c r="D272" i="26"/>
  <c r="E272" i="26"/>
  <c r="F272" i="26"/>
  <c r="G272" i="26"/>
  <c r="H272" i="26"/>
  <c r="I272" i="26"/>
  <c r="J272" i="26"/>
  <c r="K272" i="26"/>
  <c r="L272" i="26"/>
  <c r="M272" i="26"/>
  <c r="G334" i="26" l="1"/>
  <c r="G337" i="26" s="1"/>
  <c r="C338" i="26"/>
  <c r="C337" i="26"/>
  <c r="B337" i="26"/>
  <c r="N272" i="26"/>
  <c r="F337" i="26"/>
  <c r="F338" i="26"/>
  <c r="E337" i="26"/>
  <c r="E338" i="26"/>
  <c r="N275" i="26"/>
  <c r="D337" i="26"/>
  <c r="D338" i="26"/>
  <c r="A381" i="26"/>
  <c r="A380" i="26"/>
  <c r="A379" i="26"/>
  <c r="B369" i="26"/>
  <c r="B368" i="26"/>
  <c r="B367" i="26"/>
  <c r="B364" i="26"/>
  <c r="B363" i="26"/>
  <c r="B362" i="26"/>
  <c r="A366" i="26"/>
  <c r="A383" i="26" s="1"/>
  <c r="A382" i="26"/>
  <c r="A370" i="26"/>
  <c r="A369" i="26"/>
  <c r="A368" i="26"/>
  <c r="A367" i="26"/>
  <c r="A365" i="26"/>
  <c r="A364" i="26"/>
  <c r="A363" i="26"/>
  <c r="A362" i="26"/>
  <c r="G342" i="26"/>
  <c r="E342" i="26"/>
  <c r="AA66" i="27"/>
  <c r="AB66" i="27" s="1"/>
  <c r="AC66" i="27" s="1"/>
  <c r="AD66" i="27" s="1"/>
  <c r="B356" i="26"/>
  <c r="B355" i="26"/>
  <c r="B354" i="26"/>
  <c r="B351" i="26"/>
  <c r="B350" i="26"/>
  <c r="B349" i="26"/>
  <c r="B346" i="26"/>
  <c r="B345" i="26"/>
  <c r="B344" i="26"/>
  <c r="A357" i="26"/>
  <c r="A356" i="26"/>
  <c r="A355" i="26"/>
  <c r="A354" i="26"/>
  <c r="A352" i="26"/>
  <c r="A351" i="26"/>
  <c r="A350" i="26"/>
  <c r="A349" i="26"/>
  <c r="C342" i="26"/>
  <c r="M275" i="26"/>
  <c r="L275" i="26"/>
  <c r="K275" i="26"/>
  <c r="J275" i="26"/>
  <c r="I275" i="26"/>
  <c r="H275" i="26"/>
  <c r="G275" i="26"/>
  <c r="F275" i="26"/>
  <c r="E275" i="26"/>
  <c r="D275" i="26"/>
  <c r="C275" i="26"/>
  <c r="B275" i="26"/>
  <c r="B370" i="26" l="1"/>
  <c r="B383" i="26" s="1"/>
  <c r="F386" i="26" s="1"/>
  <c r="B365" i="26"/>
  <c r="B382" i="26" s="1"/>
  <c r="E386" i="26" s="1"/>
  <c r="B347" i="26"/>
  <c r="B379" i="26" s="1"/>
  <c r="B352" i="26"/>
  <c r="B380" i="26" s="1"/>
  <c r="C386" i="26" s="1"/>
  <c r="B357" i="26"/>
  <c r="B381" i="26" s="1"/>
  <c r="D386" i="26" s="1"/>
  <c r="AM108" i="27"/>
  <c r="AL108" i="27"/>
  <c r="AK108" i="27"/>
  <c r="AJ108" i="27"/>
  <c r="AI108" i="27"/>
  <c r="B386" i="26" l="1"/>
  <c r="B384" i="26"/>
  <c r="G386" i="26" s="1"/>
  <c r="A238" i="26"/>
  <c r="A236" i="26"/>
  <c r="A234" i="26"/>
  <c r="A232" i="26"/>
  <c r="A230" i="26"/>
  <c r="A229" i="26"/>
  <c r="A228" i="26"/>
  <c r="A227" i="26"/>
  <c r="A224" i="26"/>
  <c r="A226" i="26"/>
  <c r="A221" i="26"/>
  <c r="A220" i="26"/>
  <c r="A219" i="26"/>
  <c r="AW16" i="13"/>
  <c r="AV16" i="13"/>
  <c r="AU16" i="13"/>
  <c r="AT16" i="13"/>
  <c r="AS16" i="13"/>
  <c r="AQ16" i="13"/>
  <c r="AR16" i="13"/>
  <c r="H386" i="26" l="1"/>
  <c r="D198" i="26"/>
  <c r="C198" i="26"/>
  <c r="B198" i="26"/>
  <c r="AW15" i="13"/>
  <c r="AV15" i="13" l="1"/>
  <c r="AU15" i="13"/>
  <c r="AT15" i="13"/>
  <c r="AS15" i="13"/>
  <c r="AR15" i="13"/>
  <c r="AQ15" i="13"/>
  <c r="G71" i="6" l="1"/>
  <c r="AH71" i="6" s="1"/>
  <c r="AW71" i="6" s="1"/>
  <c r="F71" i="6"/>
  <c r="E71" i="6"/>
  <c r="AF71" i="6" s="1"/>
  <c r="AU71" i="6" s="1"/>
  <c r="AG71" i="6"/>
  <c r="AV71" i="6" s="1"/>
  <c r="AI14" i="28"/>
  <c r="C221" i="26"/>
  <c r="B287" i="26" s="1"/>
  <c r="F198" i="26" l="1"/>
  <c r="E198" i="26"/>
  <c r="D5" i="28" l="1"/>
  <c r="D4" i="28"/>
  <c r="E5" i="28" s="1"/>
  <c r="AI155" i="27" l="1"/>
  <c r="AO103" i="6" l="1"/>
  <c r="AP103" i="6"/>
  <c r="AJ233" i="27" l="1"/>
  <c r="AI233" i="27"/>
  <c r="AM233" i="27"/>
  <c r="AL233" i="27"/>
  <c r="AK233" i="27"/>
  <c r="Y230" i="27"/>
  <c r="Y239" i="27" s="1"/>
  <c r="P230" i="27"/>
  <c r="P239" i="27" s="1"/>
  <c r="AO86" i="27" l="1"/>
  <c r="G70" i="6" l="1"/>
  <c r="AH70" i="6" s="1"/>
  <c r="AW70" i="6" s="1"/>
  <c r="F70" i="6"/>
  <c r="AG70" i="6" s="1"/>
  <c r="AV70" i="6" s="1"/>
  <c r="E70" i="6"/>
  <c r="AF70" i="6" s="1"/>
  <c r="AU70" i="6" s="1"/>
  <c r="AT70" i="6"/>
  <c r="Z37" i="27"/>
  <c r="Q37" i="27"/>
  <c r="H37" i="27"/>
  <c r="Z38" i="27"/>
  <c r="Q38" i="27"/>
  <c r="H38" i="27"/>
  <c r="AK48" i="28" l="1"/>
  <c r="R48" i="28"/>
  <c r="W68" i="28" l="1"/>
  <c r="AD68" i="28" s="1"/>
  <c r="AB16" i="28"/>
  <c r="W16" i="28"/>
  <c r="Z16" i="28" l="1"/>
  <c r="AH16" i="28"/>
  <c r="AA16" i="28"/>
  <c r="AC16" i="28"/>
  <c r="X68" i="28"/>
  <c r="AF68" i="28"/>
  <c r="AD16" i="28"/>
  <c r="Y68" i="28"/>
  <c r="AG68" i="28"/>
  <c r="AE16" i="28"/>
  <c r="AE68" i="28"/>
  <c r="X16" i="28"/>
  <c r="AF16" i="28"/>
  <c r="AA68" i="28"/>
  <c r="Z68" i="28"/>
  <c r="AH68" i="28"/>
  <c r="Y16" i="28"/>
  <c r="AG16" i="28"/>
  <c r="AB68" i="28"/>
  <c r="AC68" i="28"/>
  <c r="AK81" i="28"/>
  <c r="AK21" i="28" s="1"/>
  <c r="AI9" i="28"/>
  <c r="A63" i="28" l="1"/>
  <c r="A62" i="28"/>
  <c r="R81" i="28"/>
  <c r="R21" i="28" s="1"/>
  <c r="H13" i="1" l="1"/>
  <c r="D74" i="28"/>
  <c r="E74" i="28"/>
  <c r="I16" i="28" l="1"/>
  <c r="H222" i="26" s="1"/>
  <c r="G291" i="26" s="1"/>
  <c r="G299" i="26" s="1"/>
  <c r="D16" i="28"/>
  <c r="C222" i="26" s="1"/>
  <c r="B291" i="26" s="1"/>
  <c r="B299" i="26" s="1"/>
  <c r="G16" i="28" l="1"/>
  <c r="D70" i="28"/>
  <c r="O16" i="28"/>
  <c r="K16" i="28"/>
  <c r="L16" i="28"/>
  <c r="H16" i="28"/>
  <c r="J16" i="28"/>
  <c r="E16" i="28"/>
  <c r="M16" i="28"/>
  <c r="F16" i="28"/>
  <c r="N16" i="28"/>
  <c r="P11" i="28"/>
  <c r="J220" i="26" s="1"/>
  <c r="I292" i="26" s="1"/>
  <c r="I300" i="26" s="1"/>
  <c r="P9" i="28"/>
  <c r="J222" i="26" l="1"/>
  <c r="I291" i="26" s="1"/>
  <c r="I299" i="26" s="1"/>
  <c r="E222" i="26"/>
  <c r="D291" i="26" s="1"/>
  <c r="D299" i="26" s="1"/>
  <c r="D222" i="26"/>
  <c r="C291" i="26" s="1"/>
  <c r="C299" i="26" s="1"/>
  <c r="N222" i="26"/>
  <c r="M291" i="26" s="1"/>
  <c r="M299" i="26" s="1"/>
  <c r="M222" i="26"/>
  <c r="L291" i="26" s="1"/>
  <c r="L299" i="26" s="1"/>
  <c r="G222" i="26"/>
  <c r="F291" i="26" s="1"/>
  <c r="F299" i="26" s="1"/>
  <c r="L222" i="26"/>
  <c r="K291" i="26" s="1"/>
  <c r="K299" i="26" s="1"/>
  <c r="I222" i="26"/>
  <c r="H291" i="26" s="1"/>
  <c r="H299" i="26" s="1"/>
  <c r="K222" i="26"/>
  <c r="J291" i="26" s="1"/>
  <c r="J299" i="26" s="1"/>
  <c r="F222" i="26"/>
  <c r="E291" i="26" s="1"/>
  <c r="E299" i="26" s="1"/>
  <c r="C220" i="26"/>
  <c r="E220" i="26"/>
  <c r="D292" i="26" s="1"/>
  <c r="D300" i="26" s="1"/>
  <c r="M220" i="26"/>
  <c r="L292" i="26" s="1"/>
  <c r="L300" i="26" s="1"/>
  <c r="F220" i="26"/>
  <c r="E292" i="26" s="1"/>
  <c r="N220" i="26"/>
  <c r="M292" i="26" s="1"/>
  <c r="K220" i="26"/>
  <c r="J292" i="26" s="1"/>
  <c r="J300" i="26" s="1"/>
  <c r="L220" i="26"/>
  <c r="K292" i="26" s="1"/>
  <c r="K300" i="26" s="1"/>
  <c r="D220" i="26"/>
  <c r="C292" i="26" s="1"/>
  <c r="C300" i="26" s="1"/>
  <c r="G220" i="26"/>
  <c r="F292" i="26" s="1"/>
  <c r="F300" i="26" s="1"/>
  <c r="H220" i="26"/>
  <c r="G292" i="26" s="1"/>
  <c r="G300" i="26" s="1"/>
  <c r="I220" i="26"/>
  <c r="H292" i="26" s="1"/>
  <c r="H300" i="26" s="1"/>
  <c r="A1" i="28"/>
  <c r="E300" i="26" l="1"/>
  <c r="C219" i="26"/>
  <c r="B292" i="26"/>
  <c r="B300" i="26" s="1"/>
  <c r="M300" i="26"/>
  <c r="AI266" i="27"/>
  <c r="AI265" i="27"/>
  <c r="AI264" i="27"/>
  <c r="Z267" i="27"/>
  <c r="Q267" i="27"/>
  <c r="H267" i="27"/>
  <c r="AI102" i="27"/>
  <c r="I377" i="27"/>
  <c r="I375" i="27"/>
  <c r="H373" i="27"/>
  <c r="H374" i="27" s="1"/>
  <c r="H376" i="27"/>
  <c r="B304" i="26" l="1"/>
  <c r="AI267" i="27"/>
  <c r="B295" i="26" l="1"/>
  <c r="AI27" i="27"/>
  <c r="AI26" i="27"/>
  <c r="AI25" i="27"/>
  <c r="AI24" i="27"/>
  <c r="H28" i="27"/>
  <c r="Q28" i="27"/>
  <c r="B309" i="26" l="1"/>
  <c r="Z28" i="27"/>
  <c r="AI28" i="27" s="1"/>
  <c r="X73" i="6"/>
  <c r="W73" i="6"/>
  <c r="O73" i="6"/>
  <c r="N73" i="6"/>
  <c r="G72" i="6"/>
  <c r="AH72" i="6" s="1"/>
  <c r="AW72" i="6" s="1"/>
  <c r="F72" i="6"/>
  <c r="AG72" i="6" s="1"/>
  <c r="AV72" i="6" s="1"/>
  <c r="E72" i="6"/>
  <c r="AF72" i="6" s="1"/>
  <c r="AU72" i="6" s="1"/>
  <c r="AS73" i="6"/>
  <c r="AR73" i="6"/>
  <c r="AQ73" i="6"/>
  <c r="AP73" i="6"/>
  <c r="AO73" i="6"/>
  <c r="AN73" i="6"/>
  <c r="AT72" i="6"/>
  <c r="I13" i="1"/>
  <c r="J13" i="1"/>
  <c r="K13" i="1"/>
  <c r="L13" i="1"/>
  <c r="Y7" i="27"/>
  <c r="Y74" i="27"/>
  <c r="P74" i="27"/>
  <c r="G74" i="27"/>
  <c r="AM5" i="27"/>
  <c r="AL5" i="27"/>
  <c r="AK5" i="27"/>
  <c r="AJ5" i="27"/>
  <c r="AI5" i="27"/>
  <c r="AH5" i="27"/>
  <c r="AG5" i="27"/>
  <c r="AF5" i="27"/>
  <c r="AD5" i="27"/>
  <c r="AC5" i="27"/>
  <c r="AB5" i="27"/>
  <c r="AA5" i="27"/>
  <c r="Z5" i="27"/>
  <c r="Y5" i="27"/>
  <c r="X5" i="27"/>
  <c r="W5" i="27"/>
  <c r="U5" i="27"/>
  <c r="T5" i="27"/>
  <c r="S5" i="27"/>
  <c r="R5" i="27"/>
  <c r="Q5" i="27"/>
  <c r="P5" i="27"/>
  <c r="O5" i="27"/>
  <c r="N5" i="27"/>
  <c r="L5" i="27"/>
  <c r="K5" i="27"/>
  <c r="J5" i="27"/>
  <c r="I5" i="27"/>
  <c r="H5" i="27"/>
  <c r="G5" i="27"/>
  <c r="F5" i="27"/>
  <c r="E5" i="27"/>
  <c r="AF4" i="27"/>
  <c r="W4" i="27"/>
  <c r="N4" i="27"/>
  <c r="E4" i="27"/>
  <c r="A1" i="27"/>
  <c r="Y14" i="27" l="1"/>
  <c r="Y91" i="27"/>
  <c r="Q275" i="27"/>
  <c r="R264" i="27" s="1"/>
  <c r="H275" i="27"/>
  <c r="H276" i="27"/>
  <c r="Q276" i="27"/>
  <c r="R265" i="27" s="1"/>
  <c r="Z302" i="27"/>
  <c r="Q301" i="27"/>
  <c r="H302" i="27"/>
  <c r="Z301" i="27"/>
  <c r="AB302" i="27"/>
  <c r="H303" i="27"/>
  <c r="AC302" i="27"/>
  <c r="H301" i="27"/>
  <c r="Q303" i="27"/>
  <c r="AD302" i="27"/>
  <c r="Z303" i="27"/>
  <c r="Y292" i="27"/>
  <c r="Y282" i="27"/>
  <c r="Q274" i="27"/>
  <c r="Y43" i="27"/>
  <c r="Y80" i="27"/>
  <c r="Y92" i="27" s="1"/>
  <c r="AI67" i="27"/>
  <c r="AI66" i="27"/>
  <c r="Z68" i="27"/>
  <c r="AI65" i="27"/>
  <c r="H68" i="27"/>
  <c r="AI36" i="27"/>
  <c r="AI37" i="27"/>
  <c r="D191" i="31" s="1"/>
  <c r="Z39" i="27"/>
  <c r="AI38" i="27"/>
  <c r="D192" i="31" s="1"/>
  <c r="D154" i="31" s="1"/>
  <c r="Q39" i="27"/>
  <c r="AD69" i="13"/>
  <c r="AC69" i="13"/>
  <c r="AB69" i="13"/>
  <c r="AA69" i="13"/>
  <c r="Z69" i="13"/>
  <c r="L69" i="13"/>
  <c r="K69" i="13"/>
  <c r="J69" i="13"/>
  <c r="I69" i="13"/>
  <c r="H69" i="13"/>
  <c r="D153" i="31" l="1"/>
  <c r="D193" i="31"/>
  <c r="D155" i="31" s="1"/>
  <c r="AI303" i="27"/>
  <c r="Q68" i="27"/>
  <c r="AI68" i="27" s="1"/>
  <c r="Q302" i="27"/>
  <c r="AI302" i="27" s="1"/>
  <c r="H304" i="27"/>
  <c r="AI301" i="27"/>
  <c r="Z304" i="27"/>
  <c r="AA302" i="27"/>
  <c r="Z276" i="27"/>
  <c r="AA265" i="27" s="1"/>
  <c r="Z275" i="27"/>
  <c r="AA264" i="27" s="1"/>
  <c r="Z274" i="27"/>
  <c r="I265" i="27"/>
  <c r="I264" i="27"/>
  <c r="C174" i="26"/>
  <c r="D174" i="26" s="1"/>
  <c r="E174" i="26" s="1"/>
  <c r="F174" i="26" s="1"/>
  <c r="A176" i="26"/>
  <c r="A177" i="26"/>
  <c r="A178" i="26"/>
  <c r="A181" i="26"/>
  <c r="A182" i="26"/>
  <c r="A183" i="26"/>
  <c r="C165" i="26"/>
  <c r="D165" i="26" s="1"/>
  <c r="E165" i="26" s="1"/>
  <c r="F165" i="26" s="1"/>
  <c r="C150" i="26"/>
  <c r="D150" i="26" s="1"/>
  <c r="E150" i="26" s="1"/>
  <c r="F150" i="26" s="1"/>
  <c r="G150" i="26" s="1"/>
  <c r="C140" i="26"/>
  <c r="D140" i="26" s="1"/>
  <c r="E140" i="26" s="1"/>
  <c r="F140" i="26" s="1"/>
  <c r="G140" i="26" s="1"/>
  <c r="C207" i="26" l="1"/>
  <c r="B358" i="26"/>
  <c r="B374" i="26" s="1"/>
  <c r="Q304" i="27"/>
  <c r="AI304" i="27" s="1"/>
  <c r="AI275" i="27"/>
  <c r="AI276" i="27"/>
  <c r="I275" i="27"/>
  <c r="J264" i="27" s="1"/>
  <c r="I276" i="27"/>
  <c r="J265" i="27" l="1"/>
  <c r="A133" i="26"/>
  <c r="A132" i="26"/>
  <c r="A128" i="26"/>
  <c r="A127" i="26"/>
  <c r="A126" i="26"/>
  <c r="A125" i="26"/>
  <c r="A124" i="26"/>
  <c r="D122" i="26"/>
  <c r="E122" i="26" s="1"/>
  <c r="F122" i="26" s="1"/>
  <c r="G122" i="26" s="1"/>
  <c r="C115" i="26"/>
  <c r="D115" i="26" s="1"/>
  <c r="E115" i="26" s="1"/>
  <c r="F115" i="26" s="1"/>
  <c r="F110" i="26"/>
  <c r="E110" i="26"/>
  <c r="D110" i="26"/>
  <c r="C110" i="26"/>
  <c r="B110" i="26"/>
  <c r="A111" i="26"/>
  <c r="A104" i="26"/>
  <c r="F101" i="26"/>
  <c r="E101" i="26"/>
  <c r="D101" i="26"/>
  <c r="C101" i="26"/>
  <c r="B101" i="26"/>
  <c r="A101" i="26"/>
  <c r="F97" i="26"/>
  <c r="E97" i="26"/>
  <c r="D97" i="26"/>
  <c r="C97" i="26"/>
  <c r="F96" i="26"/>
  <c r="E96" i="26"/>
  <c r="D96" i="26"/>
  <c r="C96" i="26"/>
  <c r="F94" i="26"/>
  <c r="E94" i="26"/>
  <c r="D94" i="26"/>
  <c r="C94" i="26"/>
  <c r="B97" i="26"/>
  <c r="B96" i="26"/>
  <c r="B95" i="26"/>
  <c r="B94" i="26"/>
  <c r="A96" i="26"/>
  <c r="A95" i="26"/>
  <c r="A94" i="26"/>
  <c r="C92" i="26"/>
  <c r="D92" i="26" s="1"/>
  <c r="E92" i="26" s="1"/>
  <c r="F92" i="26" s="1"/>
  <c r="A68" i="26"/>
  <c r="A87" i="26" s="1"/>
  <c r="A67" i="26"/>
  <c r="A86" i="26" s="1"/>
  <c r="A66" i="26"/>
  <c r="A85" i="26" s="1"/>
  <c r="A63" i="26"/>
  <c r="A82" i="26" s="1"/>
  <c r="A62" i="26"/>
  <c r="A81" i="26" s="1"/>
  <c r="A61" i="26"/>
  <c r="A80" i="26" s="1"/>
  <c r="A60" i="26"/>
  <c r="A79" i="26" s="1"/>
  <c r="C58" i="26"/>
  <c r="D58" i="26" s="1"/>
  <c r="E58" i="26" s="1"/>
  <c r="F58" i="26" s="1"/>
  <c r="J276" i="27" l="1"/>
  <c r="J275" i="27"/>
  <c r="B98" i="26"/>
  <c r="B116" i="26" s="1"/>
  <c r="G101" i="26"/>
  <c r="G96" i="26"/>
  <c r="G97" i="26"/>
  <c r="G94" i="26"/>
  <c r="C27" i="26"/>
  <c r="D27" i="26" s="1"/>
  <c r="K264" i="27" l="1"/>
  <c r="K265" i="27"/>
  <c r="AA15" i="7"/>
  <c r="K48" i="29" s="1"/>
  <c r="Z15" i="7"/>
  <c r="G48" i="29" s="1"/>
  <c r="Y15" i="7"/>
  <c r="R15" i="7"/>
  <c r="J48" i="29" s="1"/>
  <c r="Q15" i="7"/>
  <c r="F48" i="29" s="1"/>
  <c r="P15" i="7"/>
  <c r="I15" i="7"/>
  <c r="I48" i="29" s="1"/>
  <c r="H15" i="7"/>
  <c r="E48" i="29" s="1"/>
  <c r="G15" i="7"/>
  <c r="H48" i="29" l="1"/>
  <c r="L48" i="29"/>
  <c r="K275" i="27"/>
  <c r="L264" i="27" s="1"/>
  <c r="K276" i="27"/>
  <c r="B15" i="26"/>
  <c r="A12" i="26"/>
  <c r="A11" i="26"/>
  <c r="A17" i="26" s="1"/>
  <c r="A43" i="26" s="1"/>
  <c r="A10" i="26"/>
  <c r="A18" i="26" s="1"/>
  <c r="A44" i="26" s="1"/>
  <c r="A9" i="26"/>
  <c r="A8" i="26"/>
  <c r="A16" i="26" s="1"/>
  <c r="A42" i="26" s="1"/>
  <c r="A7" i="26"/>
  <c r="A6" i="26"/>
  <c r="A5" i="26"/>
  <c r="C4" i="26"/>
  <c r="C15" i="26" s="1"/>
  <c r="L265" i="27" l="1"/>
  <c r="D4" i="26"/>
  <c r="D15" i="26" s="1"/>
  <c r="L276" i="27" l="1"/>
  <c r="R274" i="27" l="1"/>
  <c r="L275" i="27"/>
  <c r="J11" i="18"/>
  <c r="P11" i="18"/>
  <c r="O11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R275" i="27" l="1"/>
  <c r="S264" i="27" s="1"/>
  <c r="R276" i="27"/>
  <c r="S265" i="27" s="1"/>
  <c r="B97" i="23"/>
  <c r="B58" i="23"/>
  <c r="G59" i="23"/>
  <c r="B62" i="23"/>
  <c r="B73" i="23" s="1"/>
  <c r="B63" i="23"/>
  <c r="B89" i="23" s="1"/>
  <c r="B64" i="23"/>
  <c r="B75" i="23" s="1"/>
  <c r="B65" i="23"/>
  <c r="B76" i="23" s="1"/>
  <c r="B66" i="23"/>
  <c r="B77" i="23" s="1"/>
  <c r="B67" i="23"/>
  <c r="B93" i="23" s="1"/>
  <c r="B68" i="23"/>
  <c r="B94" i="23" s="1"/>
  <c r="B80" i="23"/>
  <c r="B81" i="23"/>
  <c r="B95" i="23"/>
  <c r="B96" i="23"/>
  <c r="B92" i="23" l="1"/>
  <c r="S274" i="27"/>
  <c r="B88" i="23"/>
  <c r="B74" i="23"/>
  <c r="B91" i="23"/>
  <c r="B90" i="23"/>
  <c r="B79" i="23"/>
  <c r="B78" i="23"/>
  <c r="BC12" i="13"/>
  <c r="BC11" i="13"/>
  <c r="BD10" i="13"/>
  <c r="BC10" i="13"/>
  <c r="BB10" i="13"/>
  <c r="BB11" i="13" s="1"/>
  <c r="BA10" i="13"/>
  <c r="S275" i="27" l="1"/>
  <c r="S276" i="27"/>
  <c r="BA11" i="13"/>
  <c r="T265" i="27" l="1"/>
  <c r="T264" i="27"/>
  <c r="T274" i="27"/>
  <c r="A1" i="26"/>
  <c r="T276" i="27" l="1"/>
  <c r="U265" i="27" s="1"/>
  <c r="T275" i="27"/>
  <c r="U264" i="27" s="1"/>
  <c r="A1" i="24"/>
  <c r="U274" i="27" l="1"/>
  <c r="U275" i="27" l="1"/>
  <c r="U276" i="27"/>
  <c r="K76" i="5"/>
  <c r="AA274" i="27" l="1"/>
  <c r="B54" i="23"/>
  <c r="B53" i="23"/>
  <c r="B52" i="23"/>
  <c r="E49" i="23"/>
  <c r="D49" i="23"/>
  <c r="E48" i="23"/>
  <c r="D48" i="23"/>
  <c r="B46" i="23"/>
  <c r="A46" i="23"/>
  <c r="B44" i="23"/>
  <c r="B43" i="23"/>
  <c r="E40" i="23"/>
  <c r="D41" i="23"/>
  <c r="D40" i="23"/>
  <c r="B38" i="23"/>
  <c r="A38" i="23"/>
  <c r="A34" i="23"/>
  <c r="B36" i="23"/>
  <c r="B35" i="23"/>
  <c r="B34" i="23"/>
  <c r="B32" i="23"/>
  <c r="A32" i="23"/>
  <c r="D31" i="23"/>
  <c r="G31" i="23" s="1"/>
  <c r="W4" i="23"/>
  <c r="X4" i="23" s="1"/>
  <c r="Y4" i="23" s="1"/>
  <c r="Z4" i="23" s="1"/>
  <c r="Q4" i="23"/>
  <c r="R4" i="23" s="1"/>
  <c r="S4" i="23" s="1"/>
  <c r="T4" i="23" s="1"/>
  <c r="K4" i="23"/>
  <c r="L4" i="23" s="1"/>
  <c r="M4" i="23" s="1"/>
  <c r="N4" i="23" s="1"/>
  <c r="E4" i="23"/>
  <c r="F4" i="23" s="1"/>
  <c r="G4" i="23" s="1"/>
  <c r="H4" i="23" s="1"/>
  <c r="B27" i="23"/>
  <c r="B26" i="23"/>
  <c r="AI11" i="28" l="1"/>
  <c r="AA275" i="27"/>
  <c r="AB264" i="27" s="1"/>
  <c r="AJ264" i="27"/>
  <c r="AA276" i="27"/>
  <c r="AB265" i="27" s="1"/>
  <c r="AJ265" i="27"/>
  <c r="E31" i="23"/>
  <c r="H31" i="23" s="1"/>
  <c r="H20" i="23"/>
  <c r="G20" i="23"/>
  <c r="F20" i="23"/>
  <c r="E20" i="23"/>
  <c r="D438" i="26" s="1"/>
  <c r="B25" i="23"/>
  <c r="B17" i="23"/>
  <c r="B16" i="23"/>
  <c r="E14" i="23"/>
  <c r="E41" i="23" s="1"/>
  <c r="D12" i="23"/>
  <c r="C430" i="26" s="1"/>
  <c r="A1" i="23"/>
  <c r="E47" i="23" l="1"/>
  <c r="D39" i="23"/>
  <c r="AE11" i="28"/>
  <c r="AA11" i="28"/>
  <c r="AD11" i="28"/>
  <c r="Z11" i="28"/>
  <c r="W11" i="28"/>
  <c r="AH11" i="28"/>
  <c r="AF11" i="28"/>
  <c r="AC11" i="28"/>
  <c r="X11" i="28"/>
  <c r="AG11" i="28"/>
  <c r="AB11" i="28"/>
  <c r="Y11" i="28"/>
  <c r="AJ276" i="27"/>
  <c r="AB274" i="27"/>
  <c r="AJ275" i="27"/>
  <c r="F14" i="23"/>
  <c r="G14" i="23" s="1"/>
  <c r="H14" i="23" s="1"/>
  <c r="D23" i="23"/>
  <c r="E23" i="23"/>
  <c r="E50" i="23" s="1"/>
  <c r="F23" i="23"/>
  <c r="Y12" i="13"/>
  <c r="P12" i="13"/>
  <c r="G12" i="13"/>
  <c r="BB86" i="6"/>
  <c r="D50" i="23" l="1"/>
  <c r="AB275" i="27"/>
  <c r="AK264" i="27"/>
  <c r="AB276" i="27"/>
  <c r="AK265" i="27"/>
  <c r="G23" i="23"/>
  <c r="AC265" i="27" l="1"/>
  <c r="AC264" i="27"/>
  <c r="AC274" i="27"/>
  <c r="AK276" i="27"/>
  <c r="AK275" i="27"/>
  <c r="H23" i="23"/>
  <c r="AC275" i="27" l="1"/>
  <c r="AD264" i="27" s="1"/>
  <c r="AL264" i="27"/>
  <c r="AC276" i="27"/>
  <c r="AD265" i="27" s="1"/>
  <c r="AL265" i="27"/>
  <c r="AL275" i="27" l="1"/>
  <c r="AD274" i="27"/>
  <c r="AL276" i="27"/>
  <c r="H75" i="2"/>
  <c r="AD276" i="27" l="1"/>
  <c r="AM276" i="27" s="1"/>
  <c r="AM265" i="27"/>
  <c r="AD275" i="27"/>
  <c r="AM275" i="27" s="1"/>
  <c r="AM264" i="27"/>
  <c r="H67" i="5"/>
  <c r="AD34" i="3" l="1"/>
  <c r="AC34" i="3"/>
  <c r="AB34" i="3"/>
  <c r="AA34" i="3"/>
  <c r="Z34" i="3"/>
  <c r="Y34" i="3"/>
  <c r="X34" i="3"/>
  <c r="U34" i="3"/>
  <c r="T34" i="3"/>
  <c r="S34" i="3"/>
  <c r="R34" i="3"/>
  <c r="Q34" i="3"/>
  <c r="P34" i="3"/>
  <c r="O34" i="3"/>
  <c r="H34" i="3"/>
  <c r="G34" i="3"/>
  <c r="F34" i="3"/>
  <c r="Y10" i="20"/>
  <c r="X10" i="20"/>
  <c r="W10" i="20"/>
  <c r="P10" i="20"/>
  <c r="O10" i="20"/>
  <c r="N10" i="20"/>
  <c r="G10" i="20"/>
  <c r="F10" i="20"/>
  <c r="E10" i="20"/>
  <c r="B10" i="20"/>
  <c r="AI10" i="6"/>
  <c r="AH10" i="6"/>
  <c r="AG10" i="6"/>
  <c r="AF10" i="6"/>
  <c r="AF10" i="20" s="1"/>
  <c r="A42" i="13"/>
  <c r="A41" i="13"/>
  <c r="A65" i="13"/>
  <c r="A64" i="13"/>
  <c r="A62" i="13"/>
  <c r="A61" i="13"/>
  <c r="A60" i="13"/>
  <c r="AD44" i="19"/>
  <c r="AC44" i="19"/>
  <c r="AB44" i="19"/>
  <c r="AA44" i="19"/>
  <c r="U44" i="19"/>
  <c r="T44" i="19"/>
  <c r="S44" i="19"/>
  <c r="R44" i="19"/>
  <c r="A40" i="19"/>
  <c r="A34" i="19"/>
  <c r="A33" i="19"/>
  <c r="A32" i="19"/>
  <c r="A31" i="19"/>
  <c r="A25" i="19"/>
  <c r="A24" i="19"/>
  <c r="A18" i="19"/>
  <c r="A17" i="19"/>
  <c r="A14" i="19"/>
  <c r="A13" i="19"/>
  <c r="A12" i="19"/>
  <c r="A11" i="19"/>
  <c r="A10" i="19"/>
  <c r="A9" i="19"/>
  <c r="A8" i="19"/>
  <c r="A44" i="19"/>
  <c r="A43" i="19"/>
  <c r="A41" i="19"/>
  <c r="A39" i="19"/>
  <c r="A37" i="19"/>
  <c r="A35" i="19"/>
  <c r="A30" i="19"/>
  <c r="A28" i="19"/>
  <c r="A26" i="19"/>
  <c r="A23" i="19"/>
  <c r="A21" i="19"/>
  <c r="A19" i="19"/>
  <c r="A16" i="19"/>
  <c r="A15" i="19"/>
  <c r="A7" i="19"/>
  <c r="B45" i="20"/>
  <c r="B44" i="20"/>
  <c r="A49" i="20"/>
  <c r="A48" i="20"/>
  <c r="A46" i="20"/>
  <c r="A43" i="20"/>
  <c r="A41" i="20"/>
  <c r="B39" i="20"/>
  <c r="B38" i="20"/>
  <c r="B37" i="20"/>
  <c r="B36" i="20"/>
  <c r="B35" i="20"/>
  <c r="B34" i="20"/>
  <c r="A33" i="20"/>
  <c r="A31" i="20"/>
  <c r="A29" i="20"/>
  <c r="B27" i="20"/>
  <c r="B26" i="20"/>
  <c r="B25" i="20"/>
  <c r="B24" i="20"/>
  <c r="B23" i="20"/>
  <c r="B22" i="20"/>
  <c r="A21" i="20"/>
  <c r="B19" i="20"/>
  <c r="B18" i="20"/>
  <c r="B17" i="20"/>
  <c r="B16" i="20"/>
  <c r="B15" i="20"/>
  <c r="A14" i="20"/>
  <c r="B12" i="20"/>
  <c r="B11" i="20"/>
  <c r="B9" i="20"/>
  <c r="B8" i="20"/>
  <c r="B7" i="20"/>
  <c r="A6" i="19"/>
  <c r="A6" i="20"/>
  <c r="AM36" i="19"/>
  <c r="AL36" i="19"/>
  <c r="AK36" i="19"/>
  <c r="AJ36" i="19"/>
  <c r="AI36" i="19"/>
  <c r="AH36" i="19"/>
  <c r="AG36" i="19"/>
  <c r="AM5" i="19"/>
  <c r="AL5" i="19"/>
  <c r="AK5" i="19"/>
  <c r="AJ5" i="19"/>
  <c r="AI5" i="19"/>
  <c r="AH5" i="19"/>
  <c r="AG5" i="19"/>
  <c r="AF5" i="19"/>
  <c r="AD5" i="19"/>
  <c r="AC5" i="19"/>
  <c r="AB5" i="19"/>
  <c r="AA5" i="19"/>
  <c r="Z5" i="19"/>
  <c r="Y5" i="19"/>
  <c r="X5" i="19"/>
  <c r="W5" i="19"/>
  <c r="U5" i="19"/>
  <c r="T5" i="19"/>
  <c r="S5" i="19"/>
  <c r="R5" i="19"/>
  <c r="Q5" i="19"/>
  <c r="P5" i="19"/>
  <c r="O5" i="19"/>
  <c r="N5" i="19"/>
  <c r="L5" i="19"/>
  <c r="K5" i="19"/>
  <c r="J5" i="19"/>
  <c r="I5" i="19"/>
  <c r="H5" i="19"/>
  <c r="G5" i="19"/>
  <c r="F5" i="19"/>
  <c r="E5" i="19"/>
  <c r="AF4" i="19"/>
  <c r="W4" i="19"/>
  <c r="N4" i="19"/>
  <c r="E4" i="19"/>
  <c r="A1" i="19"/>
  <c r="AM5" i="20"/>
  <c r="AL5" i="20"/>
  <c r="AK5" i="20"/>
  <c r="AJ5" i="20"/>
  <c r="AI5" i="20"/>
  <c r="AH5" i="20"/>
  <c r="AG5" i="20"/>
  <c r="AF5" i="20"/>
  <c r="AD5" i="20"/>
  <c r="AC5" i="20"/>
  <c r="AB5" i="20"/>
  <c r="AA5" i="20"/>
  <c r="Z5" i="20"/>
  <c r="Y5" i="20"/>
  <c r="X5" i="20"/>
  <c r="W5" i="20"/>
  <c r="U5" i="20"/>
  <c r="T5" i="20"/>
  <c r="S5" i="20"/>
  <c r="R5" i="20"/>
  <c r="Q5" i="20"/>
  <c r="P5" i="20"/>
  <c r="O5" i="20"/>
  <c r="N5" i="20"/>
  <c r="L5" i="20"/>
  <c r="K5" i="20"/>
  <c r="J5" i="20"/>
  <c r="I5" i="20"/>
  <c r="H5" i="20"/>
  <c r="G5" i="20"/>
  <c r="F5" i="20"/>
  <c r="E5" i="20"/>
  <c r="AF4" i="20"/>
  <c r="W4" i="20"/>
  <c r="N4" i="20"/>
  <c r="E4" i="20"/>
  <c r="A1" i="20"/>
  <c r="A52" i="21"/>
  <c r="A51" i="21"/>
  <c r="A50" i="21"/>
  <c r="A48" i="21"/>
  <c r="A46" i="21"/>
  <c r="A44" i="21"/>
  <c r="B42" i="21"/>
  <c r="B41" i="21"/>
  <c r="B40" i="21"/>
  <c r="A39" i="21"/>
  <c r="A35" i="21"/>
  <c r="A24" i="21"/>
  <c r="B33" i="21"/>
  <c r="B32" i="21"/>
  <c r="B31" i="21"/>
  <c r="B30" i="21"/>
  <c r="B29" i="21"/>
  <c r="B28" i="21"/>
  <c r="B27" i="21"/>
  <c r="B26" i="21"/>
  <c r="B25" i="21"/>
  <c r="B22" i="21"/>
  <c r="B21" i="21"/>
  <c r="B20" i="21"/>
  <c r="B19" i="21"/>
  <c r="B17" i="21"/>
  <c r="B18" i="21"/>
  <c r="B16" i="21"/>
  <c r="B15" i="21"/>
  <c r="A14" i="21"/>
  <c r="B12" i="21"/>
  <c r="B11" i="21"/>
  <c r="A10" i="21"/>
  <c r="A8" i="21"/>
  <c r="A7" i="21"/>
  <c r="A6" i="21"/>
  <c r="AM5" i="21"/>
  <c r="AL5" i="21"/>
  <c r="AK5" i="21"/>
  <c r="AJ5" i="21"/>
  <c r="AI5" i="21"/>
  <c r="AH5" i="21"/>
  <c r="AG5" i="21"/>
  <c r="AF5" i="21"/>
  <c r="AD5" i="21"/>
  <c r="AC5" i="21"/>
  <c r="AB5" i="21"/>
  <c r="AA5" i="21"/>
  <c r="Z5" i="21"/>
  <c r="Y5" i="21"/>
  <c r="X5" i="21"/>
  <c r="W5" i="21"/>
  <c r="U5" i="21"/>
  <c r="T5" i="21"/>
  <c r="S5" i="21"/>
  <c r="R5" i="21"/>
  <c r="Q5" i="21"/>
  <c r="P5" i="21"/>
  <c r="O5" i="21"/>
  <c r="N5" i="21"/>
  <c r="L5" i="21"/>
  <c r="K5" i="21"/>
  <c r="J5" i="21"/>
  <c r="I5" i="21"/>
  <c r="H5" i="21"/>
  <c r="G5" i="21"/>
  <c r="F5" i="21"/>
  <c r="E5" i="21"/>
  <c r="AF4" i="21"/>
  <c r="W4" i="21"/>
  <c r="N4" i="21"/>
  <c r="E4" i="21"/>
  <c r="A1" i="21"/>
  <c r="K71" i="5"/>
  <c r="L71" i="5" s="1"/>
  <c r="C107" i="5"/>
  <c r="C106" i="5"/>
  <c r="C105" i="5"/>
  <c r="L105" i="5" s="1"/>
  <c r="C104" i="5"/>
  <c r="L104" i="5" s="1"/>
  <c r="C103" i="5"/>
  <c r="L103" i="5" s="1"/>
  <c r="C102" i="5"/>
  <c r="L102" i="5" s="1"/>
  <c r="J101" i="5"/>
  <c r="I101" i="5"/>
  <c r="C101" i="5"/>
  <c r="E21" i="1"/>
  <c r="F21" i="1" s="1"/>
  <c r="G21" i="1" s="1"/>
  <c r="AH10" i="20" l="1"/>
  <c r="C452" i="31"/>
  <c r="D452" i="31"/>
  <c r="AG10" i="20"/>
  <c r="H21" i="1"/>
  <c r="G28" i="26"/>
  <c r="AI22" i="7"/>
  <c r="I21" i="1"/>
  <c r="H122" i="1"/>
  <c r="Q34" i="11" s="1"/>
  <c r="K106" i="5"/>
  <c r="L106" i="5" s="1"/>
  <c r="K101" i="5"/>
  <c r="L101" i="5" s="1"/>
  <c r="J21" i="1" l="1"/>
  <c r="I122" i="1"/>
  <c r="R34" i="11" s="1"/>
  <c r="K21" i="1" l="1"/>
  <c r="J122" i="1"/>
  <c r="S34" i="11" s="1"/>
  <c r="L21" i="1" l="1"/>
  <c r="L122" i="1" s="1"/>
  <c r="U34" i="11" s="1"/>
  <c r="K122" i="1"/>
  <c r="T34" i="11" s="1"/>
  <c r="AD45" i="3" l="1"/>
  <c r="AC45" i="3"/>
  <c r="AB45" i="3"/>
  <c r="AA45" i="3"/>
  <c r="Z45" i="3"/>
  <c r="Z44" i="19" s="1"/>
  <c r="U45" i="3"/>
  <c r="T45" i="3"/>
  <c r="S45" i="3"/>
  <c r="R45" i="3"/>
  <c r="Q45" i="3"/>
  <c r="Q44" i="19" s="1"/>
  <c r="Y49" i="6"/>
  <c r="Y48" i="20" s="1"/>
  <c r="X49" i="6"/>
  <c r="X48" i="20" s="1"/>
  <c r="AP12" i="13" l="1"/>
  <c r="AQ12" i="13"/>
  <c r="AR12" i="13"/>
  <c r="AS12" i="13"/>
  <c r="AT12" i="13"/>
  <c r="AU12" i="13"/>
  <c r="AV12" i="13"/>
  <c r="AW12" i="13"/>
  <c r="A55" i="2"/>
  <c r="A444" i="31" s="1"/>
  <c r="A54" i="2"/>
  <c r="A443" i="31" s="1"/>
  <c r="AD111" i="3"/>
  <c r="AC111" i="3"/>
  <c r="AB111" i="3"/>
  <c r="AA111" i="3"/>
  <c r="Z111" i="3"/>
  <c r="Y111" i="3"/>
  <c r="X111" i="3"/>
  <c r="U111" i="3"/>
  <c r="T111" i="3"/>
  <c r="S111" i="3"/>
  <c r="R111" i="3"/>
  <c r="Q111" i="3"/>
  <c r="P111" i="3"/>
  <c r="O111" i="3"/>
  <c r="L111" i="3"/>
  <c r="K111" i="3"/>
  <c r="J111" i="3"/>
  <c r="I111" i="3"/>
  <c r="H111" i="3"/>
  <c r="G111" i="3"/>
  <c r="F111" i="3"/>
  <c r="A53" i="21" l="1"/>
  <c r="A54" i="21"/>
  <c r="A28" i="7"/>
  <c r="A27" i="7"/>
  <c r="A38" i="7" s="1"/>
  <c r="N14" i="18"/>
  <c r="L159" i="1"/>
  <c r="K159" i="1"/>
  <c r="J159" i="1"/>
  <c r="I159" i="1"/>
  <c r="H159" i="1"/>
  <c r="AM88" i="6"/>
  <c r="AM55" i="7" s="1"/>
  <c r="AL88" i="6"/>
  <c r="AL55" i="7" s="1"/>
  <c r="AK88" i="6"/>
  <c r="AK55" i="7" s="1"/>
  <c r="AJ88" i="6"/>
  <c r="AJ55" i="7" s="1"/>
  <c r="AM87" i="6"/>
  <c r="AM56" i="7" s="1"/>
  <c r="AL87" i="6"/>
  <c r="AL56" i="7" s="1"/>
  <c r="AK87" i="6"/>
  <c r="AK56" i="7" s="1"/>
  <c r="AJ87" i="6"/>
  <c r="AI88" i="6"/>
  <c r="AI55" i="7" s="1"/>
  <c r="AD88" i="6"/>
  <c r="AD55" i="7" s="1"/>
  <c r="AC88" i="6"/>
  <c r="AC55" i="7" s="1"/>
  <c r="AB88" i="6"/>
  <c r="AB55" i="7" s="1"/>
  <c r="AA88" i="6"/>
  <c r="AA55" i="7" s="1"/>
  <c r="AD87" i="6"/>
  <c r="AD56" i="7" s="1"/>
  <c r="AC87" i="6"/>
  <c r="AC56" i="7" s="1"/>
  <c r="AB87" i="6"/>
  <c r="AB56" i="7" s="1"/>
  <c r="AA87" i="6"/>
  <c r="AA56" i="7" s="1"/>
  <c r="Z88" i="6"/>
  <c r="Z55" i="7" s="1"/>
  <c r="U88" i="6"/>
  <c r="U55" i="7" s="1"/>
  <c r="T88" i="6"/>
  <c r="T55" i="7" s="1"/>
  <c r="S88" i="6"/>
  <c r="S55" i="7" s="1"/>
  <c r="R88" i="6"/>
  <c r="R55" i="7" s="1"/>
  <c r="U87" i="6"/>
  <c r="U56" i="7" s="1"/>
  <c r="T87" i="6"/>
  <c r="T56" i="7" s="1"/>
  <c r="S87" i="6"/>
  <c r="S56" i="7" s="1"/>
  <c r="R87" i="6"/>
  <c r="R56" i="7" s="1"/>
  <c r="Q88" i="6"/>
  <c r="Q55" i="7" s="1"/>
  <c r="L88" i="6"/>
  <c r="L55" i="7" s="1"/>
  <c r="K88" i="6"/>
  <c r="K55" i="7" s="1"/>
  <c r="J88" i="6"/>
  <c r="J55" i="7" s="1"/>
  <c r="I88" i="6"/>
  <c r="I55" i="7" s="1"/>
  <c r="H88" i="6"/>
  <c r="H55" i="7" s="1"/>
  <c r="L87" i="6"/>
  <c r="L56" i="7" s="1"/>
  <c r="K87" i="6"/>
  <c r="K56" i="7" s="1"/>
  <c r="J87" i="6"/>
  <c r="J56" i="7" s="1"/>
  <c r="I87" i="6"/>
  <c r="I56" i="7" s="1"/>
  <c r="C49" i="10"/>
  <c r="A49" i="10"/>
  <c r="A60" i="10"/>
  <c r="A59" i="10"/>
  <c r="A58" i="10"/>
  <c r="AM57" i="10"/>
  <c r="AL57" i="10"/>
  <c r="AK57" i="10"/>
  <c r="AJ57" i="10"/>
  <c r="AI57" i="10"/>
  <c r="AH57" i="10"/>
  <c r="AT57" i="10" s="1"/>
  <c r="AG57" i="10"/>
  <c r="AS57" i="10" s="1"/>
  <c r="AF57" i="10"/>
  <c r="AR57" i="10" s="1"/>
  <c r="A57" i="10"/>
  <c r="AO56" i="10"/>
  <c r="AO59" i="10" s="1"/>
  <c r="A56" i="10"/>
  <c r="A55" i="10"/>
  <c r="A54" i="10"/>
  <c r="G53" i="10"/>
  <c r="AH53" i="10" s="1"/>
  <c r="AT53" i="10" s="1"/>
  <c r="F53" i="10"/>
  <c r="AG53" i="10" s="1"/>
  <c r="AS53" i="10" s="1"/>
  <c r="E53" i="10"/>
  <c r="AF53" i="10" s="1"/>
  <c r="AR53" i="10" s="1"/>
  <c r="AM52" i="10"/>
  <c r="AL52" i="10"/>
  <c r="AK52" i="10"/>
  <c r="AJ52" i="10"/>
  <c r="AI52" i="10"/>
  <c r="AH52" i="10"/>
  <c r="AT52" i="10" s="1"/>
  <c r="AG52" i="10"/>
  <c r="AS52" i="10" s="1"/>
  <c r="AF52" i="10"/>
  <c r="AR52" i="10" s="1"/>
  <c r="A52" i="10"/>
  <c r="AO51" i="10"/>
  <c r="AP51" i="10" s="1"/>
  <c r="A51" i="10"/>
  <c r="AH61" i="9"/>
  <c r="AG61" i="9"/>
  <c r="AF61" i="9"/>
  <c r="AH60" i="9"/>
  <c r="AG60" i="9"/>
  <c r="AF60" i="9"/>
  <c r="C4" i="11"/>
  <c r="C61" i="9"/>
  <c r="C60" i="9"/>
  <c r="AB61" i="9" s="1"/>
  <c r="I136" i="1"/>
  <c r="H136" i="1"/>
  <c r="I137" i="1" s="1"/>
  <c r="G136" i="1"/>
  <c r="H137" i="1" l="1"/>
  <c r="AJ56" i="7"/>
  <c r="D205" i="26"/>
  <c r="R60" i="9"/>
  <c r="S60" i="9"/>
  <c r="Z60" i="9"/>
  <c r="AD61" i="9"/>
  <c r="Z61" i="9"/>
  <c r="AA60" i="9"/>
  <c r="U60" i="9"/>
  <c r="AB60" i="9"/>
  <c r="AC61" i="9"/>
  <c r="R61" i="9"/>
  <c r="AC60" i="9"/>
  <c r="S61" i="9"/>
  <c r="AD60" i="9"/>
  <c r="Q60" i="9"/>
  <c r="T61" i="9"/>
  <c r="AA61" i="9"/>
  <c r="T60" i="9"/>
  <c r="Q61" i="9"/>
  <c r="U61" i="9"/>
  <c r="AP56" i="10"/>
  <c r="AP59" i="10" s="1"/>
  <c r="AO54" i="10"/>
  <c r="AQ51" i="10"/>
  <c r="AP54" i="10"/>
  <c r="H205" i="26" l="1"/>
  <c r="F205" i="26"/>
  <c r="AO60" i="10"/>
  <c r="AQ54" i="10"/>
  <c r="AP60" i="10"/>
  <c r="AQ56" i="10"/>
  <c r="AQ59" i="10" l="1"/>
  <c r="AQ60" i="10" s="1"/>
  <c r="X87" i="3" l="1"/>
  <c r="O87" i="3"/>
  <c r="F87" i="3"/>
  <c r="X70" i="3"/>
  <c r="O70" i="3"/>
  <c r="AH121" i="6" l="1"/>
  <c r="AG121" i="6"/>
  <c r="AF121" i="6"/>
  <c r="AS39" i="3"/>
  <c r="X41" i="3" s="1"/>
  <c r="X41" i="19" s="1"/>
  <c r="Y39" i="19" s="1"/>
  <c r="AR39" i="3"/>
  <c r="O41" i="3" s="1"/>
  <c r="O41" i="19" s="1"/>
  <c r="P39" i="19" s="1"/>
  <c r="AT39" i="3"/>
  <c r="F41" i="3" l="1"/>
  <c r="F41" i="19" s="1"/>
  <c r="E128" i="6"/>
  <c r="G65" i="12"/>
  <c r="G64" i="12"/>
  <c r="G29" i="16"/>
  <c r="AM132" i="6"/>
  <c r="AL132" i="6"/>
  <c r="AK132" i="6"/>
  <c r="AJ132" i="6"/>
  <c r="AI132" i="6"/>
  <c r="AM130" i="6"/>
  <c r="AL130" i="6"/>
  <c r="AK130" i="6"/>
  <c r="AJ130" i="6"/>
  <c r="AI130" i="6"/>
  <c r="AM122" i="6"/>
  <c r="AL122" i="6"/>
  <c r="AK122" i="6"/>
  <c r="AJ122" i="6"/>
  <c r="AI122" i="6"/>
  <c r="AM121" i="6"/>
  <c r="AL121" i="6"/>
  <c r="AK121" i="6"/>
  <c r="AJ121" i="6"/>
  <c r="AI121" i="6"/>
  <c r="AM119" i="6"/>
  <c r="AL119" i="6"/>
  <c r="AK119" i="6"/>
  <c r="AJ119" i="6"/>
  <c r="AI119" i="6"/>
  <c r="AM117" i="6"/>
  <c r="AL117" i="6"/>
  <c r="AK117" i="6"/>
  <c r="AJ117" i="6"/>
  <c r="AI117" i="6"/>
  <c r="AB112" i="6"/>
  <c r="AB88" i="3" s="1"/>
  <c r="AC87" i="3" s="1"/>
  <c r="W112" i="6"/>
  <c r="W111" i="6"/>
  <c r="S112" i="6"/>
  <c r="S88" i="3" s="1"/>
  <c r="T87" i="3" s="1"/>
  <c r="N112" i="6"/>
  <c r="N111" i="6"/>
  <c r="E112" i="6"/>
  <c r="E111" i="6"/>
  <c r="E113" i="6" s="1"/>
  <c r="E25" i="6" s="1"/>
  <c r="E25" i="20" s="1"/>
  <c r="AF235" i="16"/>
  <c r="AF234" i="16"/>
  <c r="AF233" i="16"/>
  <c r="AH232" i="16"/>
  <c r="AG232" i="16"/>
  <c r="AF232" i="16"/>
  <c r="AF231" i="16"/>
  <c r="AM230" i="16"/>
  <c r="AL230" i="16"/>
  <c r="AK230" i="16"/>
  <c r="AJ230" i="16"/>
  <c r="AI230" i="16"/>
  <c r="AH230" i="16"/>
  <c r="AG230" i="16"/>
  <c r="AF230" i="16"/>
  <c r="AF227" i="16"/>
  <c r="X227" i="16"/>
  <c r="O227" i="16"/>
  <c r="AG227" i="16" s="1"/>
  <c r="P23" i="16"/>
  <c r="O23" i="16" s="1"/>
  <c r="P12" i="16"/>
  <c r="O12" i="16" s="1"/>
  <c r="F227" i="16"/>
  <c r="G105" i="6"/>
  <c r="AS105" i="6"/>
  <c r="Y105" i="6" s="1"/>
  <c r="Y229" i="27" s="1"/>
  <c r="Y238" i="27" s="1"/>
  <c r="Y91" i="6"/>
  <c r="P91" i="6"/>
  <c r="G91" i="6"/>
  <c r="AH91" i="6" s="1"/>
  <c r="AW91" i="6" s="1"/>
  <c r="Y99" i="6"/>
  <c r="Y228" i="27" s="1"/>
  <c r="Y237" i="27" s="1"/>
  <c r="P99" i="6"/>
  <c r="P228" i="27" s="1"/>
  <c r="P237" i="27" s="1"/>
  <c r="AF99" i="6"/>
  <c r="AU99" i="6" s="1"/>
  <c r="G99" i="6"/>
  <c r="G228" i="27" s="1"/>
  <c r="AG99" i="6"/>
  <c r="AV99" i="6" s="1"/>
  <c r="Y98" i="6"/>
  <c r="Y227" i="27" s="1"/>
  <c r="Y236" i="27" s="1"/>
  <c r="P98" i="6"/>
  <c r="P227" i="27" s="1"/>
  <c r="P236" i="27" s="1"/>
  <c r="Y96" i="6"/>
  <c r="Y225" i="27" s="1"/>
  <c r="AS100" i="6"/>
  <c r="AT99" i="6"/>
  <c r="AT98" i="6"/>
  <c r="AR100" i="6"/>
  <c r="AG91" i="6"/>
  <c r="AV91" i="6" s="1"/>
  <c r="AT91" i="6"/>
  <c r="P92" i="6"/>
  <c r="Q92" i="6" s="1"/>
  <c r="R92" i="6" s="1"/>
  <c r="S92" i="6" s="1"/>
  <c r="T92" i="6" s="1"/>
  <c r="U92" i="6" s="1"/>
  <c r="U93" i="6" s="1"/>
  <c r="U17" i="6" s="1"/>
  <c r="Y92" i="6"/>
  <c r="Z92" i="6" s="1"/>
  <c r="AA92" i="6" s="1"/>
  <c r="AB92" i="6" s="1"/>
  <c r="AC92" i="6" s="1"/>
  <c r="AD92" i="6" s="1"/>
  <c r="AD93" i="6" s="1"/>
  <c r="AD17" i="6" s="1"/>
  <c r="P86" i="6"/>
  <c r="P211" i="27" s="1"/>
  <c r="AU4" i="6"/>
  <c r="AF105" i="6"/>
  <c r="AU105" i="6" s="1"/>
  <c r="AM104" i="6"/>
  <c r="AL104" i="6"/>
  <c r="AK104" i="6"/>
  <c r="AJ104" i="6"/>
  <c r="AI104" i="6"/>
  <c r="AH104" i="6"/>
  <c r="AG104" i="6"/>
  <c r="AF104" i="6"/>
  <c r="AM99" i="6"/>
  <c r="AL99" i="6"/>
  <c r="AK99" i="6"/>
  <c r="AJ99" i="6"/>
  <c r="AI99" i="6"/>
  <c r="AM91" i="6"/>
  <c r="AL91" i="6"/>
  <c r="AK91" i="6"/>
  <c r="AJ91" i="6"/>
  <c r="AI91" i="6"/>
  <c r="AM85" i="6"/>
  <c r="AL85" i="6"/>
  <c r="AK85" i="6"/>
  <c r="AJ85" i="6"/>
  <c r="AI85" i="6"/>
  <c r="AH85" i="6"/>
  <c r="AG85" i="6"/>
  <c r="AF85" i="6"/>
  <c r="AF83" i="6"/>
  <c r="Y68" i="6"/>
  <c r="Y73" i="6" s="1"/>
  <c r="Z73" i="6" s="1"/>
  <c r="AA73" i="6" s="1"/>
  <c r="AB73" i="6" s="1"/>
  <c r="AC73" i="6" s="1"/>
  <c r="AD73" i="6" s="1"/>
  <c r="X11" i="6"/>
  <c r="W11" i="6"/>
  <c r="W11" i="20" s="1"/>
  <c r="P68" i="6"/>
  <c r="P73" i="6" s="1"/>
  <c r="Q73" i="6" s="1"/>
  <c r="R73" i="6" s="1"/>
  <c r="S73" i="6" s="1"/>
  <c r="T73" i="6" s="1"/>
  <c r="U73" i="6" s="1"/>
  <c r="O11" i="6"/>
  <c r="O11" i="20" s="1"/>
  <c r="N11" i="6"/>
  <c r="N11" i="20" s="1"/>
  <c r="F69" i="6"/>
  <c r="AG69" i="6" s="1"/>
  <c r="AV69" i="6" s="1"/>
  <c r="G78" i="6"/>
  <c r="AS78" i="6"/>
  <c r="AT68" i="6"/>
  <c r="AS41" i="3"/>
  <c r="Y41" i="3" s="1"/>
  <c r="Y41" i="19" s="1"/>
  <c r="Z39" i="19" s="1"/>
  <c r="P41" i="3"/>
  <c r="G41" i="3"/>
  <c r="E69" i="6"/>
  <c r="AF69" i="6" s="1"/>
  <c r="AU69" i="6" s="1"/>
  <c r="E68" i="6"/>
  <c r="E73" i="6" s="1"/>
  <c r="AD23" i="6"/>
  <c r="AC23" i="6"/>
  <c r="AB23" i="6"/>
  <c r="AA23" i="6"/>
  <c r="Z23" i="6"/>
  <c r="Y23" i="6"/>
  <c r="Y23" i="20" s="1"/>
  <c r="X23" i="6"/>
  <c r="X23" i="20" s="1"/>
  <c r="W23" i="6"/>
  <c r="W23" i="20" s="1"/>
  <c r="U23" i="6"/>
  <c r="T23" i="6"/>
  <c r="S23" i="6"/>
  <c r="R23" i="6"/>
  <c r="Q23" i="6"/>
  <c r="P23" i="6"/>
  <c r="P23" i="20" s="1"/>
  <c r="O23" i="6"/>
  <c r="O23" i="20" s="1"/>
  <c r="N23" i="6"/>
  <c r="N23" i="20" s="1"/>
  <c r="L23" i="6"/>
  <c r="K23" i="6"/>
  <c r="J23" i="6"/>
  <c r="I23" i="6"/>
  <c r="H23" i="6"/>
  <c r="G23" i="6"/>
  <c r="G23" i="20" s="1"/>
  <c r="F23" i="6"/>
  <c r="F23" i="20" s="1"/>
  <c r="E23" i="6"/>
  <c r="E23" i="20" s="1"/>
  <c r="Y231" i="27" l="1"/>
  <c r="Y234" i="27"/>
  <c r="Y240" i="27" s="1"/>
  <c r="G237" i="27"/>
  <c r="AH237" i="27" s="1"/>
  <c r="AH228" i="27"/>
  <c r="G229" i="27"/>
  <c r="G238" i="27" s="1"/>
  <c r="H105" i="6"/>
  <c r="I105" i="6" s="1"/>
  <c r="J105" i="6" s="1"/>
  <c r="K105" i="6" s="1"/>
  <c r="L105" i="6" s="1"/>
  <c r="P41" i="19"/>
  <c r="Q39" i="19" s="1"/>
  <c r="P7" i="27"/>
  <c r="G150" i="1"/>
  <c r="G47" i="27"/>
  <c r="N113" i="6"/>
  <c r="W113" i="6"/>
  <c r="W25" i="6" s="1"/>
  <c r="W25" i="20" s="1"/>
  <c r="G41" i="19"/>
  <c r="H39" i="19" s="1"/>
  <c r="AI39" i="19" s="1"/>
  <c r="G7" i="27"/>
  <c r="G91" i="27" s="1"/>
  <c r="X25" i="3"/>
  <c r="X11" i="20"/>
  <c r="G39" i="19"/>
  <c r="AH39" i="19" s="1"/>
  <c r="AG41" i="19"/>
  <c r="O25" i="3"/>
  <c r="Y11" i="6"/>
  <c r="Y11" i="20" s="1"/>
  <c r="P16" i="6"/>
  <c r="P16" i="20" s="1"/>
  <c r="S93" i="6"/>
  <c r="S17" i="6" s="1"/>
  <c r="P96" i="6"/>
  <c r="T93" i="6"/>
  <c r="T17" i="6" s="1"/>
  <c r="G69" i="6"/>
  <c r="T98" i="6"/>
  <c r="T227" i="27" s="1"/>
  <c r="T236" i="27" s="1"/>
  <c r="S98" i="6"/>
  <c r="S227" i="27" s="1"/>
  <c r="S236" i="27" s="1"/>
  <c r="R98" i="6"/>
  <c r="R227" i="27" s="1"/>
  <c r="R236" i="27" s="1"/>
  <c r="Q98" i="6"/>
  <c r="Q227" i="27" s="1"/>
  <c r="U98" i="6"/>
  <c r="U227" i="27" s="1"/>
  <c r="U236" i="27" s="1"/>
  <c r="G86" i="6"/>
  <c r="G211" i="27" s="1"/>
  <c r="Z93" i="6"/>
  <c r="Z17" i="6" s="1"/>
  <c r="AD98" i="6"/>
  <c r="AD227" i="27" s="1"/>
  <c r="AD236" i="27" s="1"/>
  <c r="AC98" i="6"/>
  <c r="AC227" i="27" s="1"/>
  <c r="AC236" i="27" s="1"/>
  <c r="AB98" i="6"/>
  <c r="AB227" i="27" s="1"/>
  <c r="AB236" i="27" s="1"/>
  <c r="AA98" i="6"/>
  <c r="AA227" i="27" s="1"/>
  <c r="AA236" i="27" s="1"/>
  <c r="Z98" i="6"/>
  <c r="Z227" i="27" s="1"/>
  <c r="Z236" i="27" s="1"/>
  <c r="AA93" i="6"/>
  <c r="AA17" i="6" s="1"/>
  <c r="AB93" i="6"/>
  <c r="AB17" i="6" s="1"/>
  <c r="Q93" i="6"/>
  <c r="Q17" i="6" s="1"/>
  <c r="AC93" i="6"/>
  <c r="AC17" i="6" s="1"/>
  <c r="R93" i="6"/>
  <c r="R17" i="6" s="1"/>
  <c r="AH99" i="6"/>
  <c r="AW99" i="6" s="1"/>
  <c r="AT96" i="6"/>
  <c r="X96" i="6" s="1"/>
  <c r="G68" i="6"/>
  <c r="P93" i="6"/>
  <c r="P17" i="6" s="1"/>
  <c r="P17" i="20" s="1"/>
  <c r="AR93" i="6"/>
  <c r="G96" i="6"/>
  <c r="G225" i="27" s="1"/>
  <c r="G234" i="27" s="1"/>
  <c r="Z11" i="6"/>
  <c r="AO100" i="6"/>
  <c r="G98" i="6"/>
  <c r="G227" i="27" s="1"/>
  <c r="AH227" i="27" s="1"/>
  <c r="P11" i="6"/>
  <c r="AT86" i="6"/>
  <c r="E86" i="6" s="1"/>
  <c r="AQ100" i="6"/>
  <c r="Y100" i="6"/>
  <c r="Y22" i="6" s="1"/>
  <c r="AF112" i="6"/>
  <c r="AT41" i="3"/>
  <c r="N25" i="6"/>
  <c r="N25" i="20" s="1"/>
  <c r="AF111" i="6"/>
  <c r="N23" i="16"/>
  <c r="N12" i="16"/>
  <c r="Y93" i="6"/>
  <c r="Y17" i="6" s="1"/>
  <c r="Y17" i="20" s="1"/>
  <c r="G15" i="6"/>
  <c r="G15" i="20" s="1"/>
  <c r="AQ93" i="6"/>
  <c r="AT92" i="6"/>
  <c r="AT93" i="6" s="1"/>
  <c r="G92" i="6"/>
  <c r="H92" i="6" s="1"/>
  <c r="AT69" i="6"/>
  <c r="AT73" i="6" s="1"/>
  <c r="P78" i="6"/>
  <c r="P47" i="27" s="1"/>
  <c r="AF68" i="6"/>
  <c r="AU68" i="6" s="1"/>
  <c r="Y86" i="6"/>
  <c r="Y211" i="27" s="1"/>
  <c r="AS93" i="6"/>
  <c r="Y78" i="6"/>
  <c r="Y47" i="27" s="1"/>
  <c r="AT78" i="6"/>
  <c r="N78" i="6" s="1"/>
  <c r="AF91" i="6"/>
  <c r="AU91" i="6" s="1"/>
  <c r="Y49" i="27" l="1"/>
  <c r="Y286" i="27"/>
  <c r="Y22" i="20"/>
  <c r="AF113" i="6"/>
  <c r="P100" i="6"/>
  <c r="P22" i="6" s="1"/>
  <c r="P22" i="20" s="1"/>
  <c r="P225" i="27"/>
  <c r="G236" i="27"/>
  <c r="AH236" i="27" s="1"/>
  <c r="AH86" i="6"/>
  <c r="AH251" i="27" s="1"/>
  <c r="AH262" i="27" s="1"/>
  <c r="P91" i="27"/>
  <c r="P80" i="27"/>
  <c r="P92" i="27" s="1"/>
  <c r="P43" i="27"/>
  <c r="P14" i="27"/>
  <c r="P292" i="27"/>
  <c r="P282" i="27"/>
  <c r="P286" i="27"/>
  <c r="P49" i="27"/>
  <c r="AH47" i="27"/>
  <c r="G49" i="27"/>
  <c r="G286" i="27"/>
  <c r="G73" i="6"/>
  <c r="H73" i="6" s="1"/>
  <c r="Q236" i="27"/>
  <c r="G282" i="27"/>
  <c r="G292" i="27"/>
  <c r="AH292" i="27" s="1"/>
  <c r="AH41" i="19"/>
  <c r="G43" i="27"/>
  <c r="AH7" i="27"/>
  <c r="AH91" i="27" s="1"/>
  <c r="G52" i="27"/>
  <c r="AH52" i="27" s="1"/>
  <c r="G80" i="27"/>
  <c r="G14" i="27"/>
  <c r="Z25" i="3"/>
  <c r="Y25" i="3"/>
  <c r="P25" i="3"/>
  <c r="P11" i="20"/>
  <c r="AH69" i="6"/>
  <c r="AG98" i="6"/>
  <c r="AV98" i="6" s="1"/>
  <c r="Y16" i="6"/>
  <c r="Y16" i="20" s="1"/>
  <c r="N86" i="6"/>
  <c r="N16" i="6" s="1"/>
  <c r="N16" i="20" s="1"/>
  <c r="N15" i="6"/>
  <c r="N15" i="20" s="1"/>
  <c r="E151" i="1"/>
  <c r="Y15" i="6"/>
  <c r="Y15" i="20" s="1"/>
  <c r="G152" i="1"/>
  <c r="G16" i="6"/>
  <c r="G16" i="20" s="1"/>
  <c r="P15" i="6"/>
  <c r="P15" i="20" s="1"/>
  <c r="G151" i="1"/>
  <c r="I92" i="6"/>
  <c r="AI92" i="6"/>
  <c r="H93" i="6"/>
  <c r="AH98" i="6"/>
  <c r="H98" i="6"/>
  <c r="L98" i="6"/>
  <c r="K98" i="6"/>
  <c r="J98" i="6"/>
  <c r="I98" i="6"/>
  <c r="X100" i="6"/>
  <c r="X22" i="6" s="1"/>
  <c r="X22" i="20" s="1"/>
  <c r="W96" i="6"/>
  <c r="W100" i="6" s="1"/>
  <c r="O96" i="6"/>
  <c r="O100" i="6" s="1"/>
  <c r="O22" i="6" s="1"/>
  <c r="O22" i="20" s="1"/>
  <c r="F96" i="6"/>
  <c r="F100" i="6" s="1"/>
  <c r="AA11" i="6"/>
  <c r="AA25" i="3" s="1"/>
  <c r="AF98" i="6"/>
  <c r="AU98" i="6" s="1"/>
  <c r="AH68" i="6"/>
  <c r="G100" i="6"/>
  <c r="AF73" i="6"/>
  <c r="E11" i="6"/>
  <c r="E96" i="6"/>
  <c r="AT100" i="6"/>
  <c r="N96" i="6"/>
  <c r="N100" i="6" s="1"/>
  <c r="N22" i="6" s="1"/>
  <c r="N22" i="20" s="1"/>
  <c r="Q11" i="6"/>
  <c r="Q25" i="3" s="1"/>
  <c r="W86" i="6"/>
  <c r="W16" i="6" s="1"/>
  <c r="W16" i="20" s="1"/>
  <c r="AH96" i="6"/>
  <c r="W78" i="6"/>
  <c r="E78" i="6"/>
  <c r="AH78" i="6"/>
  <c r="C97" i="28" s="1"/>
  <c r="AH92" i="6"/>
  <c r="G93" i="6"/>
  <c r="G11" i="6" l="1"/>
  <c r="Y287" i="27"/>
  <c r="Y289" i="27"/>
  <c r="AH211" i="27"/>
  <c r="AH43" i="27"/>
  <c r="AH225" i="27"/>
  <c r="P234" i="27"/>
  <c r="AH234" i="27" s="1"/>
  <c r="AI98" i="6"/>
  <c r="H227" i="27"/>
  <c r="AI227" i="27" s="1"/>
  <c r="AJ98" i="6"/>
  <c r="I227" i="27"/>
  <c r="AJ227" i="27" s="1"/>
  <c r="AK98" i="6"/>
  <c r="J227" i="27"/>
  <c r="AK227" i="27" s="1"/>
  <c r="AL98" i="6"/>
  <c r="K227" i="27"/>
  <c r="AL227" i="27" s="1"/>
  <c r="AM98" i="6"/>
  <c r="L227" i="27"/>
  <c r="AM227" i="27" s="1"/>
  <c r="AH282" i="27"/>
  <c r="AH14" i="27"/>
  <c r="P287" i="27"/>
  <c r="P289" i="27"/>
  <c r="AH49" i="27"/>
  <c r="G289" i="27"/>
  <c r="G287" i="27"/>
  <c r="AH286" i="27"/>
  <c r="AH73" i="6"/>
  <c r="H11" i="6"/>
  <c r="I73" i="6"/>
  <c r="J73" i="6" s="1"/>
  <c r="K73" i="6" s="1"/>
  <c r="L73" i="6" s="1"/>
  <c r="Q80" i="28"/>
  <c r="F80" i="28" s="1"/>
  <c r="AH80" i="27"/>
  <c r="AH92" i="27" s="1"/>
  <c r="G92" i="27"/>
  <c r="AH151" i="27"/>
  <c r="AH171" i="27"/>
  <c r="AH98" i="27"/>
  <c r="AH118" i="27"/>
  <c r="G11" i="20"/>
  <c r="AH11" i="6"/>
  <c r="C453" i="31" s="1"/>
  <c r="E11" i="20"/>
  <c r="AF11" i="6"/>
  <c r="AF11" i="20" s="1"/>
  <c r="AG96" i="6"/>
  <c r="AV96" i="6" s="1"/>
  <c r="G153" i="1"/>
  <c r="AF78" i="6"/>
  <c r="AU78" i="6" s="1"/>
  <c r="E150" i="1"/>
  <c r="H17" i="6"/>
  <c r="AI93" i="6"/>
  <c r="J92" i="6"/>
  <c r="AJ92" i="6"/>
  <c r="AJ80" i="28" s="1"/>
  <c r="I93" i="6"/>
  <c r="W15" i="6"/>
  <c r="W15" i="20" s="1"/>
  <c r="E152" i="1"/>
  <c r="AH100" i="6"/>
  <c r="G22" i="6"/>
  <c r="G22" i="20" s="1"/>
  <c r="AG100" i="6"/>
  <c r="F162" i="1" s="1"/>
  <c r="F22" i="6"/>
  <c r="F22" i="20" s="1"/>
  <c r="R11" i="6"/>
  <c r="R25" i="3" s="1"/>
  <c r="W22" i="6"/>
  <c r="W22" i="20" s="1"/>
  <c r="AB11" i="6"/>
  <c r="AB25" i="3" s="1"/>
  <c r="AF96" i="6"/>
  <c r="AU96" i="6" s="1"/>
  <c r="E100" i="6"/>
  <c r="E22" i="6" s="1"/>
  <c r="E22" i="20" s="1"/>
  <c r="AH93" i="6"/>
  <c r="G17" i="6"/>
  <c r="G17" i="20" s="1"/>
  <c r="G162" i="1" l="1"/>
  <c r="Q32" i="28"/>
  <c r="S32" i="28" s="1"/>
  <c r="AH289" i="27"/>
  <c r="J236" i="27"/>
  <c r="AK236" i="27" s="1"/>
  <c r="I236" i="27"/>
  <c r="AJ236" i="27" s="1"/>
  <c r="L236" i="27"/>
  <c r="AM236" i="27" s="1"/>
  <c r="H236" i="27"/>
  <c r="AI236" i="27" s="1"/>
  <c r="K236" i="27"/>
  <c r="AL236" i="27" s="1"/>
  <c r="J80" i="28"/>
  <c r="G80" i="28"/>
  <c r="K80" i="28"/>
  <c r="D80" i="28"/>
  <c r="H80" i="28"/>
  <c r="O80" i="28"/>
  <c r="L80" i="28"/>
  <c r="M80" i="28"/>
  <c r="N80" i="28"/>
  <c r="S80" i="28"/>
  <c r="E80" i="28"/>
  <c r="I80" i="28"/>
  <c r="E153" i="1"/>
  <c r="AH11" i="20"/>
  <c r="AH80" i="28"/>
  <c r="AC80" i="28"/>
  <c r="AB80" i="28"/>
  <c r="AG80" i="28"/>
  <c r="AA80" i="28"/>
  <c r="AF80" i="28"/>
  <c r="W80" i="28"/>
  <c r="X80" i="28"/>
  <c r="Z80" i="28"/>
  <c r="AL80" i="28"/>
  <c r="AE80" i="28"/>
  <c r="AD80" i="28"/>
  <c r="Y80" i="28"/>
  <c r="AF100" i="6"/>
  <c r="E162" i="1" s="1"/>
  <c r="K92" i="6"/>
  <c r="AK92" i="6"/>
  <c r="J93" i="6"/>
  <c r="I17" i="6"/>
  <c r="AJ93" i="6"/>
  <c r="I11" i="6"/>
  <c r="AD11" i="6"/>
  <c r="AC11" i="6"/>
  <c r="AC25" i="3" s="1"/>
  <c r="S11" i="6"/>
  <c r="S25" i="3" s="1"/>
  <c r="AI73" i="6"/>
  <c r="AA14" i="9"/>
  <c r="Z14" i="9"/>
  <c r="R14" i="9"/>
  <c r="Q14" i="9"/>
  <c r="H14" i="9"/>
  <c r="I14" i="9"/>
  <c r="AD66" i="3"/>
  <c r="AC66" i="3"/>
  <c r="AB66" i="3"/>
  <c r="AA66" i="3"/>
  <c r="Z66" i="3"/>
  <c r="X66" i="3"/>
  <c r="U66" i="3"/>
  <c r="T66" i="3"/>
  <c r="S66" i="3"/>
  <c r="R66" i="3"/>
  <c r="Q66" i="3"/>
  <c r="O66" i="3"/>
  <c r="H66" i="3"/>
  <c r="AD37" i="2"/>
  <c r="AD110" i="3" s="1"/>
  <c r="AC37" i="2"/>
  <c r="AC110" i="3" s="1"/>
  <c r="AB37" i="2"/>
  <c r="AB110" i="3" s="1"/>
  <c r="AA37" i="2"/>
  <c r="AA110" i="3" s="1"/>
  <c r="Z37" i="2"/>
  <c r="Z110" i="3" s="1"/>
  <c r="U37" i="2"/>
  <c r="U110" i="3" s="1"/>
  <c r="T37" i="2"/>
  <c r="T110" i="3" s="1"/>
  <c r="S37" i="2"/>
  <c r="S110" i="3" s="1"/>
  <c r="R37" i="2"/>
  <c r="R110" i="3" s="1"/>
  <c r="Q37" i="2"/>
  <c r="Q110" i="3" s="1"/>
  <c r="L37" i="2"/>
  <c r="L110" i="3" s="1"/>
  <c r="K37" i="2"/>
  <c r="K110" i="3" s="1"/>
  <c r="J37" i="2"/>
  <c r="J110" i="3" s="1"/>
  <c r="I37" i="2"/>
  <c r="I110" i="3" s="1"/>
  <c r="H37" i="2"/>
  <c r="H110" i="3" s="1"/>
  <c r="Y68" i="2"/>
  <c r="Y37" i="2" s="1"/>
  <c r="Y110" i="3" s="1"/>
  <c r="X68" i="2"/>
  <c r="X37" i="2" s="1"/>
  <c r="X110" i="3" s="1"/>
  <c r="W68" i="2"/>
  <c r="W37" i="2" s="1"/>
  <c r="P37" i="2"/>
  <c r="P110" i="3" s="1"/>
  <c r="O37" i="2"/>
  <c r="O110" i="3" s="1"/>
  <c r="N37" i="2"/>
  <c r="G68" i="2"/>
  <c r="F68" i="2"/>
  <c r="E68" i="2"/>
  <c r="Y61" i="2"/>
  <c r="Y60" i="2"/>
  <c r="Z60" i="2" s="1"/>
  <c r="AA60" i="2" s="1"/>
  <c r="AB60" i="2" s="1"/>
  <c r="X61" i="2"/>
  <c r="W61" i="2"/>
  <c r="X60" i="2"/>
  <c r="W60" i="2"/>
  <c r="Q60" i="2"/>
  <c r="R60" i="2" s="1"/>
  <c r="S60" i="2" s="1"/>
  <c r="Q61" i="2"/>
  <c r="R61" i="2" s="1"/>
  <c r="S61" i="2" s="1"/>
  <c r="T61" i="2" s="1"/>
  <c r="U61" i="2" s="1"/>
  <c r="G61" i="2"/>
  <c r="H61" i="2" s="1"/>
  <c r="F61" i="2"/>
  <c r="E61" i="2"/>
  <c r="F60" i="2"/>
  <c r="E60" i="2"/>
  <c r="P74" i="2"/>
  <c r="Y74" i="2"/>
  <c r="Y75" i="2"/>
  <c r="Y66" i="3" s="1"/>
  <c r="P75" i="2"/>
  <c r="P66" i="3" s="1"/>
  <c r="F75" i="2"/>
  <c r="E75" i="2"/>
  <c r="G74" i="2"/>
  <c r="L32" i="28" l="1"/>
  <c r="K233" i="26" s="1"/>
  <c r="K32" i="28"/>
  <c r="J233" i="26" s="1"/>
  <c r="H32" i="28"/>
  <c r="G233" i="26" s="1"/>
  <c r="E32" i="28"/>
  <c r="D233" i="26" s="1"/>
  <c r="G32" i="28"/>
  <c r="F233" i="26" s="1"/>
  <c r="I32" i="28"/>
  <c r="H233" i="26" s="1"/>
  <c r="M32" i="28"/>
  <c r="L233" i="26" s="1"/>
  <c r="J32" i="28"/>
  <c r="I233" i="26" s="1"/>
  <c r="F32" i="28"/>
  <c r="E233" i="26" s="1"/>
  <c r="N32" i="28"/>
  <c r="M233" i="26" s="1"/>
  <c r="O32" i="28"/>
  <c r="N233" i="26" s="1"/>
  <c r="D32" i="28"/>
  <c r="P80" i="28"/>
  <c r="AF60" i="2"/>
  <c r="AF68" i="2"/>
  <c r="AI80" i="28"/>
  <c r="Y62" i="2"/>
  <c r="H25" i="3"/>
  <c r="AI11" i="6"/>
  <c r="Z61" i="2"/>
  <c r="AA61" i="2" s="1"/>
  <c r="AB61" i="2" s="1"/>
  <c r="AC61" i="2" s="1"/>
  <c r="AD61" i="2" s="1"/>
  <c r="E37" i="2"/>
  <c r="N62" i="2"/>
  <c r="AG61" i="2"/>
  <c r="J17" i="6"/>
  <c r="AK93" i="6"/>
  <c r="L92" i="6"/>
  <c r="K93" i="6"/>
  <c r="AL92" i="6"/>
  <c r="AD25" i="3"/>
  <c r="AJ73" i="6"/>
  <c r="T11" i="6"/>
  <c r="T25" i="3" s="1"/>
  <c r="U11" i="6"/>
  <c r="J11" i="6"/>
  <c r="E62" i="2"/>
  <c r="F62" i="2"/>
  <c r="AF61" i="2"/>
  <c r="AG68" i="2"/>
  <c r="I61" i="2"/>
  <c r="AH61" i="2"/>
  <c r="AH68" i="2"/>
  <c r="F37" i="2"/>
  <c r="F110" i="3" s="1"/>
  <c r="W62" i="2"/>
  <c r="X62" i="2"/>
  <c r="G37" i="2"/>
  <c r="G110" i="3" s="1"/>
  <c r="AJ68" i="2"/>
  <c r="AI68" i="2"/>
  <c r="AC60" i="2"/>
  <c r="T60" i="2"/>
  <c r="S62" i="2"/>
  <c r="R62" i="2"/>
  <c r="Q62" i="2"/>
  <c r="P62" i="2"/>
  <c r="B213" i="16"/>
  <c r="B212" i="16"/>
  <c r="B200" i="16"/>
  <c r="P199" i="16"/>
  <c r="O199" i="16"/>
  <c r="N199" i="16"/>
  <c r="D199" i="16"/>
  <c r="B197" i="16"/>
  <c r="B196" i="16"/>
  <c r="B189" i="16"/>
  <c r="P188" i="16"/>
  <c r="O188" i="16"/>
  <c r="N188" i="16"/>
  <c r="D188" i="16"/>
  <c r="P177" i="16"/>
  <c r="O177" i="16"/>
  <c r="N177" i="16"/>
  <c r="G177" i="16"/>
  <c r="F177" i="16"/>
  <c r="E177" i="16"/>
  <c r="D177" i="16"/>
  <c r="G166" i="16"/>
  <c r="F166" i="16"/>
  <c r="E166" i="16"/>
  <c r="D166" i="16"/>
  <c r="P155" i="16"/>
  <c r="O155" i="16"/>
  <c r="N155" i="16"/>
  <c r="D155" i="16"/>
  <c r="P144" i="16"/>
  <c r="O144" i="16"/>
  <c r="N144" i="16"/>
  <c r="D144" i="16"/>
  <c r="P133" i="16"/>
  <c r="O133" i="16"/>
  <c r="N133" i="16"/>
  <c r="D133" i="16"/>
  <c r="P122" i="16"/>
  <c r="O122" i="16"/>
  <c r="N122" i="16"/>
  <c r="D122" i="16"/>
  <c r="P111" i="16"/>
  <c r="O111" i="16"/>
  <c r="N111" i="16"/>
  <c r="D111" i="16"/>
  <c r="P100" i="16"/>
  <c r="O100" i="16"/>
  <c r="N100" i="16"/>
  <c r="D100" i="16"/>
  <c r="P89" i="16"/>
  <c r="O89" i="16"/>
  <c r="N89" i="16"/>
  <c r="D89" i="16"/>
  <c r="P78" i="16"/>
  <c r="O78" i="16"/>
  <c r="N78" i="16"/>
  <c r="D78" i="16"/>
  <c r="P67" i="16"/>
  <c r="O67" i="16"/>
  <c r="N67" i="16"/>
  <c r="D67" i="16"/>
  <c r="P56" i="16"/>
  <c r="O56" i="16"/>
  <c r="N56" i="16"/>
  <c r="D56" i="16"/>
  <c r="P45" i="16"/>
  <c r="O45" i="16"/>
  <c r="N45" i="16"/>
  <c r="D45" i="16"/>
  <c r="P34" i="16"/>
  <c r="O34" i="16"/>
  <c r="N34" i="16"/>
  <c r="D34" i="16"/>
  <c r="AG14" i="16"/>
  <c r="B15" i="16"/>
  <c r="B14" i="16"/>
  <c r="B13" i="16"/>
  <c r="B12" i="16"/>
  <c r="B11" i="16"/>
  <c r="B10" i="16"/>
  <c r="B9" i="16"/>
  <c r="B8" i="16"/>
  <c r="B7" i="16"/>
  <c r="AH201" i="17"/>
  <c r="AG201" i="17"/>
  <c r="AF201" i="17"/>
  <c r="AM198" i="17"/>
  <c r="AL198" i="17"/>
  <c r="AK198" i="17"/>
  <c r="AJ198" i="17"/>
  <c r="AI198" i="17"/>
  <c r="AH198" i="17"/>
  <c r="AG198" i="17"/>
  <c r="AF198" i="17"/>
  <c r="AM197" i="17"/>
  <c r="AL197" i="17"/>
  <c r="AK197" i="17"/>
  <c r="AJ197" i="17"/>
  <c r="AI197" i="17"/>
  <c r="AH197" i="17"/>
  <c r="AG197" i="17"/>
  <c r="AF197" i="17"/>
  <c r="AH196" i="17"/>
  <c r="AG196" i="17"/>
  <c r="AF196" i="17"/>
  <c r="AM194" i="17"/>
  <c r="AL194" i="17"/>
  <c r="AK194" i="17"/>
  <c r="AJ194" i="17"/>
  <c r="AI194" i="17"/>
  <c r="AH194" i="17"/>
  <c r="AG194" i="17"/>
  <c r="AF194" i="17"/>
  <c r="AH190" i="17"/>
  <c r="AG190" i="17"/>
  <c r="AF190" i="17"/>
  <c r="AM187" i="17"/>
  <c r="AL187" i="17"/>
  <c r="AK187" i="17"/>
  <c r="AJ187" i="17"/>
  <c r="AI187" i="17"/>
  <c r="AH187" i="17"/>
  <c r="AG187" i="17"/>
  <c r="AF187" i="17"/>
  <c r="AM186" i="17"/>
  <c r="AL186" i="17"/>
  <c r="AK186" i="17"/>
  <c r="AJ186" i="17"/>
  <c r="AI186" i="17"/>
  <c r="AH186" i="17"/>
  <c r="AG186" i="17"/>
  <c r="AF186" i="17"/>
  <c r="AH185" i="17"/>
  <c r="AG185" i="17"/>
  <c r="AF185" i="17"/>
  <c r="AM183" i="17"/>
  <c r="AL183" i="17"/>
  <c r="AK183" i="17"/>
  <c r="AJ183" i="17"/>
  <c r="AI183" i="17"/>
  <c r="AH183" i="17"/>
  <c r="AG183" i="17"/>
  <c r="AF183" i="17"/>
  <c r="AH179" i="17"/>
  <c r="AG179" i="17"/>
  <c r="AF179" i="17"/>
  <c r="AM176" i="17"/>
  <c r="AL176" i="17"/>
  <c r="AK176" i="17"/>
  <c r="AJ176" i="17"/>
  <c r="AI176" i="17"/>
  <c r="AH176" i="17"/>
  <c r="AG176" i="17"/>
  <c r="AF176" i="17"/>
  <c r="AM175" i="17"/>
  <c r="AL175" i="17"/>
  <c r="AK175" i="17"/>
  <c r="AJ175" i="17"/>
  <c r="AI175" i="17"/>
  <c r="AH175" i="17"/>
  <c r="AG175" i="17"/>
  <c r="AF175" i="17"/>
  <c r="AH174" i="17"/>
  <c r="AG174" i="17"/>
  <c r="AF174" i="17"/>
  <c r="AH172" i="17"/>
  <c r="AG172" i="17"/>
  <c r="AF172" i="17"/>
  <c r="AH168" i="17"/>
  <c r="AG168" i="17"/>
  <c r="AF168" i="17"/>
  <c r="AM165" i="17"/>
  <c r="AL165" i="17"/>
  <c r="AK165" i="17"/>
  <c r="AJ165" i="17"/>
  <c r="AI165" i="17"/>
  <c r="AH165" i="17"/>
  <c r="AG165" i="17"/>
  <c r="AF165" i="17"/>
  <c r="AM164" i="17"/>
  <c r="AL164" i="17"/>
  <c r="AK164" i="17"/>
  <c r="AJ164" i="17"/>
  <c r="AI164" i="17"/>
  <c r="AH164" i="17"/>
  <c r="AG164" i="17"/>
  <c r="AF164" i="17"/>
  <c r="AH163" i="17"/>
  <c r="AG163" i="17"/>
  <c r="AF163" i="17"/>
  <c r="AH161" i="17"/>
  <c r="AG161" i="17"/>
  <c r="AF161" i="17"/>
  <c r="AH157" i="17"/>
  <c r="AG157" i="17"/>
  <c r="AF157" i="17"/>
  <c r="AM154" i="17"/>
  <c r="AL154" i="17"/>
  <c r="AK154" i="17"/>
  <c r="AJ154" i="17"/>
  <c r="AI154" i="17"/>
  <c r="AH154" i="17"/>
  <c r="AG154" i="17"/>
  <c r="AF154" i="17"/>
  <c r="AM153" i="17"/>
  <c r="AL153" i="17"/>
  <c r="AK153" i="17"/>
  <c r="AJ153" i="17"/>
  <c r="AI153" i="17"/>
  <c r="AH153" i="17"/>
  <c r="AG153" i="17"/>
  <c r="AF153" i="17"/>
  <c r="AH152" i="17"/>
  <c r="AG152" i="17"/>
  <c r="AF152" i="17"/>
  <c r="AH150" i="17"/>
  <c r="AG150" i="17"/>
  <c r="AF150" i="17"/>
  <c r="AH146" i="17"/>
  <c r="AG146" i="17"/>
  <c r="AF146" i="17"/>
  <c r="AM143" i="17"/>
  <c r="AL143" i="17"/>
  <c r="AK143" i="17"/>
  <c r="AJ143" i="17"/>
  <c r="AI143" i="17"/>
  <c r="AH143" i="17"/>
  <c r="AG143" i="17"/>
  <c r="AF143" i="17"/>
  <c r="AM142" i="17"/>
  <c r="AL142" i="17"/>
  <c r="AK142" i="17"/>
  <c r="AJ142" i="17"/>
  <c r="AI142" i="17"/>
  <c r="AH142" i="17"/>
  <c r="AG142" i="17"/>
  <c r="AF142" i="17"/>
  <c r="AH141" i="17"/>
  <c r="AG141" i="17"/>
  <c r="AF141" i="17"/>
  <c r="AH139" i="17"/>
  <c r="AG139" i="17"/>
  <c r="AF139" i="17"/>
  <c r="AH135" i="17"/>
  <c r="AG135" i="17"/>
  <c r="AF135" i="17"/>
  <c r="AM132" i="17"/>
  <c r="AL132" i="17"/>
  <c r="AK132" i="17"/>
  <c r="AJ132" i="17"/>
  <c r="AI132" i="17"/>
  <c r="AH132" i="17"/>
  <c r="AG132" i="17"/>
  <c r="AF132" i="17"/>
  <c r="AM131" i="17"/>
  <c r="AL131" i="17"/>
  <c r="AK131" i="17"/>
  <c r="AJ131" i="17"/>
  <c r="AI131" i="17"/>
  <c r="AH131" i="17"/>
  <c r="AG131" i="17"/>
  <c r="AF131" i="17"/>
  <c r="AH130" i="17"/>
  <c r="AG130" i="17"/>
  <c r="AF130" i="17"/>
  <c r="AH128" i="17"/>
  <c r="AG128" i="17"/>
  <c r="AF128" i="17"/>
  <c r="AH124" i="17"/>
  <c r="AG124" i="17"/>
  <c r="AF124" i="17"/>
  <c r="AM121" i="17"/>
  <c r="AL121" i="17"/>
  <c r="AK121" i="17"/>
  <c r="AJ121" i="17"/>
  <c r="AI121" i="17"/>
  <c r="AH121" i="17"/>
  <c r="AG121" i="17"/>
  <c r="AF121" i="17"/>
  <c r="AM120" i="17"/>
  <c r="AL120" i="17"/>
  <c r="AK120" i="17"/>
  <c r="AJ120" i="17"/>
  <c r="AI120" i="17"/>
  <c r="AH120" i="17"/>
  <c r="AG120" i="17"/>
  <c r="AF120" i="17"/>
  <c r="AH119" i="17"/>
  <c r="AG119" i="17"/>
  <c r="AF119" i="17"/>
  <c r="AH117" i="17"/>
  <c r="AG117" i="17"/>
  <c r="AF117" i="17"/>
  <c r="AH113" i="17"/>
  <c r="AG113" i="17"/>
  <c r="AF113" i="17"/>
  <c r="AM110" i="17"/>
  <c r="AL110" i="17"/>
  <c r="AK110" i="17"/>
  <c r="AJ110" i="17"/>
  <c r="AI110" i="17"/>
  <c r="AH110" i="17"/>
  <c r="AG110" i="17"/>
  <c r="AF110" i="17"/>
  <c r="AM109" i="17"/>
  <c r="AL109" i="17"/>
  <c r="AK109" i="17"/>
  <c r="AJ109" i="17"/>
  <c r="AI109" i="17"/>
  <c r="AH109" i="17"/>
  <c r="AG109" i="17"/>
  <c r="AF109" i="17"/>
  <c r="AH108" i="17"/>
  <c r="AG108" i="17"/>
  <c r="AF108" i="17"/>
  <c r="AH106" i="17"/>
  <c r="AG106" i="17"/>
  <c r="AF106" i="17"/>
  <c r="AH102" i="17"/>
  <c r="AG102" i="17"/>
  <c r="AF102" i="17"/>
  <c r="AM99" i="17"/>
  <c r="AL99" i="17"/>
  <c r="AK99" i="17"/>
  <c r="AJ99" i="17"/>
  <c r="AI99" i="17"/>
  <c r="AH99" i="17"/>
  <c r="AG99" i="17"/>
  <c r="AF99" i="17"/>
  <c r="AM98" i="17"/>
  <c r="AL98" i="17"/>
  <c r="AK98" i="17"/>
  <c r="AJ98" i="17"/>
  <c r="AI98" i="17"/>
  <c r="AH98" i="17"/>
  <c r="AG98" i="17"/>
  <c r="AF98" i="17"/>
  <c r="AH97" i="17"/>
  <c r="AG97" i="17"/>
  <c r="AF97" i="17"/>
  <c r="AH95" i="17"/>
  <c r="AG95" i="17"/>
  <c r="AF95" i="17"/>
  <c r="AH91" i="17"/>
  <c r="AG91" i="17"/>
  <c r="AF91" i="17"/>
  <c r="AM88" i="17"/>
  <c r="AL88" i="17"/>
  <c r="AK88" i="17"/>
  <c r="AJ88" i="17"/>
  <c r="AI88" i="17"/>
  <c r="AH88" i="17"/>
  <c r="AG88" i="17"/>
  <c r="AF88" i="17"/>
  <c r="AM87" i="17"/>
  <c r="AL87" i="17"/>
  <c r="AK87" i="17"/>
  <c r="AJ87" i="17"/>
  <c r="AI87" i="17"/>
  <c r="AH87" i="17"/>
  <c r="AG87" i="17"/>
  <c r="AF87" i="17"/>
  <c r="AH86" i="17"/>
  <c r="AG86" i="17"/>
  <c r="AF86" i="17"/>
  <c r="AH84" i="17"/>
  <c r="AG84" i="17"/>
  <c r="AF84" i="17"/>
  <c r="AH80" i="17"/>
  <c r="AG80" i="17"/>
  <c r="AF80" i="17"/>
  <c r="AM77" i="17"/>
  <c r="AL77" i="17"/>
  <c r="AK77" i="17"/>
  <c r="AJ77" i="17"/>
  <c r="AI77" i="17"/>
  <c r="AH77" i="17"/>
  <c r="AG77" i="17"/>
  <c r="AF77" i="17"/>
  <c r="AM76" i="17"/>
  <c r="AL76" i="17"/>
  <c r="AK76" i="17"/>
  <c r="AJ76" i="17"/>
  <c r="AI76" i="17"/>
  <c r="AH76" i="17"/>
  <c r="AG76" i="17"/>
  <c r="AF76" i="17"/>
  <c r="AH75" i="17"/>
  <c r="AG75" i="17"/>
  <c r="AF75" i="17"/>
  <c r="AH73" i="17"/>
  <c r="AG73" i="17"/>
  <c r="AF73" i="17"/>
  <c r="AH69" i="17"/>
  <c r="AG69" i="17"/>
  <c r="AF69" i="17"/>
  <c r="AM66" i="17"/>
  <c r="AL66" i="17"/>
  <c r="AK66" i="17"/>
  <c r="AJ66" i="17"/>
  <c r="AI66" i="17"/>
  <c r="AH66" i="17"/>
  <c r="AG66" i="17"/>
  <c r="AF66" i="17"/>
  <c r="AM65" i="17"/>
  <c r="AL65" i="17"/>
  <c r="AK65" i="17"/>
  <c r="AJ65" i="17"/>
  <c r="AI65" i="17"/>
  <c r="AH65" i="17"/>
  <c r="AG65" i="17"/>
  <c r="AF65" i="17"/>
  <c r="AH64" i="17"/>
  <c r="AG64" i="17"/>
  <c r="AF64" i="17"/>
  <c r="AH62" i="17"/>
  <c r="AG62" i="17"/>
  <c r="AF62" i="17"/>
  <c r="AH58" i="17"/>
  <c r="AG58" i="17"/>
  <c r="AF58" i="17"/>
  <c r="AM55" i="17"/>
  <c r="AL55" i="17"/>
  <c r="AK55" i="17"/>
  <c r="AJ55" i="17"/>
  <c r="AI55" i="17"/>
  <c r="AH55" i="17"/>
  <c r="AG55" i="17"/>
  <c r="AF55" i="17"/>
  <c r="AM54" i="17"/>
  <c r="AL54" i="17"/>
  <c r="AK54" i="17"/>
  <c r="AJ54" i="17"/>
  <c r="AI54" i="17"/>
  <c r="AH54" i="17"/>
  <c r="AG54" i="17"/>
  <c r="AF54" i="17"/>
  <c r="AH53" i="17"/>
  <c r="AG53" i="17"/>
  <c r="AF53" i="17"/>
  <c r="AH51" i="17"/>
  <c r="AG51" i="17"/>
  <c r="AF51" i="17"/>
  <c r="AH47" i="17"/>
  <c r="AG47" i="17"/>
  <c r="AF47" i="17"/>
  <c r="AM44" i="17"/>
  <c r="AL44" i="17"/>
  <c r="AK44" i="17"/>
  <c r="AJ44" i="17"/>
  <c r="AI44" i="17"/>
  <c r="AH44" i="17"/>
  <c r="AG44" i="17"/>
  <c r="AF44" i="17"/>
  <c r="AM43" i="17"/>
  <c r="AL43" i="17"/>
  <c r="AK43" i="17"/>
  <c r="AJ43" i="17"/>
  <c r="AI43" i="17"/>
  <c r="AH43" i="17"/>
  <c r="AG43" i="17"/>
  <c r="AF43" i="17"/>
  <c r="AH42" i="17"/>
  <c r="AG42" i="17"/>
  <c r="AF42" i="17"/>
  <c r="AH40" i="17"/>
  <c r="AG40" i="17"/>
  <c r="AF40" i="17"/>
  <c r="AH36" i="17"/>
  <c r="AG36" i="17"/>
  <c r="AF36" i="17"/>
  <c r="AM33" i="17"/>
  <c r="AL33" i="17"/>
  <c r="AK33" i="17"/>
  <c r="AJ33" i="17"/>
  <c r="AI33" i="17"/>
  <c r="AH33" i="17"/>
  <c r="AG33" i="17"/>
  <c r="AF33" i="17"/>
  <c r="AM32" i="17"/>
  <c r="AL32" i="17"/>
  <c r="AK32" i="17"/>
  <c r="AJ32" i="17"/>
  <c r="AI32" i="17"/>
  <c r="AH32" i="17"/>
  <c r="AG32" i="17"/>
  <c r="AF32" i="17"/>
  <c r="AH31" i="17"/>
  <c r="AG31" i="17"/>
  <c r="AF31" i="17"/>
  <c r="AG29" i="17"/>
  <c r="AF29" i="17"/>
  <c r="B215" i="17"/>
  <c r="B215" i="16" s="1"/>
  <c r="B214" i="17"/>
  <c r="B214" i="16" s="1"/>
  <c r="B213" i="17"/>
  <c r="B212" i="17"/>
  <c r="B211" i="17"/>
  <c r="B211" i="16" s="1"/>
  <c r="B210" i="17"/>
  <c r="B210" i="16" s="1"/>
  <c r="B209" i="17"/>
  <c r="B209" i="16" s="1"/>
  <c r="B208" i="17"/>
  <c r="B208" i="16" s="1"/>
  <c r="B207" i="17"/>
  <c r="B207" i="16" s="1"/>
  <c r="G193" i="17"/>
  <c r="F193" i="17"/>
  <c r="E200" i="17" s="1"/>
  <c r="B193" i="17"/>
  <c r="B193" i="16" s="1"/>
  <c r="L202" i="17"/>
  <c r="K202" i="17"/>
  <c r="J202" i="17"/>
  <c r="I202" i="17"/>
  <c r="H202" i="17"/>
  <c r="G202" i="17"/>
  <c r="F202" i="17"/>
  <c r="E202" i="17"/>
  <c r="B202" i="17"/>
  <c r="B202" i="16" s="1"/>
  <c r="B201" i="17"/>
  <c r="B201" i="16" s="1"/>
  <c r="B200" i="17"/>
  <c r="B199" i="17"/>
  <c r="B199" i="16" s="1"/>
  <c r="B198" i="17"/>
  <c r="B198" i="16" s="1"/>
  <c r="B197" i="17"/>
  <c r="B196" i="17"/>
  <c r="B195" i="17"/>
  <c r="B195" i="16" s="1"/>
  <c r="B194" i="17"/>
  <c r="B194" i="16" s="1"/>
  <c r="L190" i="17"/>
  <c r="K190" i="17"/>
  <c r="J190" i="17"/>
  <c r="I190" i="17"/>
  <c r="H190" i="17"/>
  <c r="G182" i="17"/>
  <c r="F182" i="17"/>
  <c r="E189" i="17" s="1"/>
  <c r="B182" i="17"/>
  <c r="B182" i="16" s="1"/>
  <c r="G191" i="17"/>
  <c r="F191" i="17"/>
  <c r="E191" i="17"/>
  <c r="B191" i="17"/>
  <c r="B191" i="16" s="1"/>
  <c r="B190" i="17"/>
  <c r="B190" i="16" s="1"/>
  <c r="B189" i="17"/>
  <c r="B188" i="17"/>
  <c r="B188" i="16" s="1"/>
  <c r="B187" i="17"/>
  <c r="B187" i="16" s="1"/>
  <c r="B186" i="17"/>
  <c r="B186" i="16" s="1"/>
  <c r="B185" i="17"/>
  <c r="B185" i="16" s="1"/>
  <c r="B184" i="17"/>
  <c r="B184" i="16" s="1"/>
  <c r="L191" i="17"/>
  <c r="K191" i="17"/>
  <c r="J191" i="17"/>
  <c r="I191" i="17"/>
  <c r="B183" i="17"/>
  <c r="B183" i="16" s="1"/>
  <c r="Q26" i="18"/>
  <c r="Q25" i="18"/>
  <c r="G25" i="18"/>
  <c r="R25" i="18" s="1"/>
  <c r="Y171" i="17"/>
  <c r="X171" i="17"/>
  <c r="B171" i="17"/>
  <c r="B171" i="16" s="1"/>
  <c r="D453" i="31" l="1"/>
  <c r="C233" i="26"/>
  <c r="O233" i="26" s="1"/>
  <c r="P32" i="28"/>
  <c r="T32" i="28" s="1"/>
  <c r="Z62" i="2"/>
  <c r="AB62" i="2"/>
  <c r="U25" i="3"/>
  <c r="I25" i="3"/>
  <c r="AJ11" i="6"/>
  <c r="AA62" i="2"/>
  <c r="AI61" i="2"/>
  <c r="K17" i="6"/>
  <c r="AL93" i="6"/>
  <c r="L93" i="6"/>
  <c r="AM92" i="6"/>
  <c r="W12" i="16"/>
  <c r="AK73" i="6"/>
  <c r="K11" i="6"/>
  <c r="AF62" i="2"/>
  <c r="AF25" i="16"/>
  <c r="AH25" i="16"/>
  <c r="J61" i="2"/>
  <c r="AJ61" i="2"/>
  <c r="AK68" i="2"/>
  <c r="AC62" i="2"/>
  <c r="AD60" i="2"/>
  <c r="AD62" i="2" s="1"/>
  <c r="U60" i="2"/>
  <c r="U62" i="2" s="1"/>
  <c r="T62" i="2"/>
  <c r="AF200" i="17"/>
  <c r="AG191" i="17"/>
  <c r="AK190" i="17"/>
  <c r="AI202" i="17"/>
  <c r="AM190" i="17"/>
  <c r="AK202" i="17"/>
  <c r="AF191" i="17"/>
  <c r="AH202" i="17"/>
  <c r="AF189" i="17"/>
  <c r="AJ191" i="17"/>
  <c r="AL202" i="17"/>
  <c r="AH191" i="17"/>
  <c r="AL190" i="17"/>
  <c r="AJ202" i="17"/>
  <c r="AK191" i="17"/>
  <c r="AM202" i="17"/>
  <c r="AJ190" i="17"/>
  <c r="AL191" i="17"/>
  <c r="AF202" i="17"/>
  <c r="AM191" i="17"/>
  <c r="AI190" i="17"/>
  <c r="AG202" i="17"/>
  <c r="AH14" i="16"/>
  <c r="AG25" i="16"/>
  <c r="AF14" i="16"/>
  <c r="H191" i="17"/>
  <c r="H142" i="1"/>
  <c r="Y180" i="17"/>
  <c r="X180" i="17"/>
  <c r="W180" i="17"/>
  <c r="B180" i="17"/>
  <c r="B180" i="16" s="1"/>
  <c r="B179" i="17"/>
  <c r="B179" i="16" s="1"/>
  <c r="B178" i="17"/>
  <c r="B178" i="16" s="1"/>
  <c r="B177" i="17"/>
  <c r="B177" i="16" s="1"/>
  <c r="B176" i="17"/>
  <c r="B176" i="16" s="1"/>
  <c r="B175" i="17"/>
  <c r="B175" i="16" s="1"/>
  <c r="B174" i="17"/>
  <c r="B174" i="16" s="1"/>
  <c r="B173" i="17"/>
  <c r="B173" i="16" s="1"/>
  <c r="B172" i="17"/>
  <c r="B172" i="16" s="1"/>
  <c r="W178" i="17"/>
  <c r="E453" i="31" l="1"/>
  <c r="J25" i="3"/>
  <c r="AK11" i="6"/>
  <c r="L17" i="6"/>
  <c r="AM93" i="6"/>
  <c r="L11" i="6"/>
  <c r="AL73" i="6"/>
  <c r="K61" i="2"/>
  <c r="AK61" i="2"/>
  <c r="AM68" i="2"/>
  <c r="AL68" i="2"/>
  <c r="AF180" i="17"/>
  <c r="AI191" i="17"/>
  <c r="AG180" i="17"/>
  <c r="AH180" i="17"/>
  <c r="AF178" i="17"/>
  <c r="P160" i="17"/>
  <c r="O160" i="17"/>
  <c r="N167" i="17" s="1"/>
  <c r="B160" i="17"/>
  <c r="B160" i="16" s="1"/>
  <c r="P169" i="17"/>
  <c r="O169" i="17"/>
  <c r="N169" i="17"/>
  <c r="B169" i="17"/>
  <c r="B169" i="16" s="1"/>
  <c r="B168" i="17"/>
  <c r="B168" i="16" s="1"/>
  <c r="B167" i="17"/>
  <c r="B167" i="16" s="1"/>
  <c r="B166" i="17"/>
  <c r="B166" i="16" s="1"/>
  <c r="B165" i="17"/>
  <c r="B165" i="16" s="1"/>
  <c r="B164" i="17"/>
  <c r="B164" i="16" s="1"/>
  <c r="B163" i="17"/>
  <c r="B163" i="16" s="1"/>
  <c r="B162" i="17"/>
  <c r="B162" i="16" s="1"/>
  <c r="B161" i="17"/>
  <c r="B161" i="16" s="1"/>
  <c r="Q24" i="18"/>
  <c r="Q23" i="18"/>
  <c r="G149" i="17"/>
  <c r="F149" i="17"/>
  <c r="E156" i="17" s="1"/>
  <c r="B149" i="17"/>
  <c r="B149" i="16" s="1"/>
  <c r="G158" i="17"/>
  <c r="F158" i="17"/>
  <c r="E158" i="17"/>
  <c r="B158" i="17"/>
  <c r="B158" i="16" s="1"/>
  <c r="B157" i="17"/>
  <c r="B157" i="16" s="1"/>
  <c r="B156" i="17"/>
  <c r="B156" i="16" s="1"/>
  <c r="B155" i="17"/>
  <c r="B155" i="16" s="1"/>
  <c r="B154" i="17"/>
  <c r="B154" i="16" s="1"/>
  <c r="B153" i="17"/>
  <c r="B153" i="16" s="1"/>
  <c r="B152" i="17"/>
  <c r="B152" i="16" s="1"/>
  <c r="B151" i="17"/>
  <c r="B151" i="16" s="1"/>
  <c r="B150" i="17"/>
  <c r="B150" i="16" s="1"/>
  <c r="L139" i="17"/>
  <c r="K139" i="17"/>
  <c r="J139" i="17"/>
  <c r="I139" i="17"/>
  <c r="H139" i="17"/>
  <c r="G138" i="17"/>
  <c r="F138" i="17"/>
  <c r="E145" i="17" s="1"/>
  <c r="G147" i="17"/>
  <c r="F147" i="17"/>
  <c r="E147" i="17"/>
  <c r="B147" i="17"/>
  <c r="B147" i="16" s="1"/>
  <c r="B146" i="17"/>
  <c r="B146" i="16" s="1"/>
  <c r="B145" i="17"/>
  <c r="B145" i="16" s="1"/>
  <c r="B144" i="17"/>
  <c r="B144" i="16" s="1"/>
  <c r="B143" i="17"/>
  <c r="B143" i="16" s="1"/>
  <c r="B142" i="17"/>
  <c r="B142" i="16" s="1"/>
  <c r="B141" i="17"/>
  <c r="B141" i="16" s="1"/>
  <c r="B140" i="17"/>
  <c r="B140" i="16" s="1"/>
  <c r="B139" i="17"/>
  <c r="B139" i="16" s="1"/>
  <c r="J128" i="17"/>
  <c r="I128" i="17"/>
  <c r="H128" i="17"/>
  <c r="G127" i="17"/>
  <c r="F127" i="17"/>
  <c r="E134" i="17" s="1"/>
  <c r="G136" i="17"/>
  <c r="F136" i="17"/>
  <c r="E136" i="17"/>
  <c r="B136" i="17"/>
  <c r="B136" i="16" s="1"/>
  <c r="B135" i="17"/>
  <c r="B135" i="16" s="1"/>
  <c r="B134" i="17"/>
  <c r="B134" i="16" s="1"/>
  <c r="B133" i="17"/>
  <c r="B133" i="16" s="1"/>
  <c r="B132" i="17"/>
  <c r="B132" i="16" s="1"/>
  <c r="B131" i="17"/>
  <c r="B131" i="16" s="1"/>
  <c r="B130" i="17"/>
  <c r="B130" i="16" s="1"/>
  <c r="B129" i="17"/>
  <c r="B129" i="16" s="1"/>
  <c r="B128" i="17"/>
  <c r="B128" i="16" s="1"/>
  <c r="K117" i="17"/>
  <c r="J117" i="17"/>
  <c r="I117" i="17"/>
  <c r="H117" i="17"/>
  <c r="G116" i="17"/>
  <c r="F116" i="17"/>
  <c r="E123" i="17" s="1"/>
  <c r="G125" i="17"/>
  <c r="F125" i="17"/>
  <c r="E125" i="17"/>
  <c r="B125" i="17"/>
  <c r="B125" i="16" s="1"/>
  <c r="B124" i="17"/>
  <c r="B124" i="16" s="1"/>
  <c r="B123" i="17"/>
  <c r="B123" i="16" s="1"/>
  <c r="B122" i="17"/>
  <c r="B122" i="16" s="1"/>
  <c r="B121" i="17"/>
  <c r="B121" i="16" s="1"/>
  <c r="B120" i="17"/>
  <c r="B120" i="16" s="1"/>
  <c r="B119" i="17"/>
  <c r="B119" i="16" s="1"/>
  <c r="B118" i="17"/>
  <c r="B118" i="16" s="1"/>
  <c r="B117" i="17"/>
  <c r="B117" i="16" s="1"/>
  <c r="K106" i="17"/>
  <c r="J106" i="17"/>
  <c r="I106" i="17"/>
  <c r="H106" i="17"/>
  <c r="G105" i="17"/>
  <c r="F105" i="17"/>
  <c r="E112" i="17" s="1"/>
  <c r="G114" i="17"/>
  <c r="F114" i="17"/>
  <c r="E114" i="17"/>
  <c r="B114" i="17"/>
  <c r="B114" i="16" s="1"/>
  <c r="B113" i="17"/>
  <c r="B113" i="16" s="1"/>
  <c r="B112" i="17"/>
  <c r="B112" i="16" s="1"/>
  <c r="B111" i="17"/>
  <c r="B111" i="16" s="1"/>
  <c r="B110" i="17"/>
  <c r="B110" i="16" s="1"/>
  <c r="B109" i="17"/>
  <c r="B109" i="16" s="1"/>
  <c r="B108" i="17"/>
  <c r="B108" i="16" s="1"/>
  <c r="B107" i="17"/>
  <c r="B107" i="16" s="1"/>
  <c r="B106" i="17"/>
  <c r="B106" i="16" s="1"/>
  <c r="K95" i="17"/>
  <c r="J95" i="17"/>
  <c r="I95" i="17"/>
  <c r="H95" i="17"/>
  <c r="G94" i="17"/>
  <c r="F94" i="17"/>
  <c r="E101" i="17" s="1"/>
  <c r="G103" i="17"/>
  <c r="F103" i="17"/>
  <c r="E103" i="17"/>
  <c r="B103" i="17"/>
  <c r="B103" i="16" s="1"/>
  <c r="B102" i="17"/>
  <c r="B102" i="16" s="1"/>
  <c r="B101" i="17"/>
  <c r="B101" i="16" s="1"/>
  <c r="B100" i="17"/>
  <c r="B100" i="16" s="1"/>
  <c r="B99" i="17"/>
  <c r="B99" i="16" s="1"/>
  <c r="B98" i="17"/>
  <c r="B98" i="16" s="1"/>
  <c r="B97" i="17"/>
  <c r="B97" i="16" s="1"/>
  <c r="B96" i="17"/>
  <c r="B96" i="16" s="1"/>
  <c r="B95" i="17"/>
  <c r="B95" i="16" s="1"/>
  <c r="Q22" i="18"/>
  <c r="Q21" i="18"/>
  <c r="Q20" i="18"/>
  <c r="Q19" i="18"/>
  <c r="Q18" i="18"/>
  <c r="Q17" i="18"/>
  <c r="Q16" i="18"/>
  <c r="H84" i="17"/>
  <c r="L76" i="5"/>
  <c r="L128" i="17" s="1"/>
  <c r="L75" i="5"/>
  <c r="L117" i="17" s="1"/>
  <c r="L74" i="5"/>
  <c r="L106" i="17" s="1"/>
  <c r="L73" i="5"/>
  <c r="L95" i="17" s="1"/>
  <c r="L72" i="5"/>
  <c r="L84" i="17" s="1"/>
  <c r="K84" i="17"/>
  <c r="J84" i="17"/>
  <c r="I84" i="17"/>
  <c r="G83" i="17"/>
  <c r="F83" i="17"/>
  <c r="E90" i="17" s="1"/>
  <c r="G92" i="17"/>
  <c r="F92" i="17"/>
  <c r="E92" i="17"/>
  <c r="B92" i="17"/>
  <c r="B92" i="16" s="1"/>
  <c r="B91" i="17"/>
  <c r="B91" i="16" s="1"/>
  <c r="B90" i="17"/>
  <c r="B90" i="16" s="1"/>
  <c r="B89" i="17"/>
  <c r="B89" i="16" s="1"/>
  <c r="B88" i="17"/>
  <c r="B88" i="16" s="1"/>
  <c r="B87" i="17"/>
  <c r="B87" i="16" s="1"/>
  <c r="B86" i="17"/>
  <c r="B86" i="16" s="1"/>
  <c r="B85" i="17"/>
  <c r="B85" i="16" s="1"/>
  <c r="B84" i="17"/>
  <c r="B84" i="16" s="1"/>
  <c r="Q15" i="18"/>
  <c r="L73" i="17"/>
  <c r="K73" i="17"/>
  <c r="J73" i="17"/>
  <c r="I73" i="17"/>
  <c r="H73" i="17"/>
  <c r="G72" i="17"/>
  <c r="F72" i="17"/>
  <c r="E79" i="17" s="1"/>
  <c r="G81" i="17"/>
  <c r="F81" i="17"/>
  <c r="E81" i="17"/>
  <c r="B81" i="17"/>
  <c r="B81" i="16" s="1"/>
  <c r="B80" i="17"/>
  <c r="B80" i="16" s="1"/>
  <c r="B79" i="17"/>
  <c r="B79" i="16" s="1"/>
  <c r="B78" i="17"/>
  <c r="B78" i="16" s="1"/>
  <c r="B77" i="17"/>
  <c r="B77" i="16" s="1"/>
  <c r="B76" i="17"/>
  <c r="B76" i="16" s="1"/>
  <c r="B75" i="17"/>
  <c r="B75" i="16" s="1"/>
  <c r="B74" i="17"/>
  <c r="B74" i="16" s="1"/>
  <c r="B73" i="17"/>
  <c r="B73" i="16" s="1"/>
  <c r="O14" i="18"/>
  <c r="H62" i="17"/>
  <c r="G61" i="17"/>
  <c r="F61" i="17"/>
  <c r="E68" i="17" s="1"/>
  <c r="G70" i="17"/>
  <c r="F70" i="17"/>
  <c r="E70" i="17"/>
  <c r="B70" i="17"/>
  <c r="B70" i="16" s="1"/>
  <c r="B69" i="17"/>
  <c r="B69" i="16" s="1"/>
  <c r="B68" i="17"/>
  <c r="B68" i="16" s="1"/>
  <c r="B67" i="17"/>
  <c r="B67" i="16" s="1"/>
  <c r="B66" i="17"/>
  <c r="B66" i="16" s="1"/>
  <c r="B65" i="17"/>
  <c r="B65" i="16" s="1"/>
  <c r="B64" i="17"/>
  <c r="B64" i="16" s="1"/>
  <c r="B63" i="17"/>
  <c r="B63" i="16" s="1"/>
  <c r="B62" i="17"/>
  <c r="B62" i="16" s="1"/>
  <c r="H51" i="17"/>
  <c r="G50" i="17"/>
  <c r="F50" i="17"/>
  <c r="E57" i="17" s="1"/>
  <c r="B59" i="17"/>
  <c r="B59" i="16" s="1"/>
  <c r="B58" i="17"/>
  <c r="B58" i="16" s="1"/>
  <c r="B57" i="17"/>
  <c r="B57" i="16" s="1"/>
  <c r="B56" i="17"/>
  <c r="B56" i="16" s="1"/>
  <c r="B55" i="17"/>
  <c r="B55" i="16" s="1"/>
  <c r="B54" i="17"/>
  <c r="B54" i="16" s="1"/>
  <c r="B53" i="17"/>
  <c r="B53" i="16" s="1"/>
  <c r="B52" i="17"/>
  <c r="B52" i="16" s="1"/>
  <c r="B51" i="17"/>
  <c r="B51" i="16" s="1"/>
  <c r="B48" i="17"/>
  <c r="B48" i="16" s="1"/>
  <c r="B47" i="17"/>
  <c r="B47" i="16" s="1"/>
  <c r="B46" i="17"/>
  <c r="B46" i="16" s="1"/>
  <c r="B45" i="17"/>
  <c r="B45" i="16" s="1"/>
  <c r="B44" i="17"/>
  <c r="B44" i="16" s="1"/>
  <c r="B43" i="17"/>
  <c r="B43" i="16" s="1"/>
  <c r="B42" i="17"/>
  <c r="B42" i="16" s="1"/>
  <c r="B41" i="17"/>
  <c r="B41" i="16" s="1"/>
  <c r="B40" i="17"/>
  <c r="B40" i="16" s="1"/>
  <c r="B37" i="17"/>
  <c r="B37" i="16" s="1"/>
  <c r="B36" i="17"/>
  <c r="B36" i="16" s="1"/>
  <c r="B35" i="17"/>
  <c r="B35" i="16" s="1"/>
  <c r="B34" i="17"/>
  <c r="B34" i="16" s="1"/>
  <c r="B33" i="17"/>
  <c r="B33" i="16" s="1"/>
  <c r="B32" i="17"/>
  <c r="B32" i="16" s="1"/>
  <c r="B31" i="17"/>
  <c r="B31" i="16" s="1"/>
  <c r="B30" i="17"/>
  <c r="B30" i="16" s="1"/>
  <c r="B29" i="17"/>
  <c r="B29" i="16" s="1"/>
  <c r="B26" i="17"/>
  <c r="B26" i="16" s="1"/>
  <c r="B25" i="17"/>
  <c r="B25" i="16" s="1"/>
  <c r="B24" i="17"/>
  <c r="B24" i="16" s="1"/>
  <c r="B23" i="17"/>
  <c r="B23" i="16" s="1"/>
  <c r="B22" i="17"/>
  <c r="B22" i="16" s="1"/>
  <c r="B21" i="17"/>
  <c r="B21" i="16" s="1"/>
  <c r="B20" i="17"/>
  <c r="B20" i="16" s="1"/>
  <c r="B18" i="17"/>
  <c r="B18" i="16" s="1"/>
  <c r="B19" i="17"/>
  <c r="B19" i="16" s="1"/>
  <c r="G59" i="17"/>
  <c r="F59" i="17"/>
  <c r="E59" i="17"/>
  <c r="G29" i="17"/>
  <c r="AH29" i="17" s="1"/>
  <c r="D12" i="18"/>
  <c r="Q12" i="18"/>
  <c r="H40" i="17"/>
  <c r="G39" i="17"/>
  <c r="F39" i="17"/>
  <c r="E46" i="17" s="1"/>
  <c r="G48" i="17"/>
  <c r="F48" i="17"/>
  <c r="E48" i="17"/>
  <c r="Q11" i="18"/>
  <c r="G28" i="17"/>
  <c r="F28" i="17"/>
  <c r="F37" i="17"/>
  <c r="E37" i="17"/>
  <c r="Q10" i="18"/>
  <c r="G17" i="17"/>
  <c r="F17" i="17"/>
  <c r="B17" i="17"/>
  <c r="L26" i="17"/>
  <c r="K26" i="17"/>
  <c r="J26" i="17"/>
  <c r="I26" i="17"/>
  <c r="H26" i="17"/>
  <c r="G26" i="17"/>
  <c r="F26" i="17"/>
  <c r="E26" i="17"/>
  <c r="AH25" i="17"/>
  <c r="AG25" i="17"/>
  <c r="AF25" i="17"/>
  <c r="AM22" i="17"/>
  <c r="AL22" i="17"/>
  <c r="AK22" i="17"/>
  <c r="AJ22" i="17"/>
  <c r="AI22" i="17"/>
  <c r="AH22" i="17"/>
  <c r="AG22" i="17"/>
  <c r="AF22" i="17"/>
  <c r="AM21" i="17"/>
  <c r="AL21" i="17"/>
  <c r="AK21" i="17"/>
  <c r="AJ21" i="17"/>
  <c r="AI21" i="17"/>
  <c r="AH21" i="17"/>
  <c r="AG21" i="17"/>
  <c r="AF21" i="17"/>
  <c r="AM18" i="17"/>
  <c r="AL18" i="17"/>
  <c r="AK18" i="17"/>
  <c r="AJ18" i="17"/>
  <c r="AI18" i="17"/>
  <c r="AH18" i="17"/>
  <c r="AG18" i="17"/>
  <c r="AF18" i="17"/>
  <c r="AH14" i="17"/>
  <c r="AG14" i="17"/>
  <c r="AF14" i="17"/>
  <c r="AM11" i="17"/>
  <c r="AL11" i="17"/>
  <c r="AK11" i="17"/>
  <c r="AJ11" i="17"/>
  <c r="AI11" i="17"/>
  <c r="AH11" i="17"/>
  <c r="AG11" i="17"/>
  <c r="AF11" i="17"/>
  <c r="AM10" i="17"/>
  <c r="AL10" i="17"/>
  <c r="AK10" i="17"/>
  <c r="AJ10" i="17"/>
  <c r="AI10" i="17"/>
  <c r="AH10" i="17"/>
  <c r="AG10" i="17"/>
  <c r="AF10" i="17"/>
  <c r="AM7" i="17"/>
  <c r="AL7" i="17"/>
  <c r="AK7" i="17"/>
  <c r="AJ7" i="17"/>
  <c r="AI7" i="17"/>
  <c r="AH7" i="17"/>
  <c r="AG7" i="17"/>
  <c r="AF7" i="17"/>
  <c r="L15" i="17"/>
  <c r="K15" i="17"/>
  <c r="J15" i="17"/>
  <c r="I15" i="17"/>
  <c r="H15" i="17"/>
  <c r="Q13" i="18"/>
  <c r="Q9" i="18"/>
  <c r="G6" i="17"/>
  <c r="F6" i="17"/>
  <c r="B6" i="17"/>
  <c r="B6" i="16" s="1"/>
  <c r="A6" i="17"/>
  <c r="A6" i="16" s="1"/>
  <c r="G15" i="17"/>
  <c r="F15" i="17"/>
  <c r="E15" i="17"/>
  <c r="C69" i="5"/>
  <c r="O13" i="18"/>
  <c r="F21" i="18"/>
  <c r="G21" i="18" s="1"/>
  <c r="R21" i="18" s="1"/>
  <c r="F20" i="18"/>
  <c r="G20" i="18" s="1"/>
  <c r="R20" i="18" s="1"/>
  <c r="F19" i="18"/>
  <c r="G19" i="18" s="1"/>
  <c r="R19" i="18" s="1"/>
  <c r="F18" i="18"/>
  <c r="G18" i="18" s="1"/>
  <c r="R18" i="18" s="1"/>
  <c r="F17" i="18"/>
  <c r="G17" i="18" s="1"/>
  <c r="R17" i="18" s="1"/>
  <c r="F16" i="18"/>
  <c r="G16" i="18" s="1"/>
  <c r="R16" i="18" s="1"/>
  <c r="F15" i="18"/>
  <c r="G15" i="18" s="1"/>
  <c r="R15" i="18" s="1"/>
  <c r="D10" i="18"/>
  <c r="D9" i="18"/>
  <c r="B21" i="18"/>
  <c r="B138" i="17" s="1"/>
  <c r="B138" i="16" s="1"/>
  <c r="B20" i="18"/>
  <c r="B127" i="17" s="1"/>
  <c r="B127" i="16" s="1"/>
  <c r="B19" i="18"/>
  <c r="B116" i="17" s="1"/>
  <c r="B116" i="16" s="1"/>
  <c r="B18" i="18"/>
  <c r="B105" i="17" s="1"/>
  <c r="B105" i="16" s="1"/>
  <c r="B17" i="18"/>
  <c r="B94" i="17" s="1"/>
  <c r="B94" i="16" s="1"/>
  <c r="B16" i="18"/>
  <c r="B83" i="17" s="1"/>
  <c r="B83" i="16" s="1"/>
  <c r="B15" i="18"/>
  <c r="B72" i="17" s="1"/>
  <c r="B72" i="16" s="1"/>
  <c r="B14" i="18"/>
  <c r="B61" i="17" s="1"/>
  <c r="B61" i="16" s="1"/>
  <c r="B13" i="18"/>
  <c r="B50" i="17" s="1"/>
  <c r="B50" i="16" s="1"/>
  <c r="B12" i="18"/>
  <c r="B39" i="17" s="1"/>
  <c r="B39" i="16" s="1"/>
  <c r="B11" i="18"/>
  <c r="B28" i="17" s="1"/>
  <c r="B28" i="16" s="1"/>
  <c r="A10" i="18"/>
  <c r="A11" i="18" s="1"/>
  <c r="A12" i="18" s="1"/>
  <c r="A1" i="18"/>
  <c r="AM5" i="16"/>
  <c r="AL5" i="16"/>
  <c r="AK5" i="16"/>
  <c r="AJ5" i="16"/>
  <c r="AI5" i="16"/>
  <c r="AH5" i="16"/>
  <c r="AG5" i="16"/>
  <c r="AF5" i="16"/>
  <c r="AD5" i="16"/>
  <c r="AC5" i="16"/>
  <c r="AB5" i="16"/>
  <c r="AA5" i="16"/>
  <c r="Z5" i="16"/>
  <c r="Y5" i="16"/>
  <c r="X5" i="16"/>
  <c r="W5" i="16"/>
  <c r="U5" i="16"/>
  <c r="T5" i="16"/>
  <c r="S5" i="16"/>
  <c r="R5" i="16"/>
  <c r="Q5" i="16"/>
  <c r="P5" i="16"/>
  <c r="O5" i="16"/>
  <c r="N5" i="16"/>
  <c r="L5" i="16"/>
  <c r="K5" i="16"/>
  <c r="J5" i="16"/>
  <c r="I5" i="16"/>
  <c r="H5" i="16"/>
  <c r="G5" i="16"/>
  <c r="F5" i="16"/>
  <c r="E5" i="16"/>
  <c r="AF4" i="16"/>
  <c r="W4" i="16"/>
  <c r="N4" i="16"/>
  <c r="E4" i="16"/>
  <c r="A1" i="16"/>
  <c r="F13" i="18" l="1"/>
  <c r="G13" i="18" s="1"/>
  <c r="I69" i="5"/>
  <c r="K25" i="3"/>
  <c r="AL11" i="6"/>
  <c r="K128" i="17"/>
  <c r="AM73" i="6"/>
  <c r="L61" i="2"/>
  <c r="AM61" i="2" s="1"/>
  <c r="AL61" i="2"/>
  <c r="AL26" i="17"/>
  <c r="AG70" i="17"/>
  <c r="AI73" i="17"/>
  <c r="AG92" i="17"/>
  <c r="AL106" i="17"/>
  <c r="AJ15" i="17"/>
  <c r="AK26" i="17"/>
  <c r="AG48" i="17"/>
  <c r="AF68" i="17"/>
  <c r="AK73" i="17"/>
  <c r="AF90" i="17"/>
  <c r="AI95" i="17"/>
  <c r="AH114" i="17"/>
  <c r="AK117" i="17"/>
  <c r="AF147" i="17"/>
  <c r="K147" i="17"/>
  <c r="AL139" i="17"/>
  <c r="AG169" i="17"/>
  <c r="AF57" i="17"/>
  <c r="AL15" i="17"/>
  <c r="AM26" i="17"/>
  <c r="AG37" i="17"/>
  <c r="AF46" i="17"/>
  <c r="AF59" i="17"/>
  <c r="AI62" i="17"/>
  <c r="AG81" i="17"/>
  <c r="L81" i="17"/>
  <c r="AM73" i="17"/>
  <c r="AJ84" i="17"/>
  <c r="AI84" i="17"/>
  <c r="AK95" i="17"/>
  <c r="AG125" i="17"/>
  <c r="AM117" i="17"/>
  <c r="AJ128" i="17"/>
  <c r="AH147" i="17"/>
  <c r="AF81" i="17"/>
  <c r="AF112" i="17"/>
  <c r="AF125" i="17"/>
  <c r="AM139" i="17"/>
  <c r="AH169" i="17"/>
  <c r="AM15" i="17"/>
  <c r="AF26" i="17"/>
  <c r="AG59" i="17"/>
  <c r="AI51" i="17"/>
  <c r="AH81" i="17"/>
  <c r="AK84" i="17"/>
  <c r="AF103" i="17"/>
  <c r="AL95" i="17"/>
  <c r="AI106" i="17"/>
  <c r="AH125" i="17"/>
  <c r="AK128" i="17"/>
  <c r="AF158" i="17"/>
  <c r="AF167" i="17"/>
  <c r="AH48" i="17"/>
  <c r="AL73" i="17"/>
  <c r="I103" i="17"/>
  <c r="AJ95" i="17"/>
  <c r="AL117" i="17"/>
  <c r="AG147" i="17"/>
  <c r="AG26" i="17"/>
  <c r="B17" i="16"/>
  <c r="X215" i="17"/>
  <c r="X214" i="17"/>
  <c r="W215" i="17"/>
  <c r="Y214" i="17"/>
  <c r="W213" i="17"/>
  <c r="AD211" i="17"/>
  <c r="AD210" i="17"/>
  <c r="U211" i="17"/>
  <c r="U210" i="17"/>
  <c r="L211" i="17"/>
  <c r="G214" i="17"/>
  <c r="H211" i="17"/>
  <c r="F209" i="17"/>
  <c r="E214" i="17"/>
  <c r="Y207" i="17"/>
  <c r="P210" i="17"/>
  <c r="F210" i="17"/>
  <c r="W210" i="17"/>
  <c r="N213" i="17"/>
  <c r="N207" i="17"/>
  <c r="W214" i="17"/>
  <c r="AC211" i="17"/>
  <c r="AC210" i="17"/>
  <c r="T211" i="17"/>
  <c r="T210" i="17"/>
  <c r="K211" i="17"/>
  <c r="F214" i="17"/>
  <c r="G211" i="17"/>
  <c r="Y211" i="17"/>
  <c r="P209" i="17"/>
  <c r="E209" i="17"/>
  <c r="N215" i="17"/>
  <c r="N209" i="17"/>
  <c r="AB211" i="17"/>
  <c r="AB210" i="17"/>
  <c r="S211" i="17"/>
  <c r="S210" i="17"/>
  <c r="J211" i="17"/>
  <c r="F211" i="17"/>
  <c r="Y209" i="17"/>
  <c r="P214" i="17"/>
  <c r="P211" i="17"/>
  <c r="W209" i="17"/>
  <c r="N211" i="17"/>
  <c r="G209" i="17"/>
  <c r="AA211" i="17"/>
  <c r="AA210" i="17"/>
  <c r="R211" i="17"/>
  <c r="R210" i="17"/>
  <c r="I211" i="17"/>
  <c r="H210" i="17"/>
  <c r="E211" i="17"/>
  <c r="Y215" i="17"/>
  <c r="Z211" i="17"/>
  <c r="Z210" i="17"/>
  <c r="Q211" i="17"/>
  <c r="Q210" i="17"/>
  <c r="L210" i="17"/>
  <c r="G210" i="17"/>
  <c r="E210" i="17"/>
  <c r="Y210" i="17"/>
  <c r="P215" i="17"/>
  <c r="P207" i="17"/>
  <c r="K210" i="17"/>
  <c r="G207" i="17"/>
  <c r="N214" i="17"/>
  <c r="N210" i="17"/>
  <c r="I210" i="17"/>
  <c r="E207" i="17"/>
  <c r="X211" i="17"/>
  <c r="X210" i="17"/>
  <c r="X209" i="17"/>
  <c r="X207" i="17"/>
  <c r="O215" i="17"/>
  <c r="O214" i="17"/>
  <c r="O211" i="17"/>
  <c r="O210" i="17"/>
  <c r="O209" i="17"/>
  <c r="O207" i="17"/>
  <c r="J210" i="17"/>
  <c r="F207" i="17"/>
  <c r="W211" i="17"/>
  <c r="W207" i="17"/>
  <c r="AI40" i="17"/>
  <c r="AH59" i="17"/>
  <c r="AF79" i="17"/>
  <c r="AL84" i="17"/>
  <c r="AG103" i="17"/>
  <c r="AM95" i="17"/>
  <c r="AJ106" i="17"/>
  <c r="AF123" i="17"/>
  <c r="AF136" i="17"/>
  <c r="AL128" i="17"/>
  <c r="AG158" i="17"/>
  <c r="AI128" i="17"/>
  <c r="AF15" i="17"/>
  <c r="E215" i="17"/>
  <c r="AH26" i="17"/>
  <c r="AF70" i="17"/>
  <c r="AF92" i="17"/>
  <c r="AM84" i="17"/>
  <c r="AH103" i="17"/>
  <c r="AK106" i="17"/>
  <c r="AG136" i="17"/>
  <c r="AM128" i="17"/>
  <c r="AI139" i="17"/>
  <c r="AH158" i="17"/>
  <c r="AF101" i="17"/>
  <c r="AF114" i="17"/>
  <c r="AI117" i="17"/>
  <c r="AH136" i="17"/>
  <c r="I147" i="17"/>
  <c r="AJ139" i="17"/>
  <c r="AK15" i="17"/>
  <c r="AF37" i="17"/>
  <c r="AG15" i="17"/>
  <c r="F215" i="17"/>
  <c r="AI26" i="17"/>
  <c r="AF145" i="17"/>
  <c r="AH15" i="17"/>
  <c r="AI15" i="17"/>
  <c r="AJ26" i="17"/>
  <c r="AF48" i="17"/>
  <c r="AH70" i="17"/>
  <c r="AJ73" i="17"/>
  <c r="AH92" i="17"/>
  <c r="AG114" i="17"/>
  <c r="AM106" i="17"/>
  <c r="I125" i="17"/>
  <c r="AJ117" i="17"/>
  <c r="AF134" i="17"/>
  <c r="J147" i="17"/>
  <c r="AK139" i="17"/>
  <c r="AF156" i="17"/>
  <c r="AF169" i="17"/>
  <c r="R13" i="18"/>
  <c r="A17" i="17"/>
  <c r="A17" i="16" s="1"/>
  <c r="A13" i="18"/>
  <c r="A50" i="17" s="1"/>
  <c r="A50" i="16" s="1"/>
  <c r="A28" i="17"/>
  <c r="A28" i="16" s="1"/>
  <c r="A39" i="17"/>
  <c r="A39" i="16" s="1"/>
  <c r="L80" i="17"/>
  <c r="H147" i="17"/>
  <c r="H125" i="17"/>
  <c r="H103" i="17"/>
  <c r="Q14" i="18"/>
  <c r="H70" i="17"/>
  <c r="E35" i="17"/>
  <c r="AF20" i="17"/>
  <c r="AG20" i="17"/>
  <c r="AH20" i="17"/>
  <c r="AG9" i="17"/>
  <c r="AH9" i="17"/>
  <c r="L25" i="3" l="1"/>
  <c r="AM11" i="6"/>
  <c r="AF215" i="17"/>
  <c r="AG207" i="17"/>
  <c r="AG215" i="17"/>
  <c r="AG210" i="17"/>
  <c r="AH209" i="17"/>
  <c r="AH210" i="17"/>
  <c r="AG211" i="17"/>
  <c r="AM210" i="17"/>
  <c r="AK210" i="17"/>
  <c r="AL210" i="17"/>
  <c r="AJ211" i="17"/>
  <c r="AJ210" i="17"/>
  <c r="AM211" i="17"/>
  <c r="AI125" i="17"/>
  <c r="AJ125" i="17"/>
  <c r="AH207" i="17"/>
  <c r="AL147" i="17"/>
  <c r="AH211" i="17"/>
  <c r="AI147" i="17"/>
  <c r="AJ147" i="17"/>
  <c r="AF35" i="17"/>
  <c r="AK147" i="17"/>
  <c r="AK211" i="17"/>
  <c r="AG214" i="17"/>
  <c r="AF207" i="17"/>
  <c r="AF211" i="17"/>
  <c r="AF214" i="17"/>
  <c r="AF24" i="16"/>
  <c r="AI210" i="17"/>
  <c r="AL211" i="17"/>
  <c r="AG209" i="17"/>
  <c r="AJ103" i="17"/>
  <c r="AM80" i="17"/>
  <c r="AI211" i="17"/>
  <c r="AI70" i="17"/>
  <c r="AI103" i="17"/>
  <c r="AF210" i="17"/>
  <c r="AF209" i="17"/>
  <c r="AH214" i="17"/>
  <c r="AM81" i="17"/>
  <c r="A14" i="18"/>
  <c r="H114" i="17"/>
  <c r="AF9" i="17"/>
  <c r="AI114" i="17" l="1"/>
  <c r="A15" i="18"/>
  <c r="A61" i="17"/>
  <c r="A61" i="16" s="1"/>
  <c r="H136" i="17"/>
  <c r="I114" i="17"/>
  <c r="AJ114" i="17" l="1"/>
  <c r="AI136" i="17"/>
  <c r="AF13" i="16"/>
  <c r="A16" i="18"/>
  <c r="A72" i="17"/>
  <c r="A72" i="16" s="1"/>
  <c r="I136" i="17"/>
  <c r="H92" i="17"/>
  <c r="AI92" i="17" l="1"/>
  <c r="AJ136" i="17"/>
  <c r="A17" i="18"/>
  <c r="A83" i="17"/>
  <c r="A83" i="16" s="1"/>
  <c r="A18" i="18" l="1"/>
  <c r="A94" i="17"/>
  <c r="A94" i="16" s="1"/>
  <c r="A19" i="18" l="1"/>
  <c r="A105" i="17"/>
  <c r="A105" i="16" s="1"/>
  <c r="A20" i="18" l="1"/>
  <c r="A116" i="17"/>
  <c r="A116" i="16" s="1"/>
  <c r="A21" i="18" l="1"/>
  <c r="A127" i="17"/>
  <c r="A127" i="16" s="1"/>
  <c r="A22" i="18" l="1"/>
  <c r="A138" i="17"/>
  <c r="A138" i="16" s="1"/>
  <c r="A23" i="18" l="1"/>
  <c r="A149" i="17"/>
  <c r="A149" i="16" s="1"/>
  <c r="A24" i="18" l="1"/>
  <c r="A160" i="17"/>
  <c r="A160" i="16" s="1"/>
  <c r="A25" i="18" l="1"/>
  <c r="A171" i="17"/>
  <c r="A171" i="16" s="1"/>
  <c r="A26" i="18" l="1"/>
  <c r="A193" i="17" s="1"/>
  <c r="A193" i="16" s="1"/>
  <c r="A182" i="17"/>
  <c r="A182" i="16" s="1"/>
  <c r="AL14" i="17"/>
  <c r="AM14" i="17" l="1"/>
  <c r="AM5" i="17" l="1"/>
  <c r="AL5" i="17"/>
  <c r="AK5" i="17"/>
  <c r="AJ5" i="17"/>
  <c r="AI5" i="17"/>
  <c r="AH5" i="17"/>
  <c r="AG5" i="17"/>
  <c r="AF5" i="17"/>
  <c r="AD5" i="17"/>
  <c r="AC5" i="17"/>
  <c r="AB5" i="17"/>
  <c r="AA5" i="17"/>
  <c r="Z5" i="17"/>
  <c r="Y5" i="17"/>
  <c r="X5" i="17"/>
  <c r="W5" i="17"/>
  <c r="U5" i="17"/>
  <c r="T5" i="17"/>
  <c r="S5" i="17"/>
  <c r="R5" i="17"/>
  <c r="Q5" i="17"/>
  <c r="P5" i="17"/>
  <c r="O5" i="17"/>
  <c r="N5" i="17"/>
  <c r="L5" i="17"/>
  <c r="K5" i="17"/>
  <c r="J5" i="17"/>
  <c r="I5" i="17"/>
  <c r="H5" i="17"/>
  <c r="G5" i="17"/>
  <c r="F5" i="17"/>
  <c r="E5" i="17"/>
  <c r="AF4" i="17"/>
  <c r="W4" i="17"/>
  <c r="N4" i="17"/>
  <c r="E4" i="17"/>
  <c r="A1" i="17"/>
  <c r="AM78" i="5"/>
  <c r="AL78" i="5"/>
  <c r="AK78" i="5"/>
  <c r="AJ78" i="5"/>
  <c r="AI78" i="5"/>
  <c r="AM77" i="5"/>
  <c r="AL77" i="5"/>
  <c r="AK77" i="5"/>
  <c r="AJ77" i="5"/>
  <c r="AI77" i="5"/>
  <c r="AM76" i="5"/>
  <c r="AL76" i="5"/>
  <c r="AK76" i="5"/>
  <c r="AJ76" i="5"/>
  <c r="AI76" i="5"/>
  <c r="AM75" i="5"/>
  <c r="AL75" i="5"/>
  <c r="AK75" i="5"/>
  <c r="AJ75" i="5"/>
  <c r="AI75" i="5"/>
  <c r="AM74" i="5"/>
  <c r="AL74" i="5"/>
  <c r="AK74" i="5"/>
  <c r="AJ74" i="5"/>
  <c r="AI74" i="5"/>
  <c r="AM73" i="5"/>
  <c r="AL73" i="5"/>
  <c r="AK73" i="5"/>
  <c r="AJ73" i="5"/>
  <c r="AI73" i="5"/>
  <c r="AM72" i="5"/>
  <c r="AL72" i="5"/>
  <c r="AK72" i="5"/>
  <c r="AJ72" i="5"/>
  <c r="AI72" i="5"/>
  <c r="AM71" i="5"/>
  <c r="AL71" i="5"/>
  <c r="AK71" i="5"/>
  <c r="AJ71" i="5"/>
  <c r="AI71" i="5"/>
  <c r="AI70" i="5"/>
  <c r="AI68" i="5"/>
  <c r="AI67" i="5"/>
  <c r="B65" i="6"/>
  <c r="B64" i="6"/>
  <c r="B63" i="6"/>
  <c r="B62" i="6"/>
  <c r="B61" i="6"/>
  <c r="B60" i="6"/>
  <c r="Y38" i="6"/>
  <c r="Y38" i="20" s="1"/>
  <c r="W38" i="6"/>
  <c r="W38" i="20" s="1"/>
  <c r="Y37" i="6"/>
  <c r="X37" i="6"/>
  <c r="X37" i="20" s="1"/>
  <c r="W37" i="6"/>
  <c r="W37" i="20" s="1"/>
  <c r="N38" i="6"/>
  <c r="N38" i="20" s="1"/>
  <c r="P37" i="6"/>
  <c r="P37" i="20" s="1"/>
  <c r="O37" i="6"/>
  <c r="O37" i="20" s="1"/>
  <c r="N37" i="6"/>
  <c r="N37" i="20" s="1"/>
  <c r="G38" i="6"/>
  <c r="G38" i="20" s="1"/>
  <c r="E38" i="6"/>
  <c r="E38" i="20" s="1"/>
  <c r="Z108" i="6"/>
  <c r="Q108" i="6"/>
  <c r="AA108" i="6" l="1"/>
  <c r="Z230" i="27"/>
  <c r="Z239" i="27" s="1"/>
  <c r="R108" i="6"/>
  <c r="Q230" i="27"/>
  <c r="Q239" i="27" s="1"/>
  <c r="Y37" i="20"/>
  <c r="Y220" i="27"/>
  <c r="Y221" i="27" s="1"/>
  <c r="AN73" i="5"/>
  <c r="AN77" i="5"/>
  <c r="AN78" i="5"/>
  <c r="AN76" i="5"/>
  <c r="AN75" i="5"/>
  <c r="AN74" i="5"/>
  <c r="AN72" i="5"/>
  <c r="AN71" i="5"/>
  <c r="AN37" i="6"/>
  <c r="Q37" i="6"/>
  <c r="AA37" i="6"/>
  <c r="AN108" i="6"/>
  <c r="E108" i="6" s="1"/>
  <c r="Z37" i="6"/>
  <c r="E184" i="17"/>
  <c r="E195" i="17"/>
  <c r="W173" i="17"/>
  <c r="E140" i="17"/>
  <c r="E85" i="17"/>
  <c r="E96" i="17"/>
  <c r="E107" i="17"/>
  <c r="E151" i="17"/>
  <c r="E129" i="17"/>
  <c r="N162" i="17"/>
  <c r="E118" i="17"/>
  <c r="E74" i="17"/>
  <c r="E63" i="17"/>
  <c r="E8" i="17"/>
  <c r="E19" i="17"/>
  <c r="E52" i="17"/>
  <c r="E41" i="17"/>
  <c r="E30" i="17"/>
  <c r="E59" i="6"/>
  <c r="AO59" i="6"/>
  <c r="AP59" i="6"/>
  <c r="AD84" i="5"/>
  <c r="AC84" i="5"/>
  <c r="AB84" i="5"/>
  <c r="AA84" i="5"/>
  <c r="Z84" i="5"/>
  <c r="AD79" i="5"/>
  <c r="AD86" i="5" s="1"/>
  <c r="AC79" i="5"/>
  <c r="AB79" i="5"/>
  <c r="AA79" i="5"/>
  <c r="AA86" i="5" s="1"/>
  <c r="Z79" i="5"/>
  <c r="U79" i="5"/>
  <c r="T79" i="5"/>
  <c r="S79" i="5"/>
  <c r="S86" i="5" s="1"/>
  <c r="R79" i="5"/>
  <c r="Q79" i="5"/>
  <c r="U84" i="5"/>
  <c r="T84" i="5"/>
  <c r="S84" i="5"/>
  <c r="J70" i="5"/>
  <c r="I70" i="5"/>
  <c r="L82" i="5"/>
  <c r="AM82" i="5" s="1"/>
  <c r="K82" i="5"/>
  <c r="AL82" i="5" s="1"/>
  <c r="J82" i="5"/>
  <c r="AK82" i="5" s="1"/>
  <c r="I82" i="5"/>
  <c r="AJ82" i="5" s="1"/>
  <c r="H82" i="5"/>
  <c r="AI82" i="5" s="1"/>
  <c r="C65" i="5"/>
  <c r="C66" i="5"/>
  <c r="H66" i="5" s="1"/>
  <c r="C82" i="5"/>
  <c r="S108" i="6" l="1"/>
  <c r="R230" i="27"/>
  <c r="R239" i="27" s="1"/>
  <c r="R37" i="6"/>
  <c r="AB108" i="6"/>
  <c r="AA230" i="27"/>
  <c r="AA239" i="27" s="1"/>
  <c r="I66" i="5"/>
  <c r="AJ66" i="5" s="1"/>
  <c r="AI66" i="5"/>
  <c r="H65" i="5"/>
  <c r="F11" i="18"/>
  <c r="G11" i="18" s="1"/>
  <c r="R11" i="18" s="1"/>
  <c r="J62" i="17"/>
  <c r="AK62" i="17" s="1"/>
  <c r="AK70" i="5"/>
  <c r="T86" i="5"/>
  <c r="I62" i="17"/>
  <c r="AJ62" i="17" s="1"/>
  <c r="AJ70" i="5"/>
  <c r="Z86" i="5"/>
  <c r="AB86" i="5"/>
  <c r="J66" i="5"/>
  <c r="C84" i="5"/>
  <c r="AN82" i="5"/>
  <c r="AC86" i="5"/>
  <c r="AP108" i="6"/>
  <c r="G108" i="6" s="1"/>
  <c r="AP37" i="6"/>
  <c r="AO108" i="6"/>
  <c r="AO37" i="6"/>
  <c r="E133" i="17"/>
  <c r="F134" i="17" s="1"/>
  <c r="AF129" i="17"/>
  <c r="E56" i="17"/>
  <c r="F57" i="17" s="1"/>
  <c r="AF52" i="17"/>
  <c r="E208" i="17"/>
  <c r="E100" i="17"/>
  <c r="F101" i="17" s="1"/>
  <c r="AF96" i="17"/>
  <c r="E188" i="17"/>
  <c r="AF184" i="17"/>
  <c r="E111" i="17"/>
  <c r="F112" i="17" s="1"/>
  <c r="AF107" i="17"/>
  <c r="E78" i="17"/>
  <c r="AF74" i="17"/>
  <c r="E144" i="17"/>
  <c r="AF140" i="17"/>
  <c r="E45" i="17"/>
  <c r="AF41" i="17"/>
  <c r="E155" i="17"/>
  <c r="F156" i="17" s="1"/>
  <c r="AF151" i="17"/>
  <c r="E67" i="17"/>
  <c r="F68" i="17" s="1"/>
  <c r="AF63" i="17"/>
  <c r="E122" i="17"/>
  <c r="F123" i="17" s="1"/>
  <c r="AF118" i="17"/>
  <c r="W177" i="17"/>
  <c r="W177" i="16" s="1"/>
  <c r="AF173" i="17"/>
  <c r="W208" i="17"/>
  <c r="E89" i="17"/>
  <c r="AF85" i="17"/>
  <c r="E34" i="17"/>
  <c r="AF30" i="17"/>
  <c r="N166" i="17"/>
  <c r="O167" i="17" s="1"/>
  <c r="AF162" i="17"/>
  <c r="N208" i="17"/>
  <c r="E199" i="17"/>
  <c r="F200" i="17" s="1"/>
  <c r="AF195" i="17"/>
  <c r="AF19" i="17"/>
  <c r="AF8" i="17"/>
  <c r="AF108" i="6"/>
  <c r="E37" i="6"/>
  <c r="G59" i="6"/>
  <c r="F59" i="6"/>
  <c r="F108" i="6"/>
  <c r="U86" i="5"/>
  <c r="AN84" i="6"/>
  <c r="C70" i="5"/>
  <c r="F14" i="18" s="1"/>
  <c r="AC108" i="6" l="1"/>
  <c r="AB230" i="27"/>
  <c r="AB239" i="27" s="1"/>
  <c r="AB37" i="6"/>
  <c r="T108" i="6"/>
  <c r="S230" i="27"/>
  <c r="S239" i="27" s="1"/>
  <c r="S37" i="6"/>
  <c r="G37" i="6"/>
  <c r="G230" i="27"/>
  <c r="K66" i="5"/>
  <c r="AK66" i="5"/>
  <c r="AI65" i="5"/>
  <c r="I65" i="5"/>
  <c r="G14" i="18"/>
  <c r="R14" i="18" s="1"/>
  <c r="AF37" i="6"/>
  <c r="AF37" i="20" s="1"/>
  <c r="E37" i="20"/>
  <c r="AH37" i="6"/>
  <c r="AG200" i="17"/>
  <c r="E144" i="16"/>
  <c r="AF144" i="17"/>
  <c r="AG167" i="17"/>
  <c r="O213" i="17"/>
  <c r="AF177" i="17"/>
  <c r="W212" i="17"/>
  <c r="E188" i="16"/>
  <c r="AF188" i="17"/>
  <c r="E155" i="16"/>
  <c r="AF155" i="17"/>
  <c r="AG156" i="17"/>
  <c r="E56" i="16"/>
  <c r="AF56" i="17"/>
  <c r="X178" i="17"/>
  <c r="F35" i="17"/>
  <c r="E34" i="16"/>
  <c r="AF34" i="17"/>
  <c r="AG123" i="17"/>
  <c r="E199" i="16"/>
  <c r="AF199" i="16" s="1"/>
  <c r="AF199" i="17"/>
  <c r="F79" i="17"/>
  <c r="E78" i="16"/>
  <c r="AF78" i="17"/>
  <c r="E122" i="16"/>
  <c r="AF122" i="17"/>
  <c r="E100" i="16"/>
  <c r="AF100" i="17"/>
  <c r="E133" i="16"/>
  <c r="AF133" i="17"/>
  <c r="F145" i="17"/>
  <c r="AF208" i="17"/>
  <c r="E111" i="16"/>
  <c r="AF111" i="17"/>
  <c r="AG68" i="17"/>
  <c r="AG112" i="17"/>
  <c r="AG57" i="17"/>
  <c r="E89" i="16"/>
  <c r="AF89" i="17"/>
  <c r="F46" i="17"/>
  <c r="E45" i="16"/>
  <c r="AF45" i="17"/>
  <c r="F189" i="17"/>
  <c r="F90" i="17"/>
  <c r="AG134" i="17"/>
  <c r="AG101" i="17"/>
  <c r="N166" i="16"/>
  <c r="AF166" i="17"/>
  <c r="N212" i="17"/>
  <c r="E67" i="16"/>
  <c r="AF67" i="17"/>
  <c r="K70" i="5"/>
  <c r="AG108" i="6"/>
  <c r="F37" i="6"/>
  <c r="F37" i="20" s="1"/>
  <c r="H108" i="6"/>
  <c r="AH108" i="6"/>
  <c r="AI7" i="8"/>
  <c r="C124" i="26" s="1"/>
  <c r="AM20" i="8"/>
  <c r="AL20" i="8"/>
  <c r="AK20" i="8"/>
  <c r="AJ20" i="8"/>
  <c r="AI20" i="8"/>
  <c r="AM16" i="8"/>
  <c r="G131" i="26" s="1"/>
  <c r="AL16" i="8"/>
  <c r="F131" i="26" s="1"/>
  <c r="AK16" i="8"/>
  <c r="E131" i="26" s="1"/>
  <c r="AJ16" i="8"/>
  <c r="D131" i="26" s="1"/>
  <c r="AI16" i="8"/>
  <c r="C131" i="26" s="1"/>
  <c r="AM11" i="8"/>
  <c r="G128" i="26" s="1"/>
  <c r="AL11" i="8"/>
  <c r="F128" i="26" s="1"/>
  <c r="AK11" i="8"/>
  <c r="E128" i="26" s="1"/>
  <c r="AJ11" i="8"/>
  <c r="D128" i="26" s="1"/>
  <c r="AI11" i="8"/>
  <c r="C128" i="26" s="1"/>
  <c r="AM10" i="8"/>
  <c r="G127" i="26" s="1"/>
  <c r="AL10" i="8"/>
  <c r="F127" i="26" s="1"/>
  <c r="AK10" i="8"/>
  <c r="E127" i="26" s="1"/>
  <c r="AJ10" i="8"/>
  <c r="D127" i="26" s="1"/>
  <c r="AI10" i="8"/>
  <c r="C127" i="26" s="1"/>
  <c r="AM9" i="8"/>
  <c r="G126" i="26" s="1"/>
  <c r="AL9" i="8"/>
  <c r="F126" i="26" s="1"/>
  <c r="AK9" i="8"/>
  <c r="E126" i="26" s="1"/>
  <c r="AJ9" i="8"/>
  <c r="D126" i="26" s="1"/>
  <c r="AI9" i="8"/>
  <c r="C126" i="26" s="1"/>
  <c r="AM7" i="8"/>
  <c r="G124" i="26" s="1"/>
  <c r="AL7" i="8"/>
  <c r="F124" i="26" s="1"/>
  <c r="AK7" i="8"/>
  <c r="E124" i="26" s="1"/>
  <c r="AJ7" i="8"/>
  <c r="D124" i="26" s="1"/>
  <c r="AD129" i="6"/>
  <c r="AC129" i="6"/>
  <c r="AB129" i="6"/>
  <c r="AA129" i="6"/>
  <c r="Z129" i="6"/>
  <c r="Y129" i="6"/>
  <c r="X129" i="6"/>
  <c r="W129" i="6"/>
  <c r="U129" i="6"/>
  <c r="T129" i="6"/>
  <c r="S129" i="6"/>
  <c r="R129" i="6"/>
  <c r="Q129" i="6"/>
  <c r="P129" i="6"/>
  <c r="O129" i="6"/>
  <c r="N129" i="6"/>
  <c r="F129" i="6"/>
  <c r="E129" i="6"/>
  <c r="AK22" i="8"/>
  <c r="U108" i="6" l="1"/>
  <c r="T230" i="27"/>
  <c r="T239" i="27" s="1"/>
  <c r="T37" i="6"/>
  <c r="AD108" i="6"/>
  <c r="AC230" i="27"/>
  <c r="AC239" i="27" s="1"/>
  <c r="AC37" i="6"/>
  <c r="E133" i="26"/>
  <c r="AI6" i="8"/>
  <c r="AJ6" i="8"/>
  <c r="H37" i="6"/>
  <c r="H230" i="27"/>
  <c r="AH37" i="20"/>
  <c r="AH230" i="27"/>
  <c r="G231" i="27"/>
  <c r="G239" i="27"/>
  <c r="G37" i="20"/>
  <c r="G21" i="6"/>
  <c r="G220" i="27"/>
  <c r="AJ65" i="5"/>
  <c r="I29" i="17" s="1"/>
  <c r="J65" i="5"/>
  <c r="L70" i="5"/>
  <c r="K62" i="17"/>
  <c r="AL70" i="5"/>
  <c r="L66" i="5"/>
  <c r="AM66" i="5" s="1"/>
  <c r="AL66" i="5"/>
  <c r="AN66" i="5" s="1"/>
  <c r="AI37" i="6"/>
  <c r="AG37" i="6"/>
  <c r="AF67" i="16"/>
  <c r="AF89" i="16"/>
  <c r="AF100" i="16"/>
  <c r="AF78" i="16"/>
  <c r="AF45" i="16"/>
  <c r="AF34" i="16"/>
  <c r="AG46" i="17"/>
  <c r="AF133" i="16"/>
  <c r="AG35" i="17"/>
  <c r="AF177" i="16"/>
  <c r="W212" i="16"/>
  <c r="W34" i="6" s="1"/>
  <c r="W34" i="20" s="1"/>
  <c r="AF155" i="16"/>
  <c r="AG24" i="16"/>
  <c r="AF56" i="16"/>
  <c r="AG90" i="17"/>
  <c r="AF122" i="16"/>
  <c r="AF166" i="16"/>
  <c r="N212" i="16"/>
  <c r="N34" i="6" s="1"/>
  <c r="N34" i="20" s="1"/>
  <c r="AG189" i="17"/>
  <c r="AF188" i="16"/>
  <c r="AF144" i="16"/>
  <c r="AF111" i="16"/>
  <c r="AG145" i="17"/>
  <c r="AG178" i="17"/>
  <c r="X213" i="17"/>
  <c r="AG79" i="17"/>
  <c r="H79" i="5"/>
  <c r="AI79" i="5" s="1"/>
  <c r="AI69" i="5"/>
  <c r="I51" i="17"/>
  <c r="I108" i="6"/>
  <c r="AI108" i="6"/>
  <c r="AI22" i="8"/>
  <c r="C133" i="26" s="1"/>
  <c r="AJ19" i="8"/>
  <c r="D132" i="26" s="1"/>
  <c r="AL19" i="8"/>
  <c r="F132" i="26" s="1"/>
  <c r="AJ22" i="8"/>
  <c r="D133" i="26" s="1"/>
  <c r="AM19" i="8"/>
  <c r="G132" i="26" s="1"/>
  <c r="AL22" i="8"/>
  <c r="F133" i="26" s="1"/>
  <c r="AM22" i="8"/>
  <c r="G133" i="26" s="1"/>
  <c r="AK19" i="8"/>
  <c r="E132" i="26" s="1"/>
  <c r="Q21" i="5"/>
  <c r="Q22" i="5" s="1"/>
  <c r="R21" i="5"/>
  <c r="R22" i="5" s="1"/>
  <c r="S21" i="5"/>
  <c r="S22" i="5" s="1"/>
  <c r="T21" i="5"/>
  <c r="T22" i="5" s="1"/>
  <c r="U21" i="5"/>
  <c r="U22" i="5" s="1"/>
  <c r="AD37" i="6" l="1"/>
  <c r="AD230" i="27"/>
  <c r="AD239" i="27" s="1"/>
  <c r="U37" i="6"/>
  <c r="U230" i="27"/>
  <c r="U239" i="27" s="1"/>
  <c r="AI25" i="8"/>
  <c r="AJ25" i="8" s="1"/>
  <c r="F134" i="26"/>
  <c r="D134" i="26"/>
  <c r="G134" i="26"/>
  <c r="E134" i="26"/>
  <c r="AK6" i="8"/>
  <c r="AH239" i="27"/>
  <c r="G240" i="27"/>
  <c r="I37" i="6"/>
  <c r="AJ37" i="6" s="1"/>
  <c r="I230" i="27"/>
  <c r="AG37" i="20"/>
  <c r="G221" i="27"/>
  <c r="H239" i="27"/>
  <c r="AI239" i="27" s="1"/>
  <c r="AI230" i="27"/>
  <c r="L62" i="17"/>
  <c r="AM70" i="5"/>
  <c r="AN70" i="5" s="1"/>
  <c r="AL62" i="17"/>
  <c r="L69" i="17"/>
  <c r="AM69" i="17" s="1"/>
  <c r="AK65" i="5"/>
  <c r="K65" i="5"/>
  <c r="AL65" i="5" s="1"/>
  <c r="K29" i="17" s="1"/>
  <c r="L65" i="5"/>
  <c r="AM65" i="5" s="1"/>
  <c r="L29" i="17" s="1"/>
  <c r="I37" i="17"/>
  <c r="AJ37" i="17" s="1"/>
  <c r="AJ29" i="17"/>
  <c r="AG13" i="16"/>
  <c r="AJ51" i="17"/>
  <c r="J58" i="17"/>
  <c r="J69" i="5"/>
  <c r="J51" i="17" s="1"/>
  <c r="AJ69" i="5"/>
  <c r="J108" i="6"/>
  <c r="AJ108" i="6"/>
  <c r="G135" i="26" l="1"/>
  <c r="E135" i="26"/>
  <c r="F135" i="26"/>
  <c r="AJ230" i="27"/>
  <c r="I239" i="27"/>
  <c r="AJ239" i="27" s="1"/>
  <c r="J37" i="6"/>
  <c r="J230" i="27"/>
  <c r="K37" i="17"/>
  <c r="AL37" i="17" s="1"/>
  <c r="AL29" i="17"/>
  <c r="J29" i="17"/>
  <c r="AN65" i="5"/>
  <c r="L37" i="17"/>
  <c r="AM37" i="17" s="1"/>
  <c r="AM29" i="17"/>
  <c r="AM62" i="17"/>
  <c r="L70" i="17"/>
  <c r="AM70" i="17" s="1"/>
  <c r="AK37" i="6"/>
  <c r="AK58" i="17"/>
  <c r="J59" i="17"/>
  <c r="AK51" i="17"/>
  <c r="K58" i="17"/>
  <c r="K69" i="5"/>
  <c r="K51" i="17" s="1"/>
  <c r="AK69" i="5"/>
  <c r="K108" i="6"/>
  <c r="AK108" i="6"/>
  <c r="J239" i="27" l="1"/>
  <c r="AK239" i="27" s="1"/>
  <c r="AK230" i="27"/>
  <c r="K37" i="6"/>
  <c r="K230" i="27"/>
  <c r="AK29" i="17"/>
  <c r="J37" i="17"/>
  <c r="AK37" i="17" s="1"/>
  <c r="AL37" i="6"/>
  <c r="O92" i="6"/>
  <c r="O93" i="6" s="1"/>
  <c r="O17" i="6" s="1"/>
  <c r="O17" i="20" s="1"/>
  <c r="F92" i="6"/>
  <c r="X92" i="6"/>
  <c r="X93" i="6" s="1"/>
  <c r="X17" i="6" s="1"/>
  <c r="X17" i="20" s="1"/>
  <c r="AL58" i="17"/>
  <c r="K59" i="17"/>
  <c r="AL51" i="17"/>
  <c r="AK59" i="17"/>
  <c r="L58" i="17"/>
  <c r="L69" i="5"/>
  <c r="L51" i="17" s="1"/>
  <c r="AL69" i="5"/>
  <c r="L108" i="6"/>
  <c r="L230" i="27" s="1"/>
  <c r="AL108" i="6"/>
  <c r="F68" i="6"/>
  <c r="F73" i="6" s="1"/>
  <c r="AW68" i="6"/>
  <c r="AW86" i="6"/>
  <c r="AO78" i="6"/>
  <c r="AW78" i="6"/>
  <c r="AW98" i="6"/>
  <c r="AW96" i="6"/>
  <c r="AV100" i="6"/>
  <c r="AR105" i="6"/>
  <c r="AN127" i="6"/>
  <c r="AP49" i="2"/>
  <c r="AS27" i="2"/>
  <c r="AQ27" i="2"/>
  <c r="AR17" i="2"/>
  <c r="AT17" i="2" s="1"/>
  <c r="AP17" i="2" s="1"/>
  <c r="AS16" i="2"/>
  <c r="AN28" i="2"/>
  <c r="AO28" i="2"/>
  <c r="AO27" i="2"/>
  <c r="AN27" i="2"/>
  <c r="AO16" i="2"/>
  <c r="AQ15" i="2"/>
  <c r="AT74" i="2"/>
  <c r="AP74" i="2" s="1"/>
  <c r="AT71" i="2"/>
  <c r="AP71" i="2" s="1"/>
  <c r="AT72" i="2"/>
  <c r="AP72" i="2" s="1"/>
  <c r="AT61" i="2"/>
  <c r="AP61" i="2" s="1"/>
  <c r="AS73" i="2"/>
  <c r="AS76" i="2" s="1"/>
  <c r="AS40" i="2" s="1"/>
  <c r="AR73" i="2"/>
  <c r="AR76" i="2" s="1"/>
  <c r="AR40" i="2" s="1"/>
  <c r="AR42" i="2" s="1"/>
  <c r="AO80" i="8"/>
  <c r="AN80" i="8"/>
  <c r="P66" i="8"/>
  <c r="AS31" i="2"/>
  <c r="Y66" i="8"/>
  <c r="AS37" i="2"/>
  <c r="AR37" i="2"/>
  <c r="AT20" i="2"/>
  <c r="AP20" i="2" s="1"/>
  <c r="AT19" i="2"/>
  <c r="AP19" i="2" s="1"/>
  <c r="AD21" i="2"/>
  <c r="AC21" i="2"/>
  <c r="AB21" i="2"/>
  <c r="AA21" i="2"/>
  <c r="Z21" i="2"/>
  <c r="Y21" i="2"/>
  <c r="X21" i="2"/>
  <c r="W21" i="2"/>
  <c r="U21" i="2"/>
  <c r="T21" i="2"/>
  <c r="S21" i="2"/>
  <c r="R21" i="2"/>
  <c r="Q21" i="2"/>
  <c r="P21" i="2"/>
  <c r="N21" i="2"/>
  <c r="F21" i="2"/>
  <c r="E21" i="2"/>
  <c r="AQ37" i="2"/>
  <c r="AO62" i="2"/>
  <c r="AO21" i="2" s="1"/>
  <c r="AO15" i="2" s="1"/>
  <c r="AN62" i="2"/>
  <c r="AN21" i="2" s="1"/>
  <c r="AS62" i="2"/>
  <c r="AS21" i="2" s="1"/>
  <c r="AR62" i="2"/>
  <c r="AR21" i="2" s="1"/>
  <c r="AQ73" i="2"/>
  <c r="G66" i="8"/>
  <c r="G76" i="8"/>
  <c r="I23" i="15"/>
  <c r="L21" i="15"/>
  <c r="K21" i="15"/>
  <c r="J21" i="15"/>
  <c r="I21" i="15"/>
  <c r="L19" i="15"/>
  <c r="K19" i="15"/>
  <c r="J19" i="15"/>
  <c r="I19" i="15"/>
  <c r="Y44" i="8" l="1"/>
  <c r="Y27" i="8"/>
  <c r="Y7" i="8"/>
  <c r="G54" i="8"/>
  <c r="G19" i="8"/>
  <c r="G25" i="8" s="1"/>
  <c r="G44" i="8"/>
  <c r="G7" i="8"/>
  <c r="P27" i="8"/>
  <c r="P44" i="8"/>
  <c r="P7" i="8"/>
  <c r="L239" i="27"/>
  <c r="AM239" i="27" s="1"/>
  <c r="AM230" i="27"/>
  <c r="K239" i="27"/>
  <c r="AL239" i="27" s="1"/>
  <c r="AL230" i="27"/>
  <c r="P105" i="6"/>
  <c r="AT105" i="6"/>
  <c r="F105" i="6" s="1"/>
  <c r="G103" i="6" s="1"/>
  <c r="N41" i="3"/>
  <c r="N41" i="19" s="1"/>
  <c r="O39" i="19" s="1"/>
  <c r="W41" i="3"/>
  <c r="W41" i="19" s="1"/>
  <c r="X39" i="19" s="1"/>
  <c r="E41" i="3"/>
  <c r="E41" i="19" s="1"/>
  <c r="AT37" i="2"/>
  <c r="AP37" i="2" s="1"/>
  <c r="AO82" i="6"/>
  <c r="AO88" i="6" s="1"/>
  <c r="AG68" i="6"/>
  <c r="AV68" i="6" s="1"/>
  <c r="E92" i="6"/>
  <c r="N92" i="6"/>
  <c r="N93" i="6" s="1"/>
  <c r="N17" i="6" s="1"/>
  <c r="N17" i="20" s="1"/>
  <c r="W92" i="6"/>
  <c r="W93" i="6" s="1"/>
  <c r="W17" i="6" s="1"/>
  <c r="W17" i="20" s="1"/>
  <c r="O78" i="6"/>
  <c r="X78" i="6"/>
  <c r="F78" i="6"/>
  <c r="F150" i="1" s="1"/>
  <c r="O86" i="6"/>
  <c r="O16" i="6" s="1"/>
  <c r="F86" i="6"/>
  <c r="X86" i="6"/>
  <c r="X16" i="6" s="1"/>
  <c r="AW69" i="6"/>
  <c r="AG92" i="6"/>
  <c r="AV92" i="6" s="1"/>
  <c r="F93" i="6"/>
  <c r="AT75" i="2"/>
  <c r="AP75" i="2" s="1"/>
  <c r="G75" i="2"/>
  <c r="G66" i="3" s="1"/>
  <c r="AQ62" i="2"/>
  <c r="AQ21" i="2" s="1"/>
  <c r="AT21" i="2" s="1"/>
  <c r="AP21" i="2" s="1"/>
  <c r="G60" i="2"/>
  <c r="L59" i="17"/>
  <c r="AM51" i="17"/>
  <c r="AL59" i="17"/>
  <c r="AM58" i="17"/>
  <c r="AM69" i="5"/>
  <c r="AN69" i="5" s="1"/>
  <c r="AM108" i="6"/>
  <c r="L37" i="6"/>
  <c r="AP100" i="6"/>
  <c r="AW100" i="6" s="1"/>
  <c r="AT60" i="2"/>
  <c r="AP60" i="2" s="1"/>
  <c r="AP62" i="2" s="1"/>
  <c r="AT68" i="2"/>
  <c r="AP68" i="2" s="1"/>
  <c r="AT73" i="2"/>
  <c r="AR27" i="2"/>
  <c r="AT27" i="2" s="1"/>
  <c r="AP27" i="2" s="1"/>
  <c r="AQ25" i="2"/>
  <c r="AS25" i="2"/>
  <c r="AQ26" i="2"/>
  <c r="AT66" i="8"/>
  <c r="AT27" i="8" s="1"/>
  <c r="AR26" i="2"/>
  <c r="P76" i="8"/>
  <c r="AR25" i="2"/>
  <c r="AW73" i="6"/>
  <c r="AR16" i="2"/>
  <c r="AT16" i="2" s="1"/>
  <c r="AP16" i="2" s="1"/>
  <c r="AT15" i="2"/>
  <c r="AT31" i="2"/>
  <c r="AS42" i="2"/>
  <c r="AQ76" i="2"/>
  <c r="O16" i="20" l="1"/>
  <c r="AP15" i="2"/>
  <c r="AR87" i="6"/>
  <c r="AS87" i="6"/>
  <c r="X16" i="20"/>
  <c r="P37" i="8"/>
  <c r="P54" i="8"/>
  <c r="P19" i="8"/>
  <c r="AH27" i="8"/>
  <c r="AH7" i="8"/>
  <c r="B124" i="26" s="1"/>
  <c r="AH44" i="8"/>
  <c r="O77" i="8"/>
  <c r="O29" i="2" s="1"/>
  <c r="P229" i="27"/>
  <c r="AP66" i="8"/>
  <c r="AP27" i="8" s="1"/>
  <c r="F39" i="19"/>
  <c r="AG39" i="19" s="1"/>
  <c r="AF41" i="19"/>
  <c r="AT62" i="2"/>
  <c r="AP82" i="6"/>
  <c r="AP88" i="6" s="1"/>
  <c r="X15" i="6"/>
  <c r="X15" i="20" s="1"/>
  <c r="F152" i="1"/>
  <c r="O15" i="6"/>
  <c r="O15" i="20" s="1"/>
  <c r="F151" i="1"/>
  <c r="F38" i="6"/>
  <c r="F38" i="20" s="1"/>
  <c r="AH105" i="6"/>
  <c r="AW105" i="6" s="1"/>
  <c r="P38" i="6"/>
  <c r="O105" i="6"/>
  <c r="O38" i="6" s="1"/>
  <c r="X105" i="6"/>
  <c r="Y103" i="6" s="1"/>
  <c r="AM37" i="6"/>
  <c r="AG73" i="6"/>
  <c r="F11" i="6"/>
  <c r="G25" i="3" s="1"/>
  <c r="AT25" i="2"/>
  <c r="AP25" i="2" s="1"/>
  <c r="W18" i="6"/>
  <c r="W18" i="20" s="1"/>
  <c r="W24" i="6"/>
  <c r="W24" i="20" s="1"/>
  <c r="N24" i="6"/>
  <c r="N24" i="20" s="1"/>
  <c r="N18" i="6"/>
  <c r="N18" i="20" s="1"/>
  <c r="F17" i="6"/>
  <c r="F17" i="20" s="1"/>
  <c r="AG93" i="6"/>
  <c r="F15" i="6"/>
  <c r="F15" i="20" s="1"/>
  <c r="AG78" i="6"/>
  <c r="AV78" i="6" s="1"/>
  <c r="AP93" i="6"/>
  <c r="AW93" i="6" s="1"/>
  <c r="AW92" i="6"/>
  <c r="E93" i="6"/>
  <c r="AF93" i="6" s="1"/>
  <c r="AF92" i="6"/>
  <c r="AU92" i="6" s="1"/>
  <c r="F16" i="6"/>
  <c r="AG86" i="6"/>
  <c r="G62" i="2"/>
  <c r="H60" i="2"/>
  <c r="AH60" i="2"/>
  <c r="AM59" i="17"/>
  <c r="AQ40" i="2"/>
  <c r="AT76" i="2"/>
  <c r="F16" i="20" l="1"/>
  <c r="P41" i="8"/>
  <c r="D9" i="29"/>
  <c r="N9" i="29" s="1"/>
  <c r="P23" i="8"/>
  <c r="P24" i="8" s="1"/>
  <c r="P25" i="8"/>
  <c r="O38" i="8"/>
  <c r="O55" i="8"/>
  <c r="N77" i="8"/>
  <c r="N29" i="2" s="1"/>
  <c r="P38" i="20"/>
  <c r="P220" i="27"/>
  <c r="P238" i="27"/>
  <c r="AH229" i="27"/>
  <c r="P231" i="27"/>
  <c r="AH231" i="27" s="1"/>
  <c r="P103" i="6"/>
  <c r="AH103" i="6" s="1"/>
  <c r="X38" i="6"/>
  <c r="X38" i="20" s="1"/>
  <c r="O13" i="3"/>
  <c r="O38" i="20"/>
  <c r="F11" i="20"/>
  <c r="AG11" i="6"/>
  <c r="F153" i="1"/>
  <c r="AV86" i="6"/>
  <c r="P13" i="3"/>
  <c r="F13" i="3"/>
  <c r="G13" i="3"/>
  <c r="AG105" i="6"/>
  <c r="AV105" i="6" s="1"/>
  <c r="F25" i="3"/>
  <c r="AG25" i="3" s="1"/>
  <c r="H62" i="2"/>
  <c r="AI60" i="2"/>
  <c r="I60" i="2"/>
  <c r="AH62" i="2"/>
  <c r="G21" i="2"/>
  <c r="AQ42" i="2"/>
  <c r="AT42" i="2" s="1"/>
  <c r="AP42" i="2" s="1"/>
  <c r="AT40" i="2"/>
  <c r="AP40" i="2" s="1"/>
  <c r="B134" i="31" l="1"/>
  <c r="N38" i="8"/>
  <c r="N55" i="8"/>
  <c r="AH238" i="27"/>
  <c r="P240" i="27"/>
  <c r="AH240" i="27" s="1"/>
  <c r="P221" i="27"/>
  <c r="AH221" i="27" s="1"/>
  <c r="AH220" i="27"/>
  <c r="AG11" i="20"/>
  <c r="X13" i="3"/>
  <c r="AG13" i="3" s="1"/>
  <c r="Y13" i="3"/>
  <c r="AH13" i="3" s="1"/>
  <c r="J60" i="2"/>
  <c r="I62" i="2"/>
  <c r="AJ60" i="2"/>
  <c r="AI62" i="2"/>
  <c r="H21" i="2"/>
  <c r="B161" i="31" l="1"/>
  <c r="B144" i="31" s="1"/>
  <c r="AJ62" i="2"/>
  <c r="I21" i="2"/>
  <c r="K60" i="2"/>
  <c r="AK60" i="2"/>
  <c r="J62" i="2"/>
  <c r="AK62" i="2" l="1"/>
  <c r="J21" i="2"/>
  <c r="L60" i="2"/>
  <c r="AL60" i="2"/>
  <c r="K62" i="2"/>
  <c r="AL62" i="2" l="1"/>
  <c r="K21" i="2"/>
  <c r="AM60" i="2"/>
  <c r="L62" i="2"/>
  <c r="L22" i="15"/>
  <c r="L23" i="15" s="1"/>
  <c r="K22" i="15"/>
  <c r="K23" i="15" s="1"/>
  <c r="J22" i="15"/>
  <c r="J23" i="15" s="1"/>
  <c r="H22" i="15"/>
  <c r="H23" i="15" s="1"/>
  <c r="H20" i="15"/>
  <c r="H21" i="15" s="1"/>
  <c r="H19" i="15"/>
  <c r="AM62" i="2" l="1"/>
  <c r="L21" i="2"/>
  <c r="AS130" i="6"/>
  <c r="AR127" i="6"/>
  <c r="AR130" i="6" s="1"/>
  <c r="AP39" i="3"/>
  <c r="AO39" i="3"/>
  <c r="AP33" i="3"/>
  <c r="AO33" i="3"/>
  <c r="AP21" i="3"/>
  <c r="AO21" i="3"/>
  <c r="AP18" i="3"/>
  <c r="AO18" i="3"/>
  <c r="AP17" i="3"/>
  <c r="AO17" i="3"/>
  <c r="X39" i="3"/>
  <c r="Y31" i="3"/>
  <c r="X31" i="3"/>
  <c r="AD17" i="3"/>
  <c r="AC17" i="3"/>
  <c r="AB17" i="3"/>
  <c r="AA17" i="3"/>
  <c r="Z17" i="3"/>
  <c r="Y17" i="3"/>
  <c r="X17" i="3"/>
  <c r="Y12" i="3"/>
  <c r="Y11" i="3"/>
  <c r="X11" i="3"/>
  <c r="AD8" i="3"/>
  <c r="AC8" i="3"/>
  <c r="AB8" i="3"/>
  <c r="AA8" i="3"/>
  <c r="Z8" i="3"/>
  <c r="Y8" i="3"/>
  <c r="X8" i="3"/>
  <c r="O39" i="3"/>
  <c r="P31" i="3"/>
  <c r="O31" i="3"/>
  <c r="U17" i="3"/>
  <c r="T17" i="3"/>
  <c r="S17" i="3"/>
  <c r="R17" i="3"/>
  <c r="Q17" i="3"/>
  <c r="P17" i="3"/>
  <c r="O17" i="3"/>
  <c r="P12" i="3"/>
  <c r="P11" i="3"/>
  <c r="O11" i="3"/>
  <c r="U8" i="3"/>
  <c r="T8" i="3"/>
  <c r="S8" i="3"/>
  <c r="R8" i="3"/>
  <c r="Q8" i="3"/>
  <c r="P8" i="3"/>
  <c r="O8" i="3"/>
  <c r="L8" i="3"/>
  <c r="K8" i="3"/>
  <c r="J8" i="3"/>
  <c r="I8" i="3"/>
  <c r="H17" i="3"/>
  <c r="G17" i="3"/>
  <c r="G12" i="3"/>
  <c r="G11" i="3"/>
  <c r="H8" i="3"/>
  <c r="G8" i="3"/>
  <c r="AP19" i="3" l="1"/>
  <c r="AO19" i="3"/>
  <c r="F66" i="3"/>
  <c r="F8" i="3"/>
  <c r="AF116" i="6"/>
  <c r="AN32" i="2"/>
  <c r="AP8" i="3"/>
  <c r="AO37" i="2"/>
  <c r="AO8" i="3" s="1"/>
  <c r="AN37" i="2"/>
  <c r="AP73" i="2"/>
  <c r="AP76" i="2" s="1"/>
  <c r="AO73" i="2"/>
  <c r="AO76" i="2" s="1"/>
  <c r="AO40" i="2" s="1"/>
  <c r="AO42" i="2" s="1"/>
  <c r="AN73" i="2"/>
  <c r="AN76" i="2" s="1"/>
  <c r="AN40" i="2" s="1"/>
  <c r="AN42" i="2" s="1"/>
  <c r="AP5" i="2"/>
  <c r="AO5" i="2"/>
  <c r="AN5" i="2"/>
  <c r="AN4" i="2"/>
  <c r="AN46" i="2"/>
  <c r="AP9" i="3"/>
  <c r="AO26" i="2"/>
  <c r="AN26" i="2"/>
  <c r="AO25" i="2"/>
  <c r="AN25" i="2"/>
  <c r="AO22" i="2"/>
  <c r="AO23" i="2" s="1"/>
  <c r="AP38" i="6"/>
  <c r="AO38" i="6"/>
  <c r="AN38" i="6"/>
  <c r="AP22" i="6"/>
  <c r="AP18" i="6"/>
  <c r="AO18" i="6"/>
  <c r="AP17" i="6"/>
  <c r="AP16" i="6"/>
  <c r="AO16" i="6"/>
  <c r="AP15" i="6"/>
  <c r="AO15" i="6"/>
  <c r="AN18" i="6"/>
  <c r="AN16" i="6"/>
  <c r="AP36" i="6"/>
  <c r="AO36" i="6"/>
  <c r="AN36" i="6"/>
  <c r="AN15" i="6"/>
  <c r="AP11" i="6"/>
  <c r="AN11" i="6" l="1"/>
  <c r="AU73" i="6"/>
  <c r="AO11" i="6"/>
  <c r="AV73" i="6"/>
  <c r="AO11" i="3"/>
  <c r="AN39" i="6"/>
  <c r="AO39" i="6"/>
  <c r="AP39" i="6"/>
  <c r="AP11" i="3"/>
  <c r="AP27" i="6"/>
  <c r="AO30" i="2"/>
  <c r="AN30" i="2"/>
  <c r="AP19" i="6"/>
  <c r="AN45" i="6"/>
  <c r="AO22" i="6"/>
  <c r="AP13" i="3" s="1"/>
  <c r="AN100" i="6"/>
  <c r="AN4" i="3"/>
  <c r="AO93" i="6"/>
  <c r="AN93" i="6"/>
  <c r="AN4" i="6"/>
  <c r="AN4" i="8"/>
  <c r="AO17" i="6" l="1"/>
  <c r="AV93" i="6"/>
  <c r="AN17" i="6"/>
  <c r="AN19" i="6" s="1"/>
  <c r="AU93" i="6"/>
  <c r="AN22" i="6"/>
  <c r="AU100" i="6"/>
  <c r="AP29" i="6"/>
  <c r="AO12" i="3"/>
  <c r="AO19" i="6"/>
  <c r="AP12" i="3"/>
  <c r="AO27" i="6"/>
  <c r="E17" i="6"/>
  <c r="E17" i="20" s="1"/>
  <c r="E15" i="6"/>
  <c r="W133" i="6"/>
  <c r="N133" i="6"/>
  <c r="G13" i="7"/>
  <c r="AF127" i="6"/>
  <c r="AN27" i="6" l="1"/>
  <c r="AO13" i="3"/>
  <c r="G7" i="2"/>
  <c r="G7" i="21" s="1"/>
  <c r="AH7" i="21" s="1"/>
  <c r="D45" i="29"/>
  <c r="B64" i="31" s="1"/>
  <c r="F11" i="3"/>
  <c r="E15" i="20"/>
  <c r="AF133" i="6"/>
  <c r="AG127" i="6" s="1"/>
  <c r="AG133" i="6" s="1"/>
  <c r="AH127" i="6" s="1"/>
  <c r="E127" i="6"/>
  <c r="E133" i="6" s="1"/>
  <c r="E45" i="6" s="1"/>
  <c r="E45" i="20" s="1"/>
  <c r="AN29" i="6"/>
  <c r="W45" i="6"/>
  <c r="W45" i="20" s="1"/>
  <c r="X127" i="6"/>
  <c r="X133" i="6" s="1"/>
  <c r="X45" i="6" s="1"/>
  <c r="X45" i="20" s="1"/>
  <c r="N45" i="6"/>
  <c r="N45" i="20" s="1"/>
  <c r="O127" i="6"/>
  <c r="O133" i="6" s="1"/>
  <c r="O45" i="6" s="1"/>
  <c r="O45" i="20" s="1"/>
  <c r="AO29" i="6"/>
  <c r="F127" i="6" l="1"/>
  <c r="AO31" i="3"/>
  <c r="AO35" i="3" s="1"/>
  <c r="F128" i="6"/>
  <c r="F31" i="3" s="1"/>
  <c r="Y127" i="6"/>
  <c r="Y133" i="6" s="1"/>
  <c r="Z127" i="6" s="1"/>
  <c r="P127" i="6"/>
  <c r="P133" i="6" s="1"/>
  <c r="P45" i="6" s="1"/>
  <c r="P45" i="20" s="1"/>
  <c r="L28" i="9"/>
  <c r="K28" i="9"/>
  <c r="J28" i="9"/>
  <c r="H28" i="9"/>
  <c r="N88" i="23" s="1"/>
  <c r="O88" i="23" s="1"/>
  <c r="X6" i="12"/>
  <c r="G28" i="9" s="1"/>
  <c r="L88" i="23" s="1"/>
  <c r="M88" i="23" s="1"/>
  <c r="D20" i="23"/>
  <c r="C438" i="26" s="1"/>
  <c r="D47" i="23" l="1"/>
  <c r="Y45" i="6"/>
  <c r="Y45" i="20" s="1"/>
  <c r="Q87" i="6"/>
  <c r="Q56" i="7" s="1"/>
  <c r="AI87" i="6"/>
  <c r="H87" i="6"/>
  <c r="H56" i="7" s="1"/>
  <c r="Z87" i="6"/>
  <c r="Z56" i="7" s="1"/>
  <c r="H129" i="6"/>
  <c r="AI129" i="6" s="1"/>
  <c r="I61" i="9"/>
  <c r="AJ61" i="9" s="1"/>
  <c r="H53" i="10"/>
  <c r="L61" i="9"/>
  <c r="AM61" i="9" s="1"/>
  <c r="K61" i="9"/>
  <c r="AL61" i="9" s="1"/>
  <c r="J61" i="9"/>
  <c r="AK61" i="9" s="1"/>
  <c r="H61" i="9"/>
  <c r="AI61" i="9" s="1"/>
  <c r="J129" i="6"/>
  <c r="AK129" i="6" s="1"/>
  <c r="J53" i="10"/>
  <c r="L129" i="6"/>
  <c r="AM129" i="6" s="1"/>
  <c r="L53" i="10"/>
  <c r="G129" i="6"/>
  <c r="H60" i="9"/>
  <c r="K129" i="6"/>
  <c r="AL129" i="6" s="1"/>
  <c r="K53" i="10"/>
  <c r="F133" i="6"/>
  <c r="Q127" i="6"/>
  <c r="AP127" i="6"/>
  <c r="AP128" i="6" s="1"/>
  <c r="AO45" i="6"/>
  <c r="AM41" i="11"/>
  <c r="AL41" i="11"/>
  <c r="AK41" i="11"/>
  <c r="AJ41" i="11"/>
  <c r="AI41" i="11"/>
  <c r="AM48" i="11"/>
  <c r="AL48" i="11"/>
  <c r="AK48" i="11"/>
  <c r="AJ48" i="11"/>
  <c r="AI48" i="11"/>
  <c r="Y48" i="11"/>
  <c r="X48" i="11"/>
  <c r="Y46" i="11"/>
  <c r="X46" i="11"/>
  <c r="X47" i="11"/>
  <c r="X45" i="11"/>
  <c r="W48" i="11"/>
  <c r="P48" i="11"/>
  <c r="O48" i="11"/>
  <c r="N48" i="11"/>
  <c r="Z41" i="11"/>
  <c r="W46" i="11"/>
  <c r="W47" i="11"/>
  <c r="G48" i="11"/>
  <c r="F48" i="11"/>
  <c r="E48" i="11"/>
  <c r="P46" i="11"/>
  <c r="O46" i="11"/>
  <c r="N46" i="11"/>
  <c r="G46" i="11"/>
  <c r="F46" i="11"/>
  <c r="E46" i="11"/>
  <c r="O45" i="11"/>
  <c r="O47" i="11"/>
  <c r="N47" i="11"/>
  <c r="AD41" i="11"/>
  <c r="AC41" i="11"/>
  <c r="AB41" i="11"/>
  <c r="AA41" i="11"/>
  <c r="U41" i="11"/>
  <c r="T41" i="11"/>
  <c r="S41" i="11"/>
  <c r="R41" i="11"/>
  <c r="Q41" i="11"/>
  <c r="L41" i="11"/>
  <c r="K41" i="11"/>
  <c r="J41" i="11"/>
  <c r="I41" i="11"/>
  <c r="H41" i="11"/>
  <c r="K42" i="11"/>
  <c r="AM42" i="11"/>
  <c r="AB42" i="11"/>
  <c r="AA42" i="11"/>
  <c r="H42" i="11"/>
  <c r="F47" i="11"/>
  <c r="F45" i="11"/>
  <c r="E47" i="11"/>
  <c r="B49" i="11"/>
  <c r="B46" i="11"/>
  <c r="B47" i="11"/>
  <c r="B45" i="11"/>
  <c r="E119" i="1"/>
  <c r="L128" i="1"/>
  <c r="K128" i="1"/>
  <c r="J128" i="1"/>
  <c r="I128" i="1"/>
  <c r="H128" i="1"/>
  <c r="G128" i="1"/>
  <c r="F128" i="1"/>
  <c r="E128" i="1"/>
  <c r="E125" i="1"/>
  <c r="F125" i="1"/>
  <c r="L125" i="1"/>
  <c r="K125" i="1"/>
  <c r="J125" i="1"/>
  <c r="I125" i="1"/>
  <c r="H125" i="1"/>
  <c r="G125" i="1"/>
  <c r="L119" i="1"/>
  <c r="K119" i="1"/>
  <c r="J119" i="1"/>
  <c r="I119" i="1"/>
  <c r="H119" i="1"/>
  <c r="G119" i="1"/>
  <c r="F118" i="1"/>
  <c r="G118" i="1" s="1"/>
  <c r="H118" i="1" s="1"/>
  <c r="I118" i="1" s="1"/>
  <c r="J118" i="1" s="1"/>
  <c r="K118" i="1" s="1"/>
  <c r="L118" i="1" s="1"/>
  <c r="Z17" i="11" l="1"/>
  <c r="G16" i="29" s="1"/>
  <c r="E200" i="31" s="1"/>
  <c r="H17" i="11"/>
  <c r="E16" i="29" s="1"/>
  <c r="C200" i="31" s="1"/>
  <c r="Q17" i="11"/>
  <c r="F16" i="29" s="1"/>
  <c r="D200" i="31" s="1"/>
  <c r="AI17" i="11"/>
  <c r="H16" i="29" s="1"/>
  <c r="J17" i="11"/>
  <c r="S17" i="11"/>
  <c r="AK17" i="11"/>
  <c r="AB17" i="11"/>
  <c r="K17" i="11"/>
  <c r="AL17" i="11"/>
  <c r="T17" i="11"/>
  <c r="AC17" i="11"/>
  <c r="AM17" i="11"/>
  <c r="U17" i="11"/>
  <c r="L17" i="11"/>
  <c r="AD17" i="11"/>
  <c r="AA17" i="11"/>
  <c r="K16" i="29" s="1"/>
  <c r="I200" i="31" s="1"/>
  <c r="I17" i="11"/>
  <c r="I16" i="29" s="1"/>
  <c r="G200" i="31" s="1"/>
  <c r="AJ17" i="11"/>
  <c r="L16" i="29" s="1"/>
  <c r="R17" i="11"/>
  <c r="J16" i="29" s="1"/>
  <c r="H200" i="31" s="1"/>
  <c r="AL53" i="10"/>
  <c r="K21" i="11"/>
  <c r="AL21" i="11" s="1"/>
  <c r="K22" i="11"/>
  <c r="AL22" i="11" s="1"/>
  <c r="AM53" i="10"/>
  <c r="L21" i="11"/>
  <c r="AM21" i="11" s="1"/>
  <c r="L22" i="11"/>
  <c r="AM22" i="11" s="1"/>
  <c r="AI53" i="10"/>
  <c r="H21" i="11"/>
  <c r="B4" i="11"/>
  <c r="B5" i="11" s="1"/>
  <c r="H22" i="11"/>
  <c r="AK53" i="10"/>
  <c r="J21" i="11"/>
  <c r="AK21" i="11" s="1"/>
  <c r="J22" i="11"/>
  <c r="AK22" i="11" s="1"/>
  <c r="AI56" i="7"/>
  <c r="C205" i="26"/>
  <c r="O49" i="11"/>
  <c r="AH48" i="11"/>
  <c r="AF48" i="11"/>
  <c r="AG47" i="11"/>
  <c r="AF46" i="11"/>
  <c r="L60" i="9"/>
  <c r="AM60" i="9" s="1"/>
  <c r="AI60" i="9"/>
  <c r="I60" i="9"/>
  <c r="K60" i="9"/>
  <c r="J60" i="9"/>
  <c r="U42" i="11"/>
  <c r="F45" i="6"/>
  <c r="F45" i="20" s="1"/>
  <c r="G127" i="6"/>
  <c r="L42" i="11"/>
  <c r="AC42" i="11"/>
  <c r="AL42" i="11"/>
  <c r="AD42" i="11"/>
  <c r="T42" i="11"/>
  <c r="Z42" i="11"/>
  <c r="E118" i="1"/>
  <c r="AJ42" i="11"/>
  <c r="AK42" i="11"/>
  <c r="I42" i="11"/>
  <c r="J42" i="11"/>
  <c r="R42" i="11"/>
  <c r="S42" i="11"/>
  <c r="Q42" i="11"/>
  <c r="AI42" i="11"/>
  <c r="AG48" i="11"/>
  <c r="AG46" i="11"/>
  <c r="AF47" i="11"/>
  <c r="AG45" i="11"/>
  <c r="X49" i="11"/>
  <c r="AH46" i="11"/>
  <c r="F49" i="11"/>
  <c r="Y45" i="11"/>
  <c r="P45" i="11"/>
  <c r="G45" i="11"/>
  <c r="Y50" i="13"/>
  <c r="P50" i="13"/>
  <c r="G50" i="13"/>
  <c r="I12" i="13"/>
  <c r="AG14" i="13"/>
  <c r="AF14" i="13"/>
  <c r="AG13" i="13"/>
  <c r="AF13" i="13"/>
  <c r="AH12" i="13"/>
  <c r="AH17" i="13" s="1"/>
  <c r="AG12" i="13"/>
  <c r="AF12" i="13"/>
  <c r="AJ11" i="13"/>
  <c r="AI11" i="13"/>
  <c r="AH11" i="13"/>
  <c r="AG11" i="13"/>
  <c r="AF11" i="13"/>
  <c r="AH10" i="13"/>
  <c r="AG10" i="13"/>
  <c r="AF10" i="13"/>
  <c r="AH9" i="13"/>
  <c r="AG9" i="13"/>
  <c r="AF9" i="13"/>
  <c r="AH8" i="13"/>
  <c r="AG8" i="13"/>
  <c r="AF8" i="13"/>
  <c r="H12" i="13"/>
  <c r="AM11" i="13"/>
  <c r="AL11" i="13"/>
  <c r="AK11" i="13"/>
  <c r="AM10" i="13"/>
  <c r="AL10" i="13"/>
  <c r="AK10" i="13"/>
  <c r="AJ10" i="13"/>
  <c r="AM9" i="13"/>
  <c r="AL9" i="13"/>
  <c r="AK9" i="13"/>
  <c r="AI9" i="13"/>
  <c r="AD12" i="13"/>
  <c r="AL8" i="13"/>
  <c r="AB12" i="13"/>
  <c r="AA12" i="13"/>
  <c r="Z12" i="13"/>
  <c r="AR14" i="13"/>
  <c r="AW14" i="13"/>
  <c r="AV14" i="13"/>
  <c r="AU14" i="13"/>
  <c r="AT14" i="13"/>
  <c r="AS14" i="13"/>
  <c r="AQ14" i="13"/>
  <c r="AP14" i="13"/>
  <c r="AQ7" i="13"/>
  <c r="AR7" i="13" s="1"/>
  <c r="AS7" i="13" s="1"/>
  <c r="AT7" i="13" s="1"/>
  <c r="AU7" i="13" s="1"/>
  <c r="AV7" i="13" s="1"/>
  <c r="AW7" i="13" s="1"/>
  <c r="D13" i="13"/>
  <c r="D11" i="13"/>
  <c r="D10" i="13"/>
  <c r="D9" i="13"/>
  <c r="D8" i="13"/>
  <c r="B14" i="13"/>
  <c r="B13" i="13"/>
  <c r="B12" i="13"/>
  <c r="A63" i="13" s="1"/>
  <c r="B11" i="13"/>
  <c r="B10" i="13"/>
  <c r="B9" i="13"/>
  <c r="B8" i="13"/>
  <c r="AI21" i="11" l="1"/>
  <c r="E20" i="29"/>
  <c r="O16" i="29"/>
  <c r="F200" i="31"/>
  <c r="P16" i="29"/>
  <c r="J200" i="31"/>
  <c r="AI22" i="11"/>
  <c r="E21" i="29"/>
  <c r="G205" i="26"/>
  <c r="E205" i="26"/>
  <c r="AL107" i="27"/>
  <c r="AL160" i="27" s="1"/>
  <c r="K12" i="13"/>
  <c r="G47" i="11"/>
  <c r="G49" i="11" s="1"/>
  <c r="AQ18" i="2"/>
  <c r="Y47" i="11"/>
  <c r="Y49" i="11" s="1"/>
  <c r="AS18" i="2"/>
  <c r="AC12" i="13"/>
  <c r="R12" i="13"/>
  <c r="AI8" i="13"/>
  <c r="AI107" i="27" s="1"/>
  <c r="AI160" i="27" s="1"/>
  <c r="AM8" i="13"/>
  <c r="AM107" i="27" s="1"/>
  <c r="AM160" i="27" s="1"/>
  <c r="J12" i="13"/>
  <c r="Q12" i="13"/>
  <c r="AI12" i="13" s="1"/>
  <c r="AK60" i="9"/>
  <c r="AL60" i="9"/>
  <c r="AJ60" i="9"/>
  <c r="AP31" i="3"/>
  <c r="AP35" i="3" s="1"/>
  <c r="G128" i="6"/>
  <c r="G31" i="3" s="1"/>
  <c r="AP45" i="6"/>
  <c r="P47" i="11"/>
  <c r="P49" i="11" s="1"/>
  <c r="AR18" i="2"/>
  <c r="AH45" i="11"/>
  <c r="AN11" i="13"/>
  <c r="B22" i="13"/>
  <c r="B33" i="13" s="1"/>
  <c r="AN12" i="13"/>
  <c r="B23" i="13"/>
  <c r="B34" i="13" s="1"/>
  <c r="AN14" i="13"/>
  <c r="B25" i="13"/>
  <c r="B36" i="13" s="1"/>
  <c r="AN13" i="13"/>
  <c r="B24" i="13"/>
  <c r="B35" i="13" s="1"/>
  <c r="AN8" i="13"/>
  <c r="B19" i="13"/>
  <c r="B30" i="13" s="1"/>
  <c r="AN9" i="13"/>
  <c r="B20" i="13"/>
  <c r="B31" i="13" s="1"/>
  <c r="AN10" i="13"/>
  <c r="B21" i="13"/>
  <c r="B32" i="13" s="1"/>
  <c r="AG49" i="11"/>
  <c r="L12" i="13"/>
  <c r="U12" i="13"/>
  <c r="AI10" i="13"/>
  <c r="S12" i="13"/>
  <c r="T12" i="13"/>
  <c r="AJ9" i="13"/>
  <c r="AJ8" i="13"/>
  <c r="AK8" i="13"/>
  <c r="AK107" i="27" s="1"/>
  <c r="AK160" i="27" s="1"/>
  <c r="AJ12" i="13"/>
  <c r="C204" i="31" l="1"/>
  <c r="H20" i="29"/>
  <c r="C205" i="31"/>
  <c r="H21" i="29"/>
  <c r="G133" i="6"/>
  <c r="G45" i="6" s="1"/>
  <c r="G45" i="20" s="1"/>
  <c r="AJ107" i="27"/>
  <c r="AJ160" i="27" s="1"/>
  <c r="AK12" i="13"/>
  <c r="AB14" i="13" s="1"/>
  <c r="AB41" i="13" s="1"/>
  <c r="H14" i="13"/>
  <c r="H41" i="13" s="1"/>
  <c r="P14" i="13"/>
  <c r="Y14" i="13"/>
  <c r="AS28" i="2"/>
  <c r="AS22" i="2"/>
  <c r="AL12" i="13"/>
  <c r="AQ22" i="2"/>
  <c r="AQ28" i="2"/>
  <c r="AH49" i="11"/>
  <c r="AH47" i="11"/>
  <c r="AR28" i="2"/>
  <c r="AT18" i="2"/>
  <c r="AR22" i="2"/>
  <c r="AM12" i="13"/>
  <c r="O20" i="29" l="1"/>
  <c r="F204" i="31"/>
  <c r="O21" i="29"/>
  <c r="F205" i="31"/>
  <c r="H127" i="6"/>
  <c r="AI127" i="6" s="1"/>
  <c r="AL13" i="13"/>
  <c r="G14" i="13"/>
  <c r="AH14" i="13" s="1"/>
  <c r="B151" i="26" s="1"/>
  <c r="AH13" i="13"/>
  <c r="AP18" i="2"/>
  <c r="AP22" i="2" s="1"/>
  <c r="AT22" i="2"/>
  <c r="AT28" i="2"/>
  <c r="AP28" i="2" s="1"/>
  <c r="Q14" i="13"/>
  <c r="Q41" i="13" s="1"/>
  <c r="T14" i="13"/>
  <c r="T41" i="13" s="1"/>
  <c r="R14" i="13"/>
  <c r="R41" i="13" s="1"/>
  <c r="S14" i="13"/>
  <c r="S41" i="13" s="1"/>
  <c r="AA14" i="13"/>
  <c r="AA41" i="13" s="1"/>
  <c r="I14" i="13"/>
  <c r="I41" i="13" s="1"/>
  <c r="U14" i="13"/>
  <c r="U41" i="13" s="1"/>
  <c r="AC14" i="13"/>
  <c r="AC41" i="13" s="1"/>
  <c r="Z14" i="13"/>
  <c r="Z41" i="13" s="1"/>
  <c r="AJ13" i="13"/>
  <c r="J14" i="13"/>
  <c r="J41" i="13" s="1"/>
  <c r="AK13" i="13"/>
  <c r="AI13" i="13"/>
  <c r="K14" i="13" l="1"/>
  <c r="K41" i="13" s="1"/>
  <c r="AJ14" i="13"/>
  <c r="AI14" i="13"/>
  <c r="L14" i="13"/>
  <c r="L41" i="13" s="1"/>
  <c r="AM13" i="13"/>
  <c r="AK14" i="13"/>
  <c r="AD14" i="13"/>
  <c r="AD41" i="13" s="1"/>
  <c r="AL14" i="13" l="1"/>
  <c r="AL16" i="13" s="1"/>
  <c r="AK41" i="13"/>
  <c r="D167" i="26" s="1"/>
  <c r="AK16" i="13"/>
  <c r="E151" i="26"/>
  <c r="AI16" i="13"/>
  <c r="C151" i="26"/>
  <c r="AJ16" i="13"/>
  <c r="D151" i="26"/>
  <c r="AJ41" i="13"/>
  <c r="AI41" i="13"/>
  <c r="AM14" i="13"/>
  <c r="AL41" i="13" l="1"/>
  <c r="E167" i="26" s="1"/>
  <c r="F151" i="26"/>
  <c r="B167" i="26"/>
  <c r="E59" i="23"/>
  <c r="C167" i="26"/>
  <c r="F59" i="23"/>
  <c r="AM41" i="13"/>
  <c r="F167" i="26" s="1"/>
  <c r="AM16" i="13"/>
  <c r="G151" i="26"/>
  <c r="A6" i="15"/>
  <c r="B23" i="15"/>
  <c r="B22" i="15"/>
  <c r="B21" i="15"/>
  <c r="B20" i="15"/>
  <c r="B19" i="15"/>
  <c r="B18" i="15"/>
  <c r="C6" i="1"/>
  <c r="B6" i="15" s="1"/>
  <c r="N14" i="15" l="1"/>
  <c r="M14" i="15"/>
  <c r="N11" i="15"/>
  <c r="M11" i="15"/>
  <c r="L14" i="15"/>
  <c r="K14" i="15"/>
  <c r="H14" i="15"/>
  <c r="H12" i="15" s="1"/>
  <c r="H9" i="7" s="1"/>
  <c r="I14" i="15"/>
  <c r="J14" i="15"/>
  <c r="M15" i="15" l="1"/>
  <c r="M12" i="15"/>
  <c r="M7" i="15" s="1"/>
  <c r="N15" i="15"/>
  <c r="N12" i="15"/>
  <c r="N7" i="15" s="1"/>
  <c r="AI9" i="7"/>
  <c r="H41" i="29"/>
  <c r="C60" i="31" s="1"/>
  <c r="J11" i="7"/>
  <c r="J12" i="15"/>
  <c r="J9" i="7" s="1"/>
  <c r="AK9" i="7" s="1"/>
  <c r="I11" i="7"/>
  <c r="L43" i="29" s="1"/>
  <c r="D62" i="31" s="1"/>
  <c r="I12" i="15"/>
  <c r="I9" i="7" s="1"/>
  <c r="K11" i="7"/>
  <c r="K12" i="15"/>
  <c r="K9" i="7" s="1"/>
  <c r="AL9" i="7" s="1"/>
  <c r="L11" i="7"/>
  <c r="L12" i="15"/>
  <c r="L9" i="7" s="1"/>
  <c r="AM9" i="7" s="1"/>
  <c r="H11" i="7"/>
  <c r="A36" i="10"/>
  <c r="C36" i="10"/>
  <c r="AO38" i="10"/>
  <c r="AM44" i="10"/>
  <c r="AL44" i="10"/>
  <c r="AK44" i="10"/>
  <c r="AJ44" i="10"/>
  <c r="AI44" i="10"/>
  <c r="AH44" i="10"/>
  <c r="AT44" i="10" s="1"/>
  <c r="AG44" i="10"/>
  <c r="AS44" i="10" s="1"/>
  <c r="AF44" i="10"/>
  <c r="AR44" i="10" s="1"/>
  <c r="AO43" i="10"/>
  <c r="AM39" i="10"/>
  <c r="AL39" i="10"/>
  <c r="AK39" i="10"/>
  <c r="AJ39" i="10"/>
  <c r="AI39" i="10"/>
  <c r="AH39" i="10"/>
  <c r="AT39" i="10" s="1"/>
  <c r="AG39" i="10"/>
  <c r="AS39" i="10" s="1"/>
  <c r="AF39" i="10"/>
  <c r="AR39" i="10" s="1"/>
  <c r="A47" i="10"/>
  <c r="A46" i="10"/>
  <c r="A45" i="10"/>
  <c r="A44" i="10"/>
  <c r="A43" i="10"/>
  <c r="A42" i="10"/>
  <c r="A41" i="10"/>
  <c r="A39" i="10"/>
  <c r="A38" i="10"/>
  <c r="AC56" i="12"/>
  <c r="X38" i="12"/>
  <c r="W38" i="12"/>
  <c r="V38" i="12"/>
  <c r="X36" i="12"/>
  <c r="W36" i="12"/>
  <c r="V36" i="12"/>
  <c r="X35" i="12"/>
  <c r="W35" i="12"/>
  <c r="V35" i="12"/>
  <c r="X34" i="12"/>
  <c r="W34" i="12"/>
  <c r="V34" i="12"/>
  <c r="X33" i="12"/>
  <c r="W33" i="12"/>
  <c r="V33" i="12"/>
  <c r="X29" i="12"/>
  <c r="W29" i="12"/>
  <c r="V29" i="12"/>
  <c r="U29" i="12"/>
  <c r="X27" i="12"/>
  <c r="W27" i="12"/>
  <c r="V27" i="12"/>
  <c r="U27" i="12"/>
  <c r="X26" i="12"/>
  <c r="W26" i="12"/>
  <c r="V26" i="12"/>
  <c r="U26" i="12"/>
  <c r="X25" i="12"/>
  <c r="W25" i="12"/>
  <c r="V25" i="12"/>
  <c r="U25" i="12"/>
  <c r="X24" i="12"/>
  <c r="W24" i="12"/>
  <c r="V24" i="12"/>
  <c r="U24" i="12"/>
  <c r="L11" i="15"/>
  <c r="K11" i="15"/>
  <c r="J11" i="15"/>
  <c r="I11" i="15"/>
  <c r="H11" i="15"/>
  <c r="AJ9" i="7" l="1"/>
  <c r="L41" i="29"/>
  <c r="D60" i="31" s="1"/>
  <c r="H43" i="29"/>
  <c r="C62" i="31" s="1"/>
  <c r="L6" i="2"/>
  <c r="L6" i="21" s="1"/>
  <c r="AM6" i="21" s="1"/>
  <c r="L74" i="1"/>
  <c r="K6" i="2"/>
  <c r="K6" i="21" s="1"/>
  <c r="AL6" i="21" s="1"/>
  <c r="K74" i="1"/>
  <c r="I6" i="2"/>
  <c r="I6" i="21" s="1"/>
  <c r="AJ6" i="21" s="1"/>
  <c r="I74" i="1"/>
  <c r="J6" i="2"/>
  <c r="J6" i="21" s="1"/>
  <c r="AK6" i="21" s="1"/>
  <c r="J74" i="1"/>
  <c r="AB15" i="7"/>
  <c r="S15" i="7"/>
  <c r="J15" i="7"/>
  <c r="J7" i="15"/>
  <c r="K7" i="15"/>
  <c r="J136" i="1"/>
  <c r="I7" i="15"/>
  <c r="J12" i="7"/>
  <c r="L7" i="15"/>
  <c r="K12" i="7"/>
  <c r="L12" i="7"/>
  <c r="I8" i="7"/>
  <c r="L40" i="29" s="1"/>
  <c r="D59" i="31" s="1"/>
  <c r="K8" i="7"/>
  <c r="L8" i="7"/>
  <c r="J8" i="7"/>
  <c r="H8" i="7"/>
  <c r="H40" i="29" s="1"/>
  <c r="C59" i="31" s="1"/>
  <c r="H7" i="15"/>
  <c r="H6" i="2"/>
  <c r="H6" i="21" s="1"/>
  <c r="AI6" i="21" s="1"/>
  <c r="I12" i="7"/>
  <c r="AP38" i="10"/>
  <c r="D5" i="15"/>
  <c r="D4" i="15"/>
  <c r="G11" i="15"/>
  <c r="G8" i="7" s="1"/>
  <c r="F11" i="15"/>
  <c r="F8" i="7" s="1"/>
  <c r="AG8" i="7" s="1"/>
  <c r="E11" i="15"/>
  <c r="E8" i="7" s="1"/>
  <c r="AF8" i="7" s="1"/>
  <c r="D11" i="15"/>
  <c r="G13" i="15"/>
  <c r="L5" i="15"/>
  <c r="K5" i="15"/>
  <c r="J5" i="15"/>
  <c r="I5" i="15"/>
  <c r="H5" i="15"/>
  <c r="G5" i="15"/>
  <c r="F5" i="15"/>
  <c r="E5" i="15"/>
  <c r="E4" i="15"/>
  <c r="H13" i="7"/>
  <c r="L360" i="31" l="1"/>
  <c r="E360" i="31" s="1"/>
  <c r="L44" i="29"/>
  <c r="D63" i="31" s="1"/>
  <c r="C5" i="26"/>
  <c r="C5" i="31"/>
  <c r="AH8" i="7"/>
  <c r="D5" i="31" s="1"/>
  <c r="D40" i="29"/>
  <c r="B59" i="31" s="1"/>
  <c r="B5" i="26"/>
  <c r="B5" i="31"/>
  <c r="H7" i="2"/>
  <c r="H7" i="21" s="1"/>
  <c r="AI7" i="21" s="1"/>
  <c r="H45" i="29"/>
  <c r="C64" i="31" s="1"/>
  <c r="J137" i="1"/>
  <c r="K15" i="7"/>
  <c r="AC15" i="7"/>
  <c r="T15" i="7"/>
  <c r="K136" i="1"/>
  <c r="H10" i="7"/>
  <c r="H42" i="29" s="1"/>
  <c r="C61" i="31" s="1"/>
  <c r="K10" i="7"/>
  <c r="L10" i="7"/>
  <c r="I10" i="7"/>
  <c r="L42" i="29" s="1"/>
  <c r="D61" i="31" s="1"/>
  <c r="J10" i="7"/>
  <c r="H13" i="15"/>
  <c r="H15" i="15" s="1"/>
  <c r="H29" i="15" s="1"/>
  <c r="H30" i="15" s="1"/>
  <c r="AQ38" i="10"/>
  <c r="D5" i="26" l="1"/>
  <c r="K137" i="1"/>
  <c r="U15" i="7"/>
  <c r="E58" i="23"/>
  <c r="L15" i="7"/>
  <c r="AD15" i="7"/>
  <c r="I13" i="7"/>
  <c r="E12" i="23"/>
  <c r="D430" i="26" s="1"/>
  <c r="Z61" i="13"/>
  <c r="H60" i="13"/>
  <c r="H207" i="27" s="1"/>
  <c r="Q62" i="13"/>
  <c r="Q61" i="13"/>
  <c r="Q207" i="27" s="1"/>
  <c r="Q21" i="13"/>
  <c r="Q32" i="13" s="1"/>
  <c r="Q46" i="11"/>
  <c r="H64" i="13"/>
  <c r="Q64" i="13"/>
  <c r="Z64" i="13"/>
  <c r="H14" i="7"/>
  <c r="Z46" i="11"/>
  <c r="Z49" i="13" s="1"/>
  <c r="H46" i="11"/>
  <c r="L136" i="1"/>
  <c r="L137" i="1" s="1"/>
  <c r="I13" i="15"/>
  <c r="I15" i="15" s="1"/>
  <c r="I29" i="15" s="1"/>
  <c r="I30" i="15" s="1"/>
  <c r="AN82" i="10"/>
  <c r="AL204" i="10"/>
  <c r="AK204" i="10"/>
  <c r="AJ204" i="10"/>
  <c r="AI204" i="10"/>
  <c r="AH204" i="10"/>
  <c r="AG204" i="10"/>
  <c r="AF204" i="10"/>
  <c r="AK203" i="10"/>
  <c r="AJ203" i="10"/>
  <c r="AI203" i="10"/>
  <c r="AH203" i="10"/>
  <c r="AG203" i="10"/>
  <c r="AF203" i="10"/>
  <c r="AJ202" i="10"/>
  <c r="AI202" i="10"/>
  <c r="AH202" i="10"/>
  <c r="AG202" i="10"/>
  <c r="AF202" i="10"/>
  <c r="AI201" i="10"/>
  <c r="AH201" i="10"/>
  <c r="AG201" i="10"/>
  <c r="AF201" i="10"/>
  <c r="AH200" i="10"/>
  <c r="AG200" i="10"/>
  <c r="AF200" i="10"/>
  <c r="AM199" i="10"/>
  <c r="AG199" i="10"/>
  <c r="AF199" i="10"/>
  <c r="AM198" i="10"/>
  <c r="AL198" i="10"/>
  <c r="AF198" i="10"/>
  <c r="AL170" i="10"/>
  <c r="AK170" i="10"/>
  <c r="AJ170" i="10"/>
  <c r="AI170" i="10"/>
  <c r="AH170" i="10"/>
  <c r="AG170" i="10"/>
  <c r="AF170" i="10"/>
  <c r="AK169" i="10"/>
  <c r="AJ169" i="10"/>
  <c r="AI169" i="10"/>
  <c r="AH169" i="10"/>
  <c r="AG169" i="10"/>
  <c r="AF169" i="10"/>
  <c r="AJ168" i="10"/>
  <c r="AI168" i="10"/>
  <c r="AH168" i="10"/>
  <c r="AG168" i="10"/>
  <c r="AF168" i="10"/>
  <c r="AI167" i="10"/>
  <c r="AH167" i="10"/>
  <c r="AG167" i="10"/>
  <c r="AF167" i="10"/>
  <c r="AH166" i="10"/>
  <c r="AG166" i="10"/>
  <c r="AF166" i="10"/>
  <c r="AG165" i="10"/>
  <c r="AF165" i="10"/>
  <c r="AF164" i="10"/>
  <c r="AL113" i="10"/>
  <c r="AK113" i="10"/>
  <c r="AJ113" i="10"/>
  <c r="AI113" i="10"/>
  <c r="AH113" i="10"/>
  <c r="AG113" i="10"/>
  <c r="AF113" i="10"/>
  <c r="AK112" i="10"/>
  <c r="AJ112" i="10"/>
  <c r="AI112" i="10"/>
  <c r="AH112" i="10"/>
  <c r="AG112" i="10"/>
  <c r="AF112" i="10"/>
  <c r="AJ111" i="10"/>
  <c r="AI111" i="10"/>
  <c r="AH111" i="10"/>
  <c r="AG111" i="10"/>
  <c r="AF111" i="10"/>
  <c r="AI110" i="10"/>
  <c r="AH110" i="10"/>
  <c r="AG110" i="10"/>
  <c r="AF110" i="10"/>
  <c r="AH109" i="10"/>
  <c r="AG109" i="10"/>
  <c r="AF109" i="10"/>
  <c r="AG108" i="10"/>
  <c r="AF108" i="10"/>
  <c r="AF107" i="10"/>
  <c r="AL79" i="10"/>
  <c r="AK79" i="10"/>
  <c r="AJ79" i="10"/>
  <c r="AI79" i="10"/>
  <c r="AH79" i="10"/>
  <c r="AG79" i="10"/>
  <c r="AF79" i="10"/>
  <c r="AK78" i="10"/>
  <c r="AJ78" i="10"/>
  <c r="AI78" i="10"/>
  <c r="AH78" i="10"/>
  <c r="AG78" i="10"/>
  <c r="AF78" i="10"/>
  <c r="AJ77" i="10"/>
  <c r="AI77" i="10"/>
  <c r="AH77" i="10"/>
  <c r="AG77" i="10"/>
  <c r="AF77" i="10"/>
  <c r="AI76" i="10"/>
  <c r="AH76" i="10"/>
  <c r="AG76" i="10"/>
  <c r="AF76" i="10"/>
  <c r="AH75" i="10"/>
  <c r="AG75" i="10"/>
  <c r="AF75" i="10"/>
  <c r="AG74" i="10"/>
  <c r="AF74" i="10"/>
  <c r="AF73" i="10"/>
  <c r="D194" i="10"/>
  <c r="A205" i="10"/>
  <c r="A204" i="10"/>
  <c r="A203" i="10"/>
  <c r="A202" i="10"/>
  <c r="A201" i="10"/>
  <c r="A200" i="10"/>
  <c r="A199" i="10"/>
  <c r="A198" i="10"/>
  <c r="A197" i="10"/>
  <c r="D196" i="10"/>
  <c r="C196" i="10"/>
  <c r="B196" i="10"/>
  <c r="A195" i="10"/>
  <c r="A194" i="10"/>
  <c r="A207" i="10"/>
  <c r="A192" i="10"/>
  <c r="A190" i="10"/>
  <c r="AM189" i="10"/>
  <c r="AL189" i="10"/>
  <c r="AK189" i="10"/>
  <c r="AJ189" i="10"/>
  <c r="AI189" i="10"/>
  <c r="AH189" i="10"/>
  <c r="AT189" i="10" s="1"/>
  <c r="AG189" i="10"/>
  <c r="AS189" i="10" s="1"/>
  <c r="AF189" i="10"/>
  <c r="AR189" i="10" s="1"/>
  <c r="AO188" i="10"/>
  <c r="W188" i="10"/>
  <c r="N188" i="10"/>
  <c r="E188" i="10"/>
  <c r="A188" i="10"/>
  <c r="A187" i="10"/>
  <c r="AM182" i="10"/>
  <c r="AL182" i="10"/>
  <c r="AK182" i="10"/>
  <c r="AJ182" i="10"/>
  <c r="AI182" i="10"/>
  <c r="AH182" i="10"/>
  <c r="AG182" i="10"/>
  <c r="AF182" i="10"/>
  <c r="AM178" i="10"/>
  <c r="AL178" i="10"/>
  <c r="AK178" i="10"/>
  <c r="AJ178" i="10"/>
  <c r="AI178" i="10"/>
  <c r="AH178" i="10"/>
  <c r="AG178" i="10"/>
  <c r="AF178" i="10"/>
  <c r="D160" i="10"/>
  <c r="AM155" i="10"/>
  <c r="AL155" i="10"/>
  <c r="AK155" i="10"/>
  <c r="AJ155" i="10"/>
  <c r="AI155" i="10"/>
  <c r="AH155" i="10"/>
  <c r="AT155" i="10" s="1"/>
  <c r="AG155" i="10"/>
  <c r="AS155" i="10" s="1"/>
  <c r="AF155" i="10"/>
  <c r="AR155" i="10" s="1"/>
  <c r="AO154" i="10"/>
  <c r="W154" i="10"/>
  <c r="N154" i="10"/>
  <c r="E154" i="10"/>
  <c r="I7" i="2" l="1"/>
  <c r="I7" i="21" s="1"/>
  <c r="AJ7" i="21" s="1"/>
  <c r="L45" i="29"/>
  <c r="D64" i="31" s="1"/>
  <c r="H8" i="2"/>
  <c r="H46" i="29"/>
  <c r="Q209" i="27"/>
  <c r="H8" i="21"/>
  <c r="AI8" i="21" s="1"/>
  <c r="H209" i="27"/>
  <c r="AR207" i="27"/>
  <c r="I214" i="27"/>
  <c r="H214" i="27"/>
  <c r="F58" i="23"/>
  <c r="G58" i="23" s="1"/>
  <c r="E39" i="23"/>
  <c r="AI62" i="13"/>
  <c r="Q69" i="13"/>
  <c r="Z63" i="13"/>
  <c r="Z65" i="13" s="1"/>
  <c r="Z84" i="27" s="1"/>
  <c r="Z207" i="27"/>
  <c r="J13" i="7"/>
  <c r="J7" i="2" s="1"/>
  <c r="J7" i="21" s="1"/>
  <c r="AK7" i="21" s="1"/>
  <c r="F12" i="23"/>
  <c r="AI64" i="13"/>
  <c r="AI21" i="13"/>
  <c r="AA61" i="13"/>
  <c r="I60" i="13"/>
  <c r="I207" i="27" s="1"/>
  <c r="I209" i="27" s="1"/>
  <c r="R62" i="13"/>
  <c r="R46" i="11"/>
  <c r="R61" i="13"/>
  <c r="R207" i="27" s="1"/>
  <c r="R209" i="27" s="1"/>
  <c r="I64" i="13"/>
  <c r="R64" i="13"/>
  <c r="AA64" i="13"/>
  <c r="Q63" i="13"/>
  <c r="Q65" i="13" s="1"/>
  <c r="Q84" i="27" s="1"/>
  <c r="AI61" i="13"/>
  <c r="AI60" i="13"/>
  <c r="H63" i="13"/>
  <c r="H65" i="13" s="1"/>
  <c r="H84" i="27" s="1"/>
  <c r="I14" i="7"/>
  <c r="L46" i="29" s="1"/>
  <c r="I46" i="11"/>
  <c r="AA46" i="11"/>
  <c r="AA49" i="13" s="1"/>
  <c r="Q49" i="13"/>
  <c r="H49" i="13"/>
  <c r="R21" i="13"/>
  <c r="AI34" i="11"/>
  <c r="G9" i="34" s="1"/>
  <c r="J13" i="15"/>
  <c r="J15" i="15" s="1"/>
  <c r="AF154" i="10"/>
  <c r="AR154" i="10" s="1"/>
  <c r="AF188" i="10"/>
  <c r="AR188" i="10" s="1"/>
  <c r="AM148" i="10"/>
  <c r="AL148" i="10"/>
  <c r="AK148" i="10"/>
  <c r="AJ148" i="10"/>
  <c r="AI148" i="10"/>
  <c r="AH148" i="10"/>
  <c r="AT148" i="10" s="1"/>
  <c r="AG148" i="10"/>
  <c r="AS148" i="10" s="1"/>
  <c r="AF148" i="10"/>
  <c r="AR148" i="10" s="1"/>
  <c r="AO147" i="10"/>
  <c r="AM144" i="10"/>
  <c r="AL144" i="10"/>
  <c r="AK144" i="10"/>
  <c r="AJ144" i="10"/>
  <c r="AI144" i="10"/>
  <c r="AH144" i="10"/>
  <c r="AT144" i="10" s="1"/>
  <c r="AG144" i="10"/>
  <c r="AS144" i="10" s="1"/>
  <c r="AF144" i="10"/>
  <c r="AR144" i="10" s="1"/>
  <c r="A171" i="10"/>
  <c r="A170" i="10"/>
  <c r="A169" i="10"/>
  <c r="A168" i="10"/>
  <c r="A167" i="10"/>
  <c r="A166" i="10"/>
  <c r="A165" i="10"/>
  <c r="A164" i="10"/>
  <c r="A163" i="10"/>
  <c r="D162" i="10"/>
  <c r="C162" i="10"/>
  <c r="B162" i="10"/>
  <c r="A161" i="10"/>
  <c r="A160" i="10"/>
  <c r="A114" i="10"/>
  <c r="A113" i="10"/>
  <c r="A112" i="10"/>
  <c r="A111" i="10"/>
  <c r="A110" i="10"/>
  <c r="A109" i="10"/>
  <c r="A108" i="10"/>
  <c r="A107" i="10"/>
  <c r="A106" i="10"/>
  <c r="A103" i="10"/>
  <c r="A104" i="10"/>
  <c r="D105" i="10"/>
  <c r="C105" i="10"/>
  <c r="B105" i="10"/>
  <c r="A173" i="10"/>
  <c r="A116" i="10"/>
  <c r="A158" i="10"/>
  <c r="A156" i="10"/>
  <c r="A154" i="10"/>
  <c r="A153" i="10"/>
  <c r="D103" i="10"/>
  <c r="AM98" i="10"/>
  <c r="AL98" i="10"/>
  <c r="AK98" i="10"/>
  <c r="AJ98" i="10"/>
  <c r="AI98" i="10"/>
  <c r="AH98" i="10"/>
  <c r="AG98" i="10"/>
  <c r="AF98" i="10"/>
  <c r="W97" i="10"/>
  <c r="N97" i="10"/>
  <c r="E97" i="10"/>
  <c r="A101" i="10"/>
  <c r="A99" i="10"/>
  <c r="A97" i="10"/>
  <c r="A96" i="10"/>
  <c r="AM91" i="10"/>
  <c r="AL91" i="10"/>
  <c r="AK91" i="10"/>
  <c r="AJ91" i="10"/>
  <c r="AI91" i="10"/>
  <c r="AH91" i="10"/>
  <c r="AT91" i="10" s="1"/>
  <c r="AG91" i="10"/>
  <c r="AS91" i="10" s="1"/>
  <c r="AF91" i="10"/>
  <c r="AR91" i="10" s="1"/>
  <c r="AO90" i="10"/>
  <c r="AM87" i="10"/>
  <c r="AL87" i="10"/>
  <c r="AK87" i="10"/>
  <c r="AJ87" i="10"/>
  <c r="AI87" i="10"/>
  <c r="AH87" i="10"/>
  <c r="AT87" i="10" s="1"/>
  <c r="AG87" i="10"/>
  <c r="AS87" i="10" s="1"/>
  <c r="AF87" i="10"/>
  <c r="AR87" i="10" s="1"/>
  <c r="C144" i="26" l="1"/>
  <c r="G35" i="34"/>
  <c r="C280" i="31"/>
  <c r="H211" i="27"/>
  <c r="H208" i="27" s="1"/>
  <c r="AR208" i="27" s="1"/>
  <c r="AI211" i="27"/>
  <c r="AI32" i="13"/>
  <c r="C65" i="31"/>
  <c r="C304" i="31" s="1"/>
  <c r="Z211" i="27"/>
  <c r="Q211" i="27"/>
  <c r="Q208" i="27" s="1"/>
  <c r="D65" i="31"/>
  <c r="D304" i="31" s="1"/>
  <c r="AR209" i="27"/>
  <c r="Z209" i="27"/>
  <c r="I8" i="2"/>
  <c r="AJ13" i="28"/>
  <c r="AL13" i="28" s="1"/>
  <c r="AI207" i="27"/>
  <c r="AI209" i="27" s="1"/>
  <c r="AJ62" i="13"/>
  <c r="R69" i="13"/>
  <c r="AI84" i="27"/>
  <c r="AA63" i="13"/>
  <c r="AA65" i="13" s="1"/>
  <c r="AA84" i="27" s="1"/>
  <c r="AA207" i="27"/>
  <c r="AA209" i="27" s="1"/>
  <c r="E67" i="23"/>
  <c r="AI63" i="13"/>
  <c r="K13" i="7"/>
  <c r="K7" i="2" s="1"/>
  <c r="K7" i="21" s="1"/>
  <c r="AL7" i="21" s="1"/>
  <c r="G12" i="23"/>
  <c r="AI65" i="13"/>
  <c r="AJ64" i="13"/>
  <c r="AJ61" i="13"/>
  <c r="R63" i="13"/>
  <c r="R65" i="13" s="1"/>
  <c r="R84" i="27" s="1"/>
  <c r="AJ60" i="13"/>
  <c r="I63" i="13"/>
  <c r="I65" i="13" s="1"/>
  <c r="I84" i="27" s="1"/>
  <c r="AB61" i="13"/>
  <c r="J60" i="13"/>
  <c r="J207" i="27" s="1"/>
  <c r="J209" i="27" s="1"/>
  <c r="S62" i="13"/>
  <c r="S61" i="13"/>
  <c r="S207" i="27" s="1"/>
  <c r="S209" i="27" s="1"/>
  <c r="S46" i="11"/>
  <c r="AB64" i="13"/>
  <c r="J64" i="13"/>
  <c r="S64" i="13"/>
  <c r="AJ21" i="13"/>
  <c r="R32" i="13"/>
  <c r="R49" i="13"/>
  <c r="J14" i="7"/>
  <c r="J8" i="2" s="1"/>
  <c r="J46" i="11"/>
  <c r="AB46" i="11"/>
  <c r="AB49" i="13" s="1"/>
  <c r="AI46" i="11"/>
  <c r="I49" i="13"/>
  <c r="S21" i="13"/>
  <c r="AJ34" i="11"/>
  <c r="H9" i="34" s="1"/>
  <c r="H12" i="23"/>
  <c r="K13" i="15"/>
  <c r="K15" i="15" s="1"/>
  <c r="AF97" i="10"/>
  <c r="Z208" i="27" l="1"/>
  <c r="AR211" i="27"/>
  <c r="D144" i="26"/>
  <c r="H35" i="34"/>
  <c r="D280" i="31"/>
  <c r="F304" i="31"/>
  <c r="AJ32" i="13"/>
  <c r="J8" i="21"/>
  <c r="AK8" i="21" s="1"/>
  <c r="AK211" i="27"/>
  <c r="S211" i="27"/>
  <c r="AB211" i="27"/>
  <c r="J211" i="27"/>
  <c r="I8" i="21"/>
  <c r="AJ8" i="21" s="1"/>
  <c r="AJ211" i="27"/>
  <c r="R211" i="27"/>
  <c r="AA211" i="27"/>
  <c r="AA208" i="27" s="1"/>
  <c r="I211" i="27"/>
  <c r="C203" i="26"/>
  <c r="AN209" i="27"/>
  <c r="AN207" i="27"/>
  <c r="AB63" i="13"/>
  <c r="AB65" i="13" s="1"/>
  <c r="AB84" i="27" s="1"/>
  <c r="AB207" i="27"/>
  <c r="AB209" i="27" s="1"/>
  <c r="AJ84" i="27"/>
  <c r="AK62" i="13"/>
  <c r="S69" i="13"/>
  <c r="AJ207" i="27"/>
  <c r="AJ209" i="27" s="1"/>
  <c r="P62" i="28"/>
  <c r="O243" i="26" s="1"/>
  <c r="C214" i="26"/>
  <c r="F67" i="23"/>
  <c r="G67" i="23" s="1"/>
  <c r="E78" i="23"/>
  <c r="E93" i="23"/>
  <c r="AJ65" i="13"/>
  <c r="AK60" i="13"/>
  <c r="J63" i="13"/>
  <c r="J65" i="13" s="1"/>
  <c r="J84" i="27" s="1"/>
  <c r="AK64" i="13"/>
  <c r="AJ63" i="13"/>
  <c r="AJ37" i="11" s="1"/>
  <c r="K60" i="13"/>
  <c r="K207" i="27" s="1"/>
  <c r="K209" i="27" s="1"/>
  <c r="T62" i="13"/>
  <c r="T61" i="13"/>
  <c r="T207" i="27" s="1"/>
  <c r="T209" i="27" s="1"/>
  <c r="AC61" i="13"/>
  <c r="T46" i="11"/>
  <c r="AC64" i="13"/>
  <c r="K64" i="13"/>
  <c r="T64" i="13"/>
  <c r="S63" i="13"/>
  <c r="S65" i="13" s="1"/>
  <c r="S84" i="27" s="1"/>
  <c r="AK61" i="13"/>
  <c r="AK21" i="13"/>
  <c r="AK32" i="13" s="1"/>
  <c r="S32" i="13"/>
  <c r="AI69" i="13"/>
  <c r="S49" i="13"/>
  <c r="K14" i="7"/>
  <c r="K8" i="2" s="1"/>
  <c r="K46" i="11"/>
  <c r="AC46" i="11"/>
  <c r="AC49" i="13" s="1"/>
  <c r="AJ46" i="11"/>
  <c r="J49" i="13"/>
  <c r="L13" i="15"/>
  <c r="L15" i="15" s="1"/>
  <c r="L13" i="7"/>
  <c r="L7" i="2" s="1"/>
  <c r="L7" i="21" s="1"/>
  <c r="AM7" i="21" s="1"/>
  <c r="T21" i="13"/>
  <c r="AK34" i="11"/>
  <c r="E144" i="26" s="1"/>
  <c r="AL197" i="10"/>
  <c r="AM197" i="10"/>
  <c r="AK197" i="10"/>
  <c r="B177" i="26" l="1"/>
  <c r="K8" i="21"/>
  <c r="AL8" i="21" s="1"/>
  <c r="AL211" i="27"/>
  <c r="T211" i="27"/>
  <c r="AC211" i="27"/>
  <c r="K211" i="27"/>
  <c r="K208" i="27" s="1"/>
  <c r="T208" i="27"/>
  <c r="S208" i="27"/>
  <c r="R208" i="27"/>
  <c r="J208" i="27"/>
  <c r="I208" i="27"/>
  <c r="AB208" i="27"/>
  <c r="AK207" i="27"/>
  <c r="AK209" i="27" s="1"/>
  <c r="AI62" i="28"/>
  <c r="D214" i="26"/>
  <c r="AK84" i="27"/>
  <c r="O62" i="28"/>
  <c r="N243" i="26" s="1"/>
  <c r="K62" i="28"/>
  <c r="J243" i="26" s="1"/>
  <c r="G62" i="28"/>
  <c r="F243" i="26" s="1"/>
  <c r="L62" i="28"/>
  <c r="K243" i="26" s="1"/>
  <c r="N62" i="28"/>
  <c r="M243" i="26" s="1"/>
  <c r="E62" i="28"/>
  <c r="D243" i="26" s="1"/>
  <c r="J62" i="28"/>
  <c r="I243" i="26" s="1"/>
  <c r="F62" i="28"/>
  <c r="E243" i="26" s="1"/>
  <c r="D62" i="28"/>
  <c r="C243" i="26" s="1"/>
  <c r="I62" i="28"/>
  <c r="H243" i="26" s="1"/>
  <c r="M62" i="28"/>
  <c r="L243" i="26" s="1"/>
  <c r="H62" i="28"/>
  <c r="G243" i="26" s="1"/>
  <c r="AC63" i="13"/>
  <c r="AC65" i="13" s="1"/>
  <c r="AC84" i="27" s="1"/>
  <c r="AC207" i="27"/>
  <c r="AC209" i="27" s="1"/>
  <c r="AL62" i="13"/>
  <c r="T69" i="13"/>
  <c r="D203" i="26"/>
  <c r="F93" i="23"/>
  <c r="G93" i="23" s="1"/>
  <c r="F78" i="23"/>
  <c r="G78" i="23" s="1"/>
  <c r="AK63" i="13"/>
  <c r="AL64" i="13"/>
  <c r="AL60" i="13"/>
  <c r="K63" i="13"/>
  <c r="K65" i="13" s="1"/>
  <c r="K84" i="27" s="1"/>
  <c r="AK65" i="13"/>
  <c r="L60" i="13"/>
  <c r="L207" i="27" s="1"/>
  <c r="L209" i="27" s="1"/>
  <c r="U62" i="13"/>
  <c r="U61" i="13"/>
  <c r="U207" i="27" s="1"/>
  <c r="U209" i="27" s="1"/>
  <c r="AD61" i="13"/>
  <c r="U46" i="11"/>
  <c r="U64" i="13"/>
  <c r="AD64" i="13"/>
  <c r="L64" i="13"/>
  <c r="AL61" i="13"/>
  <c r="T63" i="13"/>
  <c r="T65" i="13" s="1"/>
  <c r="T84" i="27" s="1"/>
  <c r="AL21" i="13"/>
  <c r="AL32" i="13" s="1"/>
  <c r="T32" i="13"/>
  <c r="AJ69" i="13"/>
  <c r="L14" i="7"/>
  <c r="L8" i="2" s="1"/>
  <c r="L46" i="11"/>
  <c r="AD46" i="11"/>
  <c r="AD49" i="13" s="1"/>
  <c r="T49" i="13"/>
  <c r="AK46" i="11"/>
  <c r="U21" i="13"/>
  <c r="K49" i="13"/>
  <c r="AL34" i="11"/>
  <c r="F144" i="26" s="1"/>
  <c r="AK183" i="10"/>
  <c r="C177" i="26" l="1"/>
  <c r="L8" i="21"/>
  <c r="AM8" i="21" s="1"/>
  <c r="U211" i="27"/>
  <c r="U208" i="27" s="1"/>
  <c r="AM211" i="27"/>
  <c r="AD211" i="27"/>
  <c r="L211" i="27"/>
  <c r="L208" i="27" s="1"/>
  <c r="AC208" i="27"/>
  <c r="AD63" i="13"/>
  <c r="AD65" i="13" s="1"/>
  <c r="AD84" i="27" s="1"/>
  <c r="AD207" i="27"/>
  <c r="AD209" i="27" s="1"/>
  <c r="AM62" i="13"/>
  <c r="U69" i="13"/>
  <c r="AL84" i="27"/>
  <c r="AA62" i="28"/>
  <c r="Z62" i="28"/>
  <c r="AG62" i="28"/>
  <c r="AB62" i="28"/>
  <c r="W62" i="28"/>
  <c r="AC62" i="28"/>
  <c r="X62" i="28"/>
  <c r="AE62" i="28"/>
  <c r="AH62" i="28"/>
  <c r="AF62" i="28"/>
  <c r="Y62" i="28"/>
  <c r="AD62" i="28"/>
  <c r="AL207" i="27"/>
  <c r="AL209" i="27" s="1"/>
  <c r="AM64" i="13"/>
  <c r="U63" i="13"/>
  <c r="U65" i="13" s="1"/>
  <c r="U84" i="27" s="1"/>
  <c r="AM61" i="13"/>
  <c r="L63" i="13"/>
  <c r="L65" i="13" s="1"/>
  <c r="L84" i="27" s="1"/>
  <c r="AM60" i="13"/>
  <c r="AL65" i="13"/>
  <c r="AL63" i="13"/>
  <c r="AM21" i="13"/>
  <c r="AM32" i="13" s="1"/>
  <c r="U32" i="13"/>
  <c r="AK69" i="13"/>
  <c r="D177" i="26" s="1"/>
  <c r="U49" i="13"/>
  <c r="AL46" i="11"/>
  <c r="L49" i="13"/>
  <c r="AM34" i="11"/>
  <c r="G144" i="26" s="1"/>
  <c r="AL183" i="10"/>
  <c r="AD208" i="27" l="1"/>
  <c r="AM84" i="27"/>
  <c r="AM207" i="27"/>
  <c r="AM209" i="27" s="1"/>
  <c r="AM63" i="13"/>
  <c r="AM65" i="13"/>
  <c r="AL69" i="13"/>
  <c r="E177" i="26" s="1"/>
  <c r="AM46" i="11"/>
  <c r="AM183" i="10"/>
  <c r="AM69" i="13" l="1"/>
  <c r="F177" i="26" s="1"/>
  <c r="D69" i="10"/>
  <c r="A66" i="10"/>
  <c r="AL105" i="9"/>
  <c r="AK105" i="9"/>
  <c r="AJ105" i="9"/>
  <c r="AI105" i="9"/>
  <c r="AH105" i="9"/>
  <c r="AG105" i="9"/>
  <c r="AF105" i="9"/>
  <c r="AK104" i="9"/>
  <c r="AJ104" i="9"/>
  <c r="AI104" i="9"/>
  <c r="AH104" i="9"/>
  <c r="AG104" i="9"/>
  <c r="AF104" i="9"/>
  <c r="AJ103" i="9"/>
  <c r="AI103" i="9"/>
  <c r="AH103" i="9"/>
  <c r="AG103" i="9"/>
  <c r="AF103" i="9"/>
  <c r="AI102" i="9"/>
  <c r="AH102" i="9"/>
  <c r="AG102" i="9"/>
  <c r="AF102" i="9"/>
  <c r="AH101" i="9"/>
  <c r="AG101" i="9"/>
  <c r="AF101" i="9"/>
  <c r="AM100" i="9"/>
  <c r="AG100" i="9"/>
  <c r="AF100" i="9"/>
  <c r="AM99" i="9"/>
  <c r="AL99" i="9"/>
  <c r="AF99" i="9"/>
  <c r="AM98" i="9"/>
  <c r="AL98" i="9"/>
  <c r="AK98" i="9"/>
  <c r="AM97" i="9"/>
  <c r="AL97" i="9"/>
  <c r="AK97" i="9"/>
  <c r="AL94" i="9"/>
  <c r="AK94" i="9"/>
  <c r="AJ94" i="9"/>
  <c r="AI94" i="9"/>
  <c r="AH94" i="9"/>
  <c r="AG94" i="9"/>
  <c r="AF94" i="9"/>
  <c r="AK93" i="9"/>
  <c r="AJ93" i="9"/>
  <c r="AI93" i="9"/>
  <c r="AH93" i="9"/>
  <c r="AG93" i="9"/>
  <c r="AF93" i="9"/>
  <c r="AJ92" i="9"/>
  <c r="AI92" i="9"/>
  <c r="AH92" i="9"/>
  <c r="AG92" i="9"/>
  <c r="AF92" i="9"/>
  <c r="AI91" i="9"/>
  <c r="AH91" i="9"/>
  <c r="AG91" i="9"/>
  <c r="AF91" i="9"/>
  <c r="AH90" i="9"/>
  <c r="AG90" i="9"/>
  <c r="AF90" i="9"/>
  <c r="AG89" i="9"/>
  <c r="AF89" i="9"/>
  <c r="AF88" i="9"/>
  <c r="AL72" i="9"/>
  <c r="AK72" i="9"/>
  <c r="AJ72" i="9"/>
  <c r="AI72" i="9"/>
  <c r="AH72" i="9"/>
  <c r="AG72" i="9"/>
  <c r="AF72" i="9"/>
  <c r="AK71" i="9"/>
  <c r="AJ71" i="9"/>
  <c r="AI71" i="9"/>
  <c r="AH71" i="9"/>
  <c r="AG71" i="9"/>
  <c r="AF71" i="9"/>
  <c r="AJ70" i="9"/>
  <c r="AI70" i="9"/>
  <c r="AH70" i="9"/>
  <c r="AG70" i="9"/>
  <c r="AF70" i="9"/>
  <c r="AI69" i="9"/>
  <c r="AH69" i="9"/>
  <c r="AG69" i="9"/>
  <c r="AF69" i="9"/>
  <c r="AH68" i="9"/>
  <c r="AG68" i="9"/>
  <c r="AF68" i="9"/>
  <c r="AG67" i="9"/>
  <c r="AF67" i="9"/>
  <c r="AF66" i="9"/>
  <c r="AL59" i="9"/>
  <c r="AK59" i="9"/>
  <c r="AJ59" i="9"/>
  <c r="AI59" i="9"/>
  <c r="AH59" i="9"/>
  <c r="AG59" i="9"/>
  <c r="AF59" i="9"/>
  <c r="AK58" i="9"/>
  <c r="AJ58" i="9"/>
  <c r="AI58" i="9"/>
  <c r="AH58" i="9"/>
  <c r="AG58" i="9"/>
  <c r="AF58" i="9"/>
  <c r="AJ57" i="9"/>
  <c r="AI57" i="9"/>
  <c r="AH57" i="9"/>
  <c r="AG57" i="9"/>
  <c r="AF57" i="9"/>
  <c r="AI56" i="9"/>
  <c r="AH56" i="9"/>
  <c r="AG56" i="9"/>
  <c r="AF56" i="9"/>
  <c r="AH55" i="9"/>
  <c r="AG55" i="9"/>
  <c r="AF55" i="9"/>
  <c r="AG54" i="9"/>
  <c r="AF54" i="9"/>
  <c r="AF53" i="9"/>
  <c r="A191" i="10" l="1"/>
  <c r="A123" i="10"/>
  <c r="A100" i="10"/>
  <c r="A157" i="10"/>
  <c r="C105" i="9"/>
  <c r="C104" i="9"/>
  <c r="C103" i="9"/>
  <c r="C102" i="9"/>
  <c r="C101" i="9"/>
  <c r="C100" i="9"/>
  <c r="C99" i="9"/>
  <c r="C98" i="9"/>
  <c r="C97" i="9"/>
  <c r="C94" i="9"/>
  <c r="C93" i="9"/>
  <c r="C92" i="9"/>
  <c r="C91" i="9"/>
  <c r="C90" i="9"/>
  <c r="C89" i="9"/>
  <c r="C88" i="9"/>
  <c r="C51" i="9"/>
  <c r="C87" i="9"/>
  <c r="C86" i="9"/>
  <c r="C72" i="9"/>
  <c r="C71" i="9"/>
  <c r="C70" i="9"/>
  <c r="C69" i="9"/>
  <c r="C68" i="9"/>
  <c r="C67" i="9"/>
  <c r="C66" i="9"/>
  <c r="C65" i="9"/>
  <c r="C64" i="9"/>
  <c r="B105" i="9"/>
  <c r="B104" i="9"/>
  <c r="B103" i="9"/>
  <c r="B102" i="9"/>
  <c r="B101" i="9"/>
  <c r="B100" i="9"/>
  <c r="B99" i="9"/>
  <c r="B98" i="9"/>
  <c r="B97" i="9"/>
  <c r="B94" i="9"/>
  <c r="B93" i="9"/>
  <c r="B92" i="9"/>
  <c r="B91" i="9"/>
  <c r="B90" i="9"/>
  <c r="B89" i="9"/>
  <c r="B88" i="9"/>
  <c r="B87" i="9"/>
  <c r="B86" i="9"/>
  <c r="B72" i="9"/>
  <c r="B71" i="9"/>
  <c r="B70" i="9"/>
  <c r="B69" i="9"/>
  <c r="B68" i="9"/>
  <c r="B67" i="9"/>
  <c r="B66" i="9"/>
  <c r="B65" i="9"/>
  <c r="B64" i="9"/>
  <c r="C59" i="9"/>
  <c r="C58" i="9"/>
  <c r="C57" i="9"/>
  <c r="C56" i="9"/>
  <c r="C55" i="9"/>
  <c r="C54" i="9"/>
  <c r="C53" i="9"/>
  <c r="C52" i="9"/>
  <c r="Z22" i="9"/>
  <c r="Z21" i="9"/>
  <c r="Z79" i="9" s="1"/>
  <c r="Z19" i="9"/>
  <c r="Q22" i="9"/>
  <c r="Q21" i="9"/>
  <c r="Q79" i="9" s="1"/>
  <c r="Q19" i="9"/>
  <c r="H22" i="9"/>
  <c r="H21" i="9"/>
  <c r="H79" i="9" s="1"/>
  <c r="H19" i="9"/>
  <c r="AM12" i="9"/>
  <c r="AL12" i="9"/>
  <c r="AK12" i="9"/>
  <c r="AH54" i="5"/>
  <c r="AG54" i="5"/>
  <c r="AF54" i="5"/>
  <c r="AI53" i="5"/>
  <c r="AH53" i="5"/>
  <c r="AG53" i="5"/>
  <c r="AF53" i="5"/>
  <c r="AI52" i="5"/>
  <c r="AH52" i="5"/>
  <c r="AG52" i="5"/>
  <c r="AF52" i="5"/>
  <c r="AI50" i="5"/>
  <c r="AH50" i="5"/>
  <c r="AG50" i="5"/>
  <c r="AF50" i="5"/>
  <c r="AJ49" i="5"/>
  <c r="AI49" i="5"/>
  <c r="AH49" i="5"/>
  <c r="AG49" i="5"/>
  <c r="AF49" i="5"/>
  <c r="Z54" i="5"/>
  <c r="Z13" i="9" s="1"/>
  <c r="Q54" i="5"/>
  <c r="Q13" i="9" s="1"/>
  <c r="H54" i="5"/>
  <c r="H13" i="9" s="1"/>
  <c r="S79" i="9" l="1"/>
  <c r="U79" i="9"/>
  <c r="T79" i="9"/>
  <c r="R79" i="9"/>
  <c r="AB79" i="9"/>
  <c r="AA79" i="9"/>
  <c r="AC79" i="9"/>
  <c r="AD79" i="9"/>
  <c r="J79" i="9"/>
  <c r="AI79" i="9"/>
  <c r="I79" i="9"/>
  <c r="L79" i="9"/>
  <c r="K79" i="9"/>
  <c r="F69" i="29"/>
  <c r="D227" i="31" s="1"/>
  <c r="F60" i="29"/>
  <c r="D218" i="31" s="1"/>
  <c r="H190" i="10"/>
  <c r="E72" i="29"/>
  <c r="E63" i="29"/>
  <c r="F62" i="29"/>
  <c r="D220" i="31" s="1"/>
  <c r="F71" i="29"/>
  <c r="D229" i="31" s="1"/>
  <c r="G60" i="29"/>
  <c r="E218" i="31" s="1"/>
  <c r="G69" i="29"/>
  <c r="E227" i="31" s="1"/>
  <c r="G62" i="29"/>
  <c r="E220" i="31" s="1"/>
  <c r="G71" i="29"/>
  <c r="E229" i="31" s="1"/>
  <c r="H99" i="10"/>
  <c r="E69" i="29"/>
  <c r="E60" i="29"/>
  <c r="G72" i="29"/>
  <c r="E230" i="31" s="1"/>
  <c r="G63" i="29"/>
  <c r="E221" i="31" s="1"/>
  <c r="F72" i="29"/>
  <c r="D230" i="31" s="1"/>
  <c r="F63" i="29"/>
  <c r="D221" i="31" s="1"/>
  <c r="E71" i="29"/>
  <c r="E62" i="29"/>
  <c r="AI54" i="5"/>
  <c r="Q190" i="10"/>
  <c r="Q101" i="9"/>
  <c r="Z99" i="10"/>
  <c r="Z68" i="9"/>
  <c r="H68" i="9"/>
  <c r="K68" i="9" s="1"/>
  <c r="H90" i="9"/>
  <c r="L90" i="9" s="1"/>
  <c r="H156" i="10"/>
  <c r="Z190" i="10"/>
  <c r="Z101" i="9"/>
  <c r="Z156" i="10"/>
  <c r="Z90" i="9"/>
  <c r="Q156" i="10"/>
  <c r="Q90" i="9"/>
  <c r="Q99" i="10"/>
  <c r="Q68" i="9"/>
  <c r="H101" i="9"/>
  <c r="AI13" i="9"/>
  <c r="AK79" i="9" l="1"/>
  <c r="AL79" i="9"/>
  <c r="AM79" i="9"/>
  <c r="AJ79" i="9"/>
  <c r="C218" i="31"/>
  <c r="H60" i="29"/>
  <c r="C227" i="31"/>
  <c r="H69" i="29"/>
  <c r="F227" i="31" s="1"/>
  <c r="C220" i="31"/>
  <c r="H62" i="29"/>
  <c r="C230" i="31"/>
  <c r="H72" i="29"/>
  <c r="F230" i="31" s="1"/>
  <c r="AI99" i="10"/>
  <c r="C229" i="31"/>
  <c r="H71" i="29"/>
  <c r="F229" i="31" s="1"/>
  <c r="C221" i="31"/>
  <c r="H63" i="29"/>
  <c r="K90" i="9"/>
  <c r="I90" i="9"/>
  <c r="J68" i="9"/>
  <c r="AI101" i="9"/>
  <c r="I68" i="9"/>
  <c r="AI190" i="10"/>
  <c r="AI156" i="10"/>
  <c r="J90" i="9"/>
  <c r="AI90" i="9"/>
  <c r="L68" i="9"/>
  <c r="AI68" i="9"/>
  <c r="AD101" i="9"/>
  <c r="AA101" i="9"/>
  <c r="AC101" i="9"/>
  <c r="AB101" i="9"/>
  <c r="AD68" i="9"/>
  <c r="AB68" i="9"/>
  <c r="AC68" i="9"/>
  <c r="AA68" i="9"/>
  <c r="U90" i="9"/>
  <c r="R90" i="9"/>
  <c r="T90" i="9"/>
  <c r="S90" i="9"/>
  <c r="R68" i="9"/>
  <c r="U68" i="9"/>
  <c r="S68" i="9"/>
  <c r="T68" i="9"/>
  <c r="AB90" i="9"/>
  <c r="AD90" i="9"/>
  <c r="AA90" i="9"/>
  <c r="AC90" i="9"/>
  <c r="U101" i="9"/>
  <c r="S101" i="9"/>
  <c r="R101" i="9"/>
  <c r="T101" i="9"/>
  <c r="L101" i="9"/>
  <c r="K101" i="9"/>
  <c r="J101" i="9"/>
  <c r="I101" i="9"/>
  <c r="F220" i="31" l="1"/>
  <c r="F218" i="31"/>
  <c r="F221" i="31"/>
  <c r="AJ101" i="9"/>
  <c r="AK68" i="9"/>
  <c r="AL90" i="9"/>
  <c r="AK101" i="9"/>
  <c r="AM90" i="9"/>
  <c r="AM101" i="9"/>
  <c r="AL68" i="9"/>
  <c r="AJ90" i="9"/>
  <c r="AM68" i="9"/>
  <c r="AJ68" i="9"/>
  <c r="AK90" i="9"/>
  <c r="AL101" i="9"/>
  <c r="AM20" i="5"/>
  <c r="AL20" i="5"/>
  <c r="AK20" i="5"/>
  <c r="AJ20" i="5"/>
  <c r="AI20" i="5"/>
  <c r="AM19" i="5"/>
  <c r="AL19" i="5"/>
  <c r="AK19" i="5"/>
  <c r="AJ19" i="5"/>
  <c r="AI19" i="5"/>
  <c r="AM17" i="5"/>
  <c r="AL17" i="5"/>
  <c r="AK17" i="5"/>
  <c r="AJ17" i="5"/>
  <c r="AI17" i="5"/>
  <c r="A64" i="10"/>
  <c r="A189" i="10" l="1"/>
  <c r="A121" i="10"/>
  <c r="F78" i="31"/>
  <c r="F98" i="31" s="1"/>
  <c r="F67" i="26"/>
  <c r="F86" i="26" s="1"/>
  <c r="D76" i="31"/>
  <c r="D66" i="26"/>
  <c r="B79" i="31"/>
  <c r="B68" i="26"/>
  <c r="E76" i="31"/>
  <c r="E66" i="26"/>
  <c r="C79" i="31"/>
  <c r="C99" i="31" s="1"/>
  <c r="C68" i="26"/>
  <c r="C87" i="26" s="1"/>
  <c r="D79" i="31"/>
  <c r="D99" i="31" s="1"/>
  <c r="D68" i="26"/>
  <c r="D87" i="26" s="1"/>
  <c r="AN19" i="5"/>
  <c r="B78" i="31"/>
  <c r="B67" i="26"/>
  <c r="F79" i="31"/>
  <c r="F99" i="31" s="1"/>
  <c r="F68" i="26"/>
  <c r="F87" i="26" s="1"/>
  <c r="F76" i="31"/>
  <c r="F66" i="26"/>
  <c r="D78" i="31"/>
  <c r="D98" i="31" s="1"/>
  <c r="D67" i="26"/>
  <c r="D86" i="26" s="1"/>
  <c r="C76" i="31"/>
  <c r="C66" i="26"/>
  <c r="E79" i="31"/>
  <c r="E99" i="31" s="1"/>
  <c r="E68" i="26"/>
  <c r="E87" i="26" s="1"/>
  <c r="C78" i="31"/>
  <c r="C98" i="31" s="1"/>
  <c r="C67" i="26"/>
  <c r="C86" i="26" s="1"/>
  <c r="B76" i="31"/>
  <c r="B66" i="26"/>
  <c r="E78" i="31"/>
  <c r="E98" i="31" s="1"/>
  <c r="E67" i="26"/>
  <c r="E86" i="26" s="1"/>
  <c r="AN17" i="5"/>
  <c r="AN20" i="5"/>
  <c r="A98" i="10"/>
  <c r="A155" i="10"/>
  <c r="W63" i="10"/>
  <c r="N63" i="10"/>
  <c r="AM64" i="10"/>
  <c r="AL64" i="10"/>
  <c r="AK64" i="10"/>
  <c r="AJ64" i="10"/>
  <c r="AI64" i="10"/>
  <c r="AH64" i="10"/>
  <c r="AG64" i="10"/>
  <c r="AF64" i="10"/>
  <c r="AK31" i="10"/>
  <c r="AI31" i="10"/>
  <c r="AK27" i="10"/>
  <c r="AJ27" i="10"/>
  <c r="E63" i="10"/>
  <c r="AD13" i="5"/>
  <c r="AC13" i="5"/>
  <c r="AB13" i="5"/>
  <c r="AA13" i="5"/>
  <c r="Z13" i="5"/>
  <c r="AM31" i="10"/>
  <c r="AL31" i="10"/>
  <c r="AJ31" i="10"/>
  <c r="AM27" i="10"/>
  <c r="AL27" i="10"/>
  <c r="AI27" i="10"/>
  <c r="E85" i="26" l="1"/>
  <c r="E88" i="26" s="1"/>
  <c r="E69" i="26"/>
  <c r="C85" i="26"/>
  <c r="C88" i="26" s="1"/>
  <c r="C69" i="26"/>
  <c r="B86" i="26"/>
  <c r="G86" i="26" s="1"/>
  <c r="G67" i="26"/>
  <c r="E96" i="31"/>
  <c r="E100" i="31" s="1"/>
  <c r="E80" i="31"/>
  <c r="C96" i="31"/>
  <c r="C100" i="31" s="1"/>
  <c r="C80" i="31"/>
  <c r="B98" i="31"/>
  <c r="G98" i="31" s="1"/>
  <c r="G78" i="31"/>
  <c r="B87" i="26"/>
  <c r="G87" i="26" s="1"/>
  <c r="G68" i="26"/>
  <c r="B85" i="26"/>
  <c r="B69" i="26"/>
  <c r="G66" i="26"/>
  <c r="B99" i="31"/>
  <c r="G99" i="31" s="1"/>
  <c r="G79" i="31"/>
  <c r="B96" i="31"/>
  <c r="B80" i="31"/>
  <c r="G76" i="31"/>
  <c r="D85" i="26"/>
  <c r="D88" i="26" s="1"/>
  <c r="D69" i="26"/>
  <c r="F85" i="26"/>
  <c r="F88" i="26" s="1"/>
  <c r="F69" i="26"/>
  <c r="D80" i="31"/>
  <c r="D96" i="31"/>
  <c r="D100" i="31" s="1"/>
  <c r="F96" i="31"/>
  <c r="F100" i="31" s="1"/>
  <c r="F80" i="31"/>
  <c r="AN21" i="5"/>
  <c r="AD14" i="5"/>
  <c r="AA14" i="5"/>
  <c r="Z14" i="5"/>
  <c r="AB14" i="5"/>
  <c r="AC14" i="5"/>
  <c r="AF63" i="10"/>
  <c r="G80" i="31" l="1"/>
  <c r="B100" i="31"/>
  <c r="G100" i="31" s="1"/>
  <c r="G96" i="31"/>
  <c r="B88" i="26"/>
  <c r="G88" i="26" s="1"/>
  <c r="G85" i="26"/>
  <c r="G69" i="26"/>
  <c r="G15" i="12"/>
  <c r="Y25" i="2"/>
  <c r="Y56" i="27" s="1"/>
  <c r="P26" i="2"/>
  <c r="P57" i="27" s="1"/>
  <c r="P25" i="2"/>
  <c r="P56" i="27" s="1"/>
  <c r="G26" i="2"/>
  <c r="G57" i="27" s="1"/>
  <c r="G25" i="2"/>
  <c r="G56" i="27" s="1"/>
  <c r="Y65" i="27" l="1"/>
  <c r="Y296" i="27"/>
  <c r="G297" i="27"/>
  <c r="G66" i="27"/>
  <c r="G65" i="27"/>
  <c r="AH56" i="27"/>
  <c r="G296" i="27"/>
  <c r="P296" i="27"/>
  <c r="P65" i="27"/>
  <c r="P66" i="27"/>
  <c r="P297" i="27"/>
  <c r="AD20" i="2"/>
  <c r="AC20" i="2"/>
  <c r="AB20" i="2"/>
  <c r="AA20" i="2"/>
  <c r="Z20" i="2"/>
  <c r="Y20" i="2"/>
  <c r="X20" i="2"/>
  <c r="W20" i="2"/>
  <c r="AD19" i="2"/>
  <c r="AC19" i="2"/>
  <c r="AB19" i="2"/>
  <c r="AA19" i="2"/>
  <c r="Z19" i="2"/>
  <c r="Y19" i="2"/>
  <c r="X19" i="2"/>
  <c r="W19" i="2"/>
  <c r="Y18" i="2"/>
  <c r="Y28" i="2" s="1"/>
  <c r="X18" i="2"/>
  <c r="X28" i="2" s="1"/>
  <c r="W18" i="2"/>
  <c r="W28" i="2" s="1"/>
  <c r="AD17" i="2"/>
  <c r="AD27" i="2" s="1"/>
  <c r="AC17" i="2"/>
  <c r="AC27" i="2" s="1"/>
  <c r="AB17" i="2"/>
  <c r="AB27" i="2" s="1"/>
  <c r="AA17" i="2"/>
  <c r="AA27" i="2" s="1"/>
  <c r="Z17" i="2"/>
  <c r="Z27" i="2" s="1"/>
  <c r="Y17" i="2"/>
  <c r="Y27" i="2" s="1"/>
  <c r="X17" i="2"/>
  <c r="X27" i="2" s="1"/>
  <c r="W17" i="2"/>
  <c r="W27" i="2" s="1"/>
  <c r="Y16" i="2"/>
  <c r="X16" i="2"/>
  <c r="AD15" i="2"/>
  <c r="AC15" i="2"/>
  <c r="AB15" i="2"/>
  <c r="AA15" i="2"/>
  <c r="Z15" i="2"/>
  <c r="Y15" i="2"/>
  <c r="X15" i="2"/>
  <c r="W15" i="2"/>
  <c r="U20" i="2"/>
  <c r="T20" i="2"/>
  <c r="S20" i="2"/>
  <c r="R20" i="2"/>
  <c r="Q20" i="2"/>
  <c r="P20" i="2"/>
  <c r="O20" i="2"/>
  <c r="N20" i="2"/>
  <c r="U19" i="2"/>
  <c r="T19" i="2"/>
  <c r="S19" i="2"/>
  <c r="R19" i="2"/>
  <c r="Q19" i="2"/>
  <c r="P19" i="2"/>
  <c r="O19" i="2"/>
  <c r="N19" i="2"/>
  <c r="P18" i="2"/>
  <c r="P28" i="2" s="1"/>
  <c r="O18" i="2"/>
  <c r="O28" i="2" s="1"/>
  <c r="N18" i="2"/>
  <c r="N28" i="2" s="1"/>
  <c r="U17" i="2"/>
  <c r="U27" i="2" s="1"/>
  <c r="T17" i="2"/>
  <c r="T27" i="2" s="1"/>
  <c r="S17" i="2"/>
  <c r="S27" i="2" s="1"/>
  <c r="R17" i="2"/>
  <c r="R27" i="2" s="1"/>
  <c r="Q17" i="2"/>
  <c r="Q27" i="2" s="1"/>
  <c r="P17" i="2"/>
  <c r="P27" i="2" s="1"/>
  <c r="O17" i="2"/>
  <c r="O27" i="2" s="1"/>
  <c r="N17" i="2"/>
  <c r="N27" i="2" s="1"/>
  <c r="P16" i="2"/>
  <c r="O16" i="2"/>
  <c r="U15" i="2"/>
  <c r="T15" i="2"/>
  <c r="S15" i="2"/>
  <c r="R15" i="2"/>
  <c r="Q15" i="2"/>
  <c r="P15" i="2"/>
  <c r="O15" i="2"/>
  <c r="N15" i="2"/>
  <c r="L20" i="2"/>
  <c r="K20" i="2"/>
  <c r="J20" i="2"/>
  <c r="I20" i="2"/>
  <c r="L19" i="2"/>
  <c r="K19" i="2"/>
  <c r="J19" i="2"/>
  <c r="I19" i="2"/>
  <c r="L17" i="2"/>
  <c r="L27" i="2" s="1"/>
  <c r="K17" i="2"/>
  <c r="K27" i="2" s="1"/>
  <c r="J17" i="2"/>
  <c r="J27" i="2" s="1"/>
  <c r="I17" i="2"/>
  <c r="I27" i="2" s="1"/>
  <c r="L16" i="2"/>
  <c r="K16" i="2"/>
  <c r="J16" i="2"/>
  <c r="I16" i="2"/>
  <c r="H20" i="2"/>
  <c r="G20" i="2"/>
  <c r="F20" i="2"/>
  <c r="H19" i="2"/>
  <c r="G19" i="2"/>
  <c r="F19" i="2"/>
  <c r="G18" i="2"/>
  <c r="F18" i="2"/>
  <c r="F28" i="2" s="1"/>
  <c r="H17" i="2"/>
  <c r="H27" i="2" s="1"/>
  <c r="G17" i="2"/>
  <c r="G27" i="2" s="1"/>
  <c r="F17" i="2"/>
  <c r="F27" i="2" s="1"/>
  <c r="H16" i="2"/>
  <c r="G16" i="2"/>
  <c r="F16" i="2"/>
  <c r="G15" i="2"/>
  <c r="F15" i="2"/>
  <c r="E20" i="2"/>
  <c r="E19" i="2"/>
  <c r="E18" i="2"/>
  <c r="E28" i="2" s="1"/>
  <c r="E17" i="2"/>
  <c r="E27" i="2" s="1"/>
  <c r="E16" i="2"/>
  <c r="AG47" i="13"/>
  <c r="AH47" i="13"/>
  <c r="Y55" i="13"/>
  <c r="Y50" i="11" s="1"/>
  <c r="X55" i="13"/>
  <c r="X50" i="11" s="1"/>
  <c r="P55" i="13"/>
  <c r="P50" i="11" s="1"/>
  <c r="O55" i="13"/>
  <c r="O50" i="11" s="1"/>
  <c r="G55" i="13"/>
  <c r="G50" i="11" s="1"/>
  <c r="F55" i="13"/>
  <c r="AM54" i="13"/>
  <c r="AL54" i="13"/>
  <c r="AK54" i="13"/>
  <c r="AJ54" i="13"/>
  <c r="AI54" i="13"/>
  <c r="AH54" i="13"/>
  <c r="AG54" i="13"/>
  <c r="AF54" i="13"/>
  <c r="AM53" i="13"/>
  <c r="AL53" i="13"/>
  <c r="AK53" i="13"/>
  <c r="AJ53" i="13"/>
  <c r="AI53" i="13"/>
  <c r="AH53" i="13"/>
  <c r="AG53" i="13"/>
  <c r="AF53" i="13"/>
  <c r="AM52" i="13"/>
  <c r="AL52" i="13"/>
  <c r="AK52" i="13"/>
  <c r="AJ52" i="13"/>
  <c r="AI52" i="13"/>
  <c r="AH52" i="13"/>
  <c r="AG52" i="13"/>
  <c r="AF52" i="13"/>
  <c r="AM51" i="13"/>
  <c r="AL51" i="13"/>
  <c r="AK51" i="13"/>
  <c r="AJ51" i="13"/>
  <c r="AI51" i="13"/>
  <c r="AH51" i="13"/>
  <c r="AG51" i="13"/>
  <c r="AF51" i="13"/>
  <c r="AH50" i="13"/>
  <c r="AG50" i="13"/>
  <c r="AF50" i="13"/>
  <c r="AM49" i="13"/>
  <c r="AL49" i="13"/>
  <c r="AK49" i="13"/>
  <c r="AJ49" i="13"/>
  <c r="AI49" i="13"/>
  <c r="AH49" i="13"/>
  <c r="AG49" i="13"/>
  <c r="AF49" i="13"/>
  <c r="AH48" i="13"/>
  <c r="AG48" i="13"/>
  <c r="AH66" i="8"/>
  <c r="AM5" i="13"/>
  <c r="AL5" i="13"/>
  <c r="AK5" i="13"/>
  <c r="AJ5" i="13"/>
  <c r="AI5" i="13"/>
  <c r="AH5" i="13"/>
  <c r="AG5" i="13"/>
  <c r="AF5" i="13"/>
  <c r="AD5" i="13"/>
  <c r="AC5" i="13"/>
  <c r="AB5" i="13"/>
  <c r="AA5" i="13"/>
  <c r="Z5" i="13"/>
  <c r="Y5" i="13"/>
  <c r="X5" i="13"/>
  <c r="W5" i="13"/>
  <c r="U5" i="13"/>
  <c r="T5" i="13"/>
  <c r="S5" i="13"/>
  <c r="R5" i="13"/>
  <c r="Q5" i="13"/>
  <c r="P5" i="13"/>
  <c r="O5" i="13"/>
  <c r="N5" i="13"/>
  <c r="L5" i="13"/>
  <c r="K5" i="13"/>
  <c r="J5" i="13"/>
  <c r="I5" i="13"/>
  <c r="H5" i="13"/>
  <c r="G5" i="13"/>
  <c r="F5" i="13"/>
  <c r="E5" i="13"/>
  <c r="AF4" i="13"/>
  <c r="W4" i="13"/>
  <c r="N4" i="13"/>
  <c r="E4" i="13"/>
  <c r="A1" i="13"/>
  <c r="AM15" i="7"/>
  <c r="AL15" i="7"/>
  <c r="AK15" i="7"/>
  <c r="AJ15" i="7"/>
  <c r="P48" i="29" s="1"/>
  <c r="AH18" i="2" l="1"/>
  <c r="G28" i="2"/>
  <c r="AK19" i="2"/>
  <c r="G311" i="27"/>
  <c r="G302" i="27"/>
  <c r="P302" i="27"/>
  <c r="P311" i="27"/>
  <c r="AH19" i="2"/>
  <c r="P310" i="27"/>
  <c r="P301" i="27"/>
  <c r="AH296" i="27"/>
  <c r="G301" i="27"/>
  <c r="G310" i="27"/>
  <c r="AH65" i="27"/>
  <c r="Y301" i="27"/>
  <c r="Y310" i="27"/>
  <c r="AF18" i="2"/>
  <c r="AF17" i="2"/>
  <c r="AI19" i="2"/>
  <c r="AF20" i="2"/>
  <c r="AF19" i="2"/>
  <c r="AG19" i="2"/>
  <c r="AG20" i="2"/>
  <c r="AL19" i="2"/>
  <c r="AH20" i="2"/>
  <c r="AL17" i="2"/>
  <c r="AI20" i="2"/>
  <c r="AM19" i="2"/>
  <c r="AJ20" i="2"/>
  <c r="AG17" i="2"/>
  <c r="AK20" i="2"/>
  <c r="AH17" i="2"/>
  <c r="AL20" i="2"/>
  <c r="AM20" i="2"/>
  <c r="AG18" i="2"/>
  <c r="AJ19" i="2"/>
  <c r="AJ17" i="2"/>
  <c r="E417" i="31" s="1"/>
  <c r="AM17" i="2"/>
  <c r="AK17" i="2"/>
  <c r="AI17" i="2"/>
  <c r="D417" i="31" s="1"/>
  <c r="P82" i="6"/>
  <c r="G82" i="6"/>
  <c r="O82" i="6"/>
  <c r="O88" i="6" s="1"/>
  <c r="O55" i="7" s="1"/>
  <c r="X82" i="6"/>
  <c r="X88" i="6" s="1"/>
  <c r="X55" i="7" s="1"/>
  <c r="Y82" i="6"/>
  <c r="F82" i="6"/>
  <c r="F50" i="11"/>
  <c r="AH55" i="13"/>
  <c r="AH50" i="11" s="1"/>
  <c r="AG55" i="13"/>
  <c r="AG50" i="11" s="1"/>
  <c r="C418" i="31" l="1"/>
  <c r="C417" i="31"/>
  <c r="AH310" i="27"/>
  <c r="P316" i="27"/>
  <c r="G316" i="27"/>
  <c r="AH301" i="27"/>
  <c r="P317" i="27"/>
  <c r="G317" i="27"/>
  <c r="Y316" i="27"/>
  <c r="G207" i="27"/>
  <c r="J214" i="27" s="1"/>
  <c r="P88" i="6"/>
  <c r="P55" i="7" s="1"/>
  <c r="P207" i="27"/>
  <c r="Y88" i="6"/>
  <c r="Y55" i="7" s="1"/>
  <c r="Y207" i="27"/>
  <c r="AH82" i="6"/>
  <c r="AH247" i="27" s="1"/>
  <c r="AH258" i="27" s="1"/>
  <c r="G88" i="6"/>
  <c r="G55" i="7" s="1"/>
  <c r="AG82" i="6"/>
  <c r="AG88" i="6" s="1"/>
  <c r="F88" i="6"/>
  <c r="F55" i="7" s="1"/>
  <c r="L31" i="1"/>
  <c r="K31" i="1"/>
  <c r="J31" i="1"/>
  <c r="I31" i="1"/>
  <c r="H31" i="1"/>
  <c r="G31" i="1"/>
  <c r="F31" i="1"/>
  <c r="E31" i="1"/>
  <c r="F136" i="1"/>
  <c r="AG15" i="7" s="1"/>
  <c r="E136" i="1"/>
  <c r="AF15" i="7" s="1"/>
  <c r="D136" i="1"/>
  <c r="B12" i="26" l="1"/>
  <c r="B12" i="31"/>
  <c r="C12" i="26"/>
  <c r="C12" i="31"/>
  <c r="AH316" i="27"/>
  <c r="AH88" i="6"/>
  <c r="G156" i="1" s="1"/>
  <c r="AH207" i="27"/>
  <c r="Q212" i="27"/>
  <c r="H212" i="27"/>
  <c r="AR212" i="27" s="1"/>
  <c r="Z212" i="27"/>
  <c r="F156" i="1"/>
  <c r="AG55" i="7"/>
  <c r="AI15" i="7"/>
  <c r="O48" i="29" s="1"/>
  <c r="E26" i="1"/>
  <c r="F26" i="1" s="1"/>
  <c r="G26" i="1" s="1"/>
  <c r="AI23" i="7" s="1"/>
  <c r="U13" i="5"/>
  <c r="T13" i="5"/>
  <c r="S13" i="5"/>
  <c r="R13" i="5"/>
  <c r="Q13" i="5"/>
  <c r="AT182" i="10"/>
  <c r="AS182" i="10"/>
  <c r="AR182" i="10"/>
  <c r="AT178" i="10"/>
  <c r="AS178" i="10"/>
  <c r="AR178" i="10"/>
  <c r="AT98" i="10"/>
  <c r="AS98" i="10"/>
  <c r="AR98" i="10"/>
  <c r="AT64" i="10"/>
  <c r="AS64" i="10"/>
  <c r="AR64" i="10"/>
  <c r="AO97" i="10"/>
  <c r="AR97" i="10" s="1"/>
  <c r="G29" i="1"/>
  <c r="F29" i="1"/>
  <c r="E29" i="1"/>
  <c r="AM35" i="9"/>
  <c r="AL35" i="9"/>
  <c r="AK35" i="9"/>
  <c r="AJ35" i="9"/>
  <c r="AI35" i="9"/>
  <c r="AM34" i="9"/>
  <c r="AL34" i="9"/>
  <c r="AK34" i="9"/>
  <c r="AJ34" i="9"/>
  <c r="AI34" i="9"/>
  <c r="AM29" i="9"/>
  <c r="AL29" i="9"/>
  <c r="AK29" i="9"/>
  <c r="AJ29" i="9"/>
  <c r="AI29" i="9"/>
  <c r="AH29" i="9"/>
  <c r="AT29" i="9" s="1"/>
  <c r="AG29" i="9"/>
  <c r="AS29" i="9" s="1"/>
  <c r="AF29" i="9"/>
  <c r="AR29" i="9" s="1"/>
  <c r="AM28" i="9"/>
  <c r="AL28" i="9"/>
  <c r="AK28" i="9"/>
  <c r="AI28" i="9"/>
  <c r="AH28" i="9"/>
  <c r="AT28" i="9" s="1"/>
  <c r="AG28" i="9"/>
  <c r="AS28" i="9" s="1"/>
  <c r="AF28" i="9"/>
  <c r="AR28" i="9" s="1"/>
  <c r="AI22" i="9"/>
  <c r="O63" i="29" s="1"/>
  <c r="AI21" i="9"/>
  <c r="O62" i="29" s="1"/>
  <c r="AI19" i="9"/>
  <c r="O60" i="29" s="1"/>
  <c r="W180" i="16" l="1"/>
  <c r="W172" i="16"/>
  <c r="W169" i="16"/>
  <c r="W168" i="16"/>
  <c r="W167" i="16"/>
  <c r="W165" i="16"/>
  <c r="W163" i="16"/>
  <c r="W162" i="16"/>
  <c r="W161" i="16"/>
  <c r="W158" i="16"/>
  <c r="W157" i="16"/>
  <c r="W156" i="16"/>
  <c r="W154" i="16"/>
  <c r="W152" i="16"/>
  <c r="W151" i="16"/>
  <c r="W150" i="16"/>
  <c r="W147" i="16"/>
  <c r="W146" i="16"/>
  <c r="W145" i="16"/>
  <c r="W143" i="16"/>
  <c r="W141" i="16"/>
  <c r="W140" i="16"/>
  <c r="W139" i="16"/>
  <c r="W136" i="16"/>
  <c r="W135" i="16"/>
  <c r="W134" i="16"/>
  <c r="W132" i="16"/>
  <c r="W130" i="16"/>
  <c r="W129" i="16"/>
  <c r="W128" i="16"/>
  <c r="W125" i="16"/>
  <c r="W124" i="16"/>
  <c r="W123" i="16"/>
  <c r="W121" i="16"/>
  <c r="W119" i="16"/>
  <c r="W118" i="16"/>
  <c r="W117" i="16"/>
  <c r="W114" i="16"/>
  <c r="W113" i="16"/>
  <c r="W112" i="16"/>
  <c r="W110" i="16"/>
  <c r="W108" i="16"/>
  <c r="W107" i="16"/>
  <c r="W106" i="16"/>
  <c r="W103" i="16"/>
  <c r="W102" i="16"/>
  <c r="W101" i="16"/>
  <c r="W99" i="16"/>
  <c r="W97" i="16"/>
  <c r="W96" i="16"/>
  <c r="W95" i="16"/>
  <c r="W92" i="16"/>
  <c r="W91" i="16"/>
  <c r="W90" i="16"/>
  <c r="W88" i="16"/>
  <c r="W86" i="16"/>
  <c r="W85" i="16"/>
  <c r="W84" i="16"/>
  <c r="W81" i="16"/>
  <c r="W80" i="16"/>
  <c r="W79" i="16"/>
  <c r="W179" i="16"/>
  <c r="W178" i="16"/>
  <c r="W176" i="16"/>
  <c r="W202" i="16"/>
  <c r="W201" i="16"/>
  <c r="W200" i="16"/>
  <c r="W198" i="16"/>
  <c r="W196" i="16"/>
  <c r="W195" i="16"/>
  <c r="W194" i="16"/>
  <c r="W191" i="16"/>
  <c r="W190" i="16"/>
  <c r="W189" i="16"/>
  <c r="W187" i="16"/>
  <c r="W185" i="16"/>
  <c r="W184" i="16"/>
  <c r="W183" i="16"/>
  <c r="W174" i="16"/>
  <c r="W36" i="16"/>
  <c r="W22" i="16"/>
  <c r="W20" i="16"/>
  <c r="W19" i="16"/>
  <c r="W18" i="16"/>
  <c r="W7" i="16"/>
  <c r="W35" i="16"/>
  <c r="W33" i="16"/>
  <c r="W77" i="16"/>
  <c r="W75" i="16"/>
  <c r="W74" i="16"/>
  <c r="W73" i="16"/>
  <c r="W70" i="16"/>
  <c r="W69" i="16"/>
  <c r="W68" i="16"/>
  <c r="W66" i="16"/>
  <c r="W64" i="16"/>
  <c r="W63" i="16"/>
  <c r="W62" i="16"/>
  <c r="W59" i="16"/>
  <c r="W58" i="16"/>
  <c r="W57" i="16"/>
  <c r="W55" i="16"/>
  <c r="W53" i="16"/>
  <c r="W52" i="16"/>
  <c r="W51" i="16"/>
  <c r="W48" i="16"/>
  <c r="W47" i="16"/>
  <c r="W46" i="16"/>
  <c r="W44" i="16"/>
  <c r="W42" i="16"/>
  <c r="W41" i="16"/>
  <c r="W40" i="16"/>
  <c r="W31" i="16"/>
  <c r="W15" i="16"/>
  <c r="W30" i="16"/>
  <c r="W11" i="16"/>
  <c r="W29" i="16"/>
  <c r="W26" i="16"/>
  <c r="W9" i="16"/>
  <c r="W37" i="16"/>
  <c r="W8" i="16"/>
  <c r="W173" i="16"/>
  <c r="X172" i="16"/>
  <c r="X169" i="16"/>
  <c r="X168" i="16"/>
  <c r="X167" i="16"/>
  <c r="X165" i="16"/>
  <c r="X163" i="16"/>
  <c r="X162" i="16"/>
  <c r="X161" i="16"/>
  <c r="X158" i="16"/>
  <c r="X157" i="16"/>
  <c r="X156" i="16"/>
  <c r="X154" i="16"/>
  <c r="X152" i="16"/>
  <c r="X151" i="16"/>
  <c r="X150" i="16"/>
  <c r="X147" i="16"/>
  <c r="X146" i="16"/>
  <c r="X145" i="16"/>
  <c r="X143" i="16"/>
  <c r="X141" i="16"/>
  <c r="X140" i="16"/>
  <c r="X139" i="16"/>
  <c r="X136" i="16"/>
  <c r="X135" i="16"/>
  <c r="X134" i="16"/>
  <c r="X132" i="16"/>
  <c r="X130" i="16"/>
  <c r="X129" i="16"/>
  <c r="X128" i="16"/>
  <c r="X125" i="16"/>
  <c r="X124" i="16"/>
  <c r="X123" i="16"/>
  <c r="X121" i="16"/>
  <c r="X119" i="16"/>
  <c r="X118" i="16"/>
  <c r="X117" i="16"/>
  <c r="X114" i="16"/>
  <c r="X113" i="16"/>
  <c r="X112" i="16"/>
  <c r="X110" i="16"/>
  <c r="X108" i="16"/>
  <c r="X107" i="16"/>
  <c r="X106" i="16"/>
  <c r="X103" i="16"/>
  <c r="X102" i="16"/>
  <c r="X101" i="16"/>
  <c r="X99" i="16"/>
  <c r="X97" i="16"/>
  <c r="X96" i="16"/>
  <c r="X95" i="16"/>
  <c r="X92" i="16"/>
  <c r="X91" i="16"/>
  <c r="X90" i="16"/>
  <c r="X88" i="16"/>
  <c r="X86" i="16"/>
  <c r="X85" i="16"/>
  <c r="X84" i="16"/>
  <c r="X81" i="16"/>
  <c r="X80" i="16"/>
  <c r="X79" i="16"/>
  <c r="X179" i="16"/>
  <c r="X176" i="16"/>
  <c r="X202" i="16"/>
  <c r="X201" i="16"/>
  <c r="X200" i="16"/>
  <c r="X198" i="16"/>
  <c r="X196" i="16"/>
  <c r="X195" i="16"/>
  <c r="X194" i="16"/>
  <c r="X191" i="16"/>
  <c r="X190" i="16"/>
  <c r="X189" i="16"/>
  <c r="X187" i="16"/>
  <c r="X185" i="16"/>
  <c r="X184" i="16"/>
  <c r="X183" i="16"/>
  <c r="X174" i="16"/>
  <c r="X31" i="16"/>
  <c r="X11" i="16"/>
  <c r="X35" i="16"/>
  <c r="X9" i="16"/>
  <c r="X36" i="16"/>
  <c r="X8" i="16"/>
  <c r="X77" i="16"/>
  <c r="X75" i="16"/>
  <c r="X74" i="16"/>
  <c r="X73" i="16"/>
  <c r="X70" i="16"/>
  <c r="X69" i="16"/>
  <c r="X68" i="16"/>
  <c r="X66" i="16"/>
  <c r="X64" i="16"/>
  <c r="X63" i="16"/>
  <c r="X62" i="16"/>
  <c r="X59" i="16"/>
  <c r="X58" i="16"/>
  <c r="X57" i="16"/>
  <c r="X55" i="16"/>
  <c r="X53" i="16"/>
  <c r="X52" i="16"/>
  <c r="X51" i="16"/>
  <c r="X48" i="16"/>
  <c r="X47" i="16"/>
  <c r="X46" i="16"/>
  <c r="X44" i="16"/>
  <c r="X42" i="16"/>
  <c r="X41" i="16"/>
  <c r="X40" i="16"/>
  <c r="X37" i="16"/>
  <c r="X7" i="16"/>
  <c r="X26" i="16"/>
  <c r="X29" i="16"/>
  <c r="X33" i="16"/>
  <c r="X30" i="16"/>
  <c r="X22" i="16"/>
  <c r="X20" i="16"/>
  <c r="X19" i="16"/>
  <c r="X18" i="16"/>
  <c r="X15" i="16"/>
  <c r="X180" i="16"/>
  <c r="X178" i="16"/>
  <c r="Y172" i="16"/>
  <c r="Y169" i="16"/>
  <c r="Y168" i="16"/>
  <c r="Y167" i="16"/>
  <c r="Y165" i="16"/>
  <c r="Y163" i="16"/>
  <c r="Y162" i="16"/>
  <c r="Y161" i="16"/>
  <c r="Y158" i="16"/>
  <c r="Y157" i="16"/>
  <c r="Y156" i="16"/>
  <c r="Y154" i="16"/>
  <c r="Y152" i="16"/>
  <c r="Y151" i="16"/>
  <c r="Y150" i="16"/>
  <c r="Y147" i="16"/>
  <c r="Y146" i="16"/>
  <c r="Y145" i="16"/>
  <c r="Y143" i="16"/>
  <c r="Y141" i="16"/>
  <c r="Y140" i="16"/>
  <c r="Y139" i="16"/>
  <c r="Y136" i="16"/>
  <c r="Y135" i="16"/>
  <c r="Y134" i="16"/>
  <c r="Y132" i="16"/>
  <c r="Y130" i="16"/>
  <c r="Y129" i="16"/>
  <c r="Y128" i="16"/>
  <c r="Y125" i="16"/>
  <c r="Y124" i="16"/>
  <c r="Y123" i="16"/>
  <c r="Y121" i="16"/>
  <c r="Y119" i="16"/>
  <c r="Y118" i="16"/>
  <c r="Y117" i="16"/>
  <c r="Y114" i="16"/>
  <c r="Y113" i="16"/>
  <c r="Y112" i="16"/>
  <c r="Y110" i="16"/>
  <c r="Y108" i="16"/>
  <c r="Y107" i="16"/>
  <c r="Y106" i="16"/>
  <c r="Y103" i="16"/>
  <c r="Y102" i="16"/>
  <c r="Y101" i="16"/>
  <c r="Y99" i="16"/>
  <c r="Y98" i="16" s="1"/>
  <c r="Y97" i="16"/>
  <c r="Y96" i="16"/>
  <c r="Y95" i="16"/>
  <c r="Y92" i="16"/>
  <c r="Y91" i="16"/>
  <c r="Y90" i="16"/>
  <c r="Y88" i="16"/>
  <c r="Y86" i="16"/>
  <c r="Y85" i="16"/>
  <c r="Y84" i="16"/>
  <c r="Y81" i="16"/>
  <c r="Y80" i="16"/>
  <c r="Y79" i="16"/>
  <c r="Y179" i="16"/>
  <c r="Y176" i="16"/>
  <c r="Y202" i="16"/>
  <c r="Y201" i="16"/>
  <c r="Y200" i="16"/>
  <c r="Y198" i="16"/>
  <c r="Y196" i="16"/>
  <c r="Y195" i="16"/>
  <c r="Y194" i="16"/>
  <c r="Y191" i="16"/>
  <c r="Y190" i="16"/>
  <c r="Y189" i="16"/>
  <c r="Y187" i="16"/>
  <c r="Y185" i="16"/>
  <c r="Y184" i="16"/>
  <c r="Y183" i="16"/>
  <c r="Y174" i="16"/>
  <c r="Y35" i="16"/>
  <c r="Y36" i="16"/>
  <c r="Y15" i="16"/>
  <c r="Y77" i="16"/>
  <c r="Y75" i="16"/>
  <c r="Y74" i="16"/>
  <c r="Y73" i="16"/>
  <c r="Y70" i="16"/>
  <c r="Y69" i="16"/>
  <c r="Y68" i="16"/>
  <c r="Y66" i="16"/>
  <c r="Y64" i="16"/>
  <c r="Y63" i="16"/>
  <c r="Y62" i="16"/>
  <c r="Y59" i="16"/>
  <c r="Y58" i="16"/>
  <c r="Y57" i="16"/>
  <c r="Y55" i="16"/>
  <c r="Y54" i="16" s="1"/>
  <c r="Y53" i="16"/>
  <c r="Y52" i="16"/>
  <c r="Y51" i="16"/>
  <c r="Y48" i="16"/>
  <c r="Y47" i="16"/>
  <c r="Y46" i="16"/>
  <c r="Y44" i="16"/>
  <c r="Y42" i="16"/>
  <c r="Y41" i="16"/>
  <c r="Y40" i="16"/>
  <c r="Y37" i="16"/>
  <c r="Y11" i="16"/>
  <c r="Y26" i="16"/>
  <c r="Y9" i="16"/>
  <c r="Y29" i="16"/>
  <c r="Y8" i="16"/>
  <c r="Y33" i="16"/>
  <c r="Y30" i="16"/>
  <c r="Y22" i="16"/>
  <c r="Y20" i="16"/>
  <c r="Y19" i="16"/>
  <c r="Y18" i="16"/>
  <c r="Y7" i="16"/>
  <c r="Y31" i="16"/>
  <c r="Y180" i="16"/>
  <c r="AH55" i="7"/>
  <c r="AA212" i="27"/>
  <c r="I212" i="27"/>
  <c r="R212" i="27"/>
  <c r="X34" i="19"/>
  <c r="N21" i="21"/>
  <c r="W41" i="21"/>
  <c r="N41" i="21"/>
  <c r="W46" i="21"/>
  <c r="X17" i="19"/>
  <c r="W37" i="21"/>
  <c r="X14" i="19"/>
  <c r="AF20" i="21"/>
  <c r="W21" i="21"/>
  <c r="X10" i="19"/>
  <c r="AF19" i="21"/>
  <c r="E46" i="21"/>
  <c r="X8" i="19"/>
  <c r="AF17" i="21"/>
  <c r="E41" i="21"/>
  <c r="E37" i="21"/>
  <c r="N37" i="21"/>
  <c r="AF18" i="21"/>
  <c r="N46" i="21"/>
  <c r="E21" i="21"/>
  <c r="X25" i="19"/>
  <c r="X13" i="19"/>
  <c r="X31" i="19"/>
  <c r="X11" i="19"/>
  <c r="N28" i="21"/>
  <c r="W28" i="21"/>
  <c r="E27" i="21"/>
  <c r="W27" i="21"/>
  <c r="E28" i="21"/>
  <c r="N27" i="21"/>
  <c r="N17" i="21"/>
  <c r="N19" i="21"/>
  <c r="E19" i="21"/>
  <c r="E20" i="21"/>
  <c r="E18" i="21"/>
  <c r="N20" i="21"/>
  <c r="W17" i="21"/>
  <c r="N15" i="21"/>
  <c r="N18" i="21"/>
  <c r="E16" i="21"/>
  <c r="E17" i="21"/>
  <c r="W15" i="21"/>
  <c r="W18" i="21"/>
  <c r="W19" i="21"/>
  <c r="W20" i="21"/>
  <c r="O10" i="19"/>
  <c r="X41" i="21"/>
  <c r="O41" i="21"/>
  <c r="AG19" i="21"/>
  <c r="X21" i="21"/>
  <c r="AG17" i="21"/>
  <c r="Y14" i="19"/>
  <c r="O8" i="19"/>
  <c r="AG20" i="21"/>
  <c r="O37" i="21"/>
  <c r="O46" i="21"/>
  <c r="F21" i="21"/>
  <c r="F46" i="21"/>
  <c r="Y17" i="19"/>
  <c r="O14" i="19"/>
  <c r="O34" i="19"/>
  <c r="F14" i="19"/>
  <c r="X37" i="21"/>
  <c r="F41" i="21"/>
  <c r="F34" i="19"/>
  <c r="Y8" i="19"/>
  <c r="F10" i="19"/>
  <c r="X46" i="21"/>
  <c r="O17" i="19"/>
  <c r="F8" i="19"/>
  <c r="AG18" i="21"/>
  <c r="F37" i="21"/>
  <c r="Y10" i="19"/>
  <c r="Y34" i="19"/>
  <c r="Y25" i="19"/>
  <c r="O25" i="19"/>
  <c r="O13" i="19"/>
  <c r="F13" i="19"/>
  <c r="Y13" i="19"/>
  <c r="F25" i="19"/>
  <c r="O31" i="19"/>
  <c r="Y12" i="19"/>
  <c r="Y31" i="19"/>
  <c r="Y11" i="19"/>
  <c r="O11" i="19"/>
  <c r="F11" i="19"/>
  <c r="F31" i="19"/>
  <c r="O27" i="21"/>
  <c r="X27" i="21"/>
  <c r="O28" i="21"/>
  <c r="X28" i="21"/>
  <c r="F27" i="21"/>
  <c r="F28" i="21"/>
  <c r="O17" i="21"/>
  <c r="F16" i="21"/>
  <c r="O20" i="21"/>
  <c r="X18" i="21"/>
  <c r="X19" i="21"/>
  <c r="O18" i="21"/>
  <c r="F17" i="21"/>
  <c r="O16" i="21"/>
  <c r="F20" i="21"/>
  <c r="X16" i="21"/>
  <c r="F15" i="21"/>
  <c r="F18" i="21"/>
  <c r="F19" i="21"/>
  <c r="O15" i="21"/>
  <c r="X20" i="21"/>
  <c r="O19" i="21"/>
  <c r="X17" i="21"/>
  <c r="X15" i="21"/>
  <c r="Z14" i="19"/>
  <c r="AH20" i="21"/>
  <c r="P37" i="21"/>
  <c r="G25" i="21"/>
  <c r="P8" i="19"/>
  <c r="G8" i="19"/>
  <c r="P46" i="21"/>
  <c r="G21" i="21"/>
  <c r="AH19" i="21"/>
  <c r="Z17" i="19"/>
  <c r="P26" i="21"/>
  <c r="G17" i="19"/>
  <c r="P10" i="19"/>
  <c r="G10" i="19"/>
  <c r="Y37" i="21"/>
  <c r="P25" i="21"/>
  <c r="G41" i="21"/>
  <c r="P41" i="21"/>
  <c r="Z8" i="19"/>
  <c r="Y46" i="21"/>
  <c r="P21" i="21"/>
  <c r="Z34" i="19"/>
  <c r="Y21" i="21"/>
  <c r="G26" i="21"/>
  <c r="P14" i="19"/>
  <c r="G14" i="19"/>
  <c r="AH18" i="21"/>
  <c r="G37" i="21"/>
  <c r="P17" i="19"/>
  <c r="Y41" i="21"/>
  <c r="Z10" i="19"/>
  <c r="AH17" i="21"/>
  <c r="Y25" i="21"/>
  <c r="G46" i="21"/>
  <c r="G34" i="19"/>
  <c r="P34" i="19"/>
  <c r="P25" i="19"/>
  <c r="Z25" i="19"/>
  <c r="G25" i="19"/>
  <c r="G13" i="19"/>
  <c r="P13" i="19"/>
  <c r="P12" i="19"/>
  <c r="P11" i="19"/>
  <c r="P31" i="19"/>
  <c r="G11" i="19"/>
  <c r="G12" i="19"/>
  <c r="G31" i="19"/>
  <c r="Y27" i="21"/>
  <c r="Y28" i="21"/>
  <c r="P28" i="21"/>
  <c r="G27" i="21"/>
  <c r="G28" i="21"/>
  <c r="P27" i="21"/>
  <c r="P17" i="21"/>
  <c r="P20" i="21"/>
  <c r="P16" i="21"/>
  <c r="Y15" i="21"/>
  <c r="Y17" i="21"/>
  <c r="P18" i="21"/>
  <c r="G17" i="21"/>
  <c r="Y16" i="21"/>
  <c r="P15" i="21"/>
  <c r="G18" i="21"/>
  <c r="G20" i="21"/>
  <c r="G15" i="21"/>
  <c r="Y18" i="21"/>
  <c r="G16" i="21"/>
  <c r="G19" i="21"/>
  <c r="Y19" i="21"/>
  <c r="Y20" i="21"/>
  <c r="P19" i="21"/>
  <c r="N201" i="16"/>
  <c r="N190" i="16"/>
  <c r="E162" i="16"/>
  <c r="N147" i="16"/>
  <c r="N143" i="16"/>
  <c r="E143" i="16"/>
  <c r="N134" i="16"/>
  <c r="E130" i="16"/>
  <c r="N196" i="16"/>
  <c r="N185" i="16"/>
  <c r="N172" i="16"/>
  <c r="E172" i="16"/>
  <c r="E157" i="16"/>
  <c r="N146" i="16"/>
  <c r="N129" i="16"/>
  <c r="E169" i="16"/>
  <c r="N165" i="16"/>
  <c r="E165" i="16"/>
  <c r="N156" i="16"/>
  <c r="E152" i="16"/>
  <c r="N141" i="16"/>
  <c r="E139" i="16"/>
  <c r="N128" i="16"/>
  <c r="E124" i="16"/>
  <c r="E201" i="16"/>
  <c r="AF201" i="16" s="1"/>
  <c r="E190" i="16"/>
  <c r="AF190" i="16" s="1"/>
  <c r="N179" i="16"/>
  <c r="E179" i="16"/>
  <c r="N151" i="16"/>
  <c r="N136" i="16"/>
  <c r="N132" i="16"/>
  <c r="E132" i="16"/>
  <c r="N123" i="16"/>
  <c r="N200" i="16"/>
  <c r="E196" i="16"/>
  <c r="N189" i="16"/>
  <c r="E185" i="16"/>
  <c r="N178" i="16"/>
  <c r="E178" i="16"/>
  <c r="N174" i="16"/>
  <c r="E174" i="16"/>
  <c r="N161" i="16"/>
  <c r="E161" i="16"/>
  <c r="N150" i="16"/>
  <c r="E146" i="16"/>
  <c r="N135" i="16"/>
  <c r="N195" i="16"/>
  <c r="N184" i="16"/>
  <c r="N173" i="16"/>
  <c r="E173" i="16"/>
  <c r="N158" i="16"/>
  <c r="N154" i="16"/>
  <c r="E154" i="16"/>
  <c r="N145" i="16"/>
  <c r="E141" i="16"/>
  <c r="N130" i="16"/>
  <c r="E128" i="16"/>
  <c r="N194" i="16"/>
  <c r="E194" i="16"/>
  <c r="N183" i="16"/>
  <c r="E183" i="16"/>
  <c r="N168" i="16"/>
  <c r="E168" i="16"/>
  <c r="N157" i="16"/>
  <c r="N140" i="16"/>
  <c r="N125" i="16"/>
  <c r="N121" i="16"/>
  <c r="E121" i="16"/>
  <c r="N202" i="16"/>
  <c r="N198" i="16"/>
  <c r="E198" i="16"/>
  <c r="N191" i="16"/>
  <c r="N187" i="16"/>
  <c r="E187" i="16"/>
  <c r="N180" i="16"/>
  <c r="E180" i="16"/>
  <c r="N176" i="16"/>
  <c r="E176" i="16"/>
  <c r="E167" i="16"/>
  <c r="N163" i="16"/>
  <c r="E163" i="16"/>
  <c r="N152" i="16"/>
  <c r="E150" i="16"/>
  <c r="N139" i="16"/>
  <c r="E135" i="16"/>
  <c r="N124" i="16"/>
  <c r="N119" i="16"/>
  <c r="E117" i="16"/>
  <c r="N106" i="16"/>
  <c r="E102" i="16"/>
  <c r="N91" i="16"/>
  <c r="N74" i="16"/>
  <c r="N59" i="16"/>
  <c r="N55" i="16"/>
  <c r="E55" i="16"/>
  <c r="N46" i="16"/>
  <c r="E42" i="16"/>
  <c r="N31" i="16"/>
  <c r="N26" i="16"/>
  <c r="N114" i="16"/>
  <c r="N110" i="16"/>
  <c r="E110" i="16"/>
  <c r="N101" i="16"/>
  <c r="E97" i="16"/>
  <c r="N86" i="16"/>
  <c r="E84" i="16"/>
  <c r="N73" i="16"/>
  <c r="E69" i="16"/>
  <c r="N58" i="16"/>
  <c r="N41" i="16"/>
  <c r="N113" i="16"/>
  <c r="N96" i="16"/>
  <c r="N81" i="16"/>
  <c r="N77" i="16"/>
  <c r="E77" i="16"/>
  <c r="N68" i="16"/>
  <c r="E64" i="16"/>
  <c r="N53" i="16"/>
  <c r="E51" i="16"/>
  <c r="N40" i="16"/>
  <c r="E36" i="16"/>
  <c r="E119" i="16"/>
  <c r="N108" i="16"/>
  <c r="E106" i="16"/>
  <c r="N95" i="16"/>
  <c r="E91" i="16"/>
  <c r="N80" i="16"/>
  <c r="N63" i="16"/>
  <c r="N48" i="16"/>
  <c r="N44" i="16"/>
  <c r="E44" i="16"/>
  <c r="N35" i="16"/>
  <c r="E31" i="16"/>
  <c r="N118" i="16"/>
  <c r="N103" i="16"/>
  <c r="N99" i="16"/>
  <c r="E99" i="16"/>
  <c r="N90" i="16"/>
  <c r="E86" i="16"/>
  <c r="N75" i="16"/>
  <c r="E73" i="16"/>
  <c r="N62" i="16"/>
  <c r="E58" i="16"/>
  <c r="N47" i="16"/>
  <c r="N30" i="16"/>
  <c r="N117" i="16"/>
  <c r="E113" i="16"/>
  <c r="N102" i="16"/>
  <c r="N85" i="16"/>
  <c r="N70" i="16"/>
  <c r="N66" i="16"/>
  <c r="E66" i="16"/>
  <c r="N57" i="16"/>
  <c r="E53" i="16"/>
  <c r="N42" i="16"/>
  <c r="E40" i="16"/>
  <c r="N29" i="16"/>
  <c r="N112" i="16"/>
  <c r="E108" i="16"/>
  <c r="N97" i="16"/>
  <c r="E95" i="16"/>
  <c r="N84" i="16"/>
  <c r="E80" i="16"/>
  <c r="N69" i="16"/>
  <c r="N52" i="16"/>
  <c r="N37" i="16"/>
  <c r="N33" i="16"/>
  <c r="E33" i="16"/>
  <c r="N107" i="16"/>
  <c r="N92" i="16"/>
  <c r="N88" i="16"/>
  <c r="E88" i="16"/>
  <c r="N79" i="16"/>
  <c r="E75" i="16"/>
  <c r="N64" i="16"/>
  <c r="E62" i="16"/>
  <c r="N51" i="16"/>
  <c r="E47" i="16"/>
  <c r="N36" i="16"/>
  <c r="E29" i="16"/>
  <c r="N18" i="16"/>
  <c r="E18" i="16"/>
  <c r="N7" i="16"/>
  <c r="E9" i="16"/>
  <c r="N22" i="16"/>
  <c r="E22" i="16"/>
  <c r="E7" i="16"/>
  <c r="N20" i="16"/>
  <c r="N15" i="16"/>
  <c r="N11" i="16"/>
  <c r="E20" i="16"/>
  <c r="N9" i="16"/>
  <c r="N19" i="16"/>
  <c r="N8" i="16"/>
  <c r="E11" i="16"/>
  <c r="E191" i="16"/>
  <c r="E200" i="16"/>
  <c r="E189" i="16"/>
  <c r="E202" i="16"/>
  <c r="E68" i="16"/>
  <c r="E125" i="16"/>
  <c r="N167" i="16"/>
  <c r="E26" i="16"/>
  <c r="E57" i="16"/>
  <c r="E46" i="16"/>
  <c r="E70" i="16"/>
  <c r="AF70" i="16" s="1"/>
  <c r="E90" i="16"/>
  <c r="E147" i="16"/>
  <c r="E81" i="16"/>
  <c r="AF81" i="16" s="1"/>
  <c r="E103" i="16"/>
  <c r="E123" i="16"/>
  <c r="E37" i="16"/>
  <c r="N169" i="16"/>
  <c r="E59" i="16"/>
  <c r="E134" i="16"/>
  <c r="AF134" i="16" s="1"/>
  <c r="E145" i="16"/>
  <c r="E114" i="16"/>
  <c r="E112" i="16"/>
  <c r="E158" i="16"/>
  <c r="AF158" i="16" s="1"/>
  <c r="E136" i="16"/>
  <c r="E48" i="16"/>
  <c r="E79" i="16"/>
  <c r="E156" i="16"/>
  <c r="E15" i="16"/>
  <c r="E92" i="16"/>
  <c r="E101" i="16"/>
  <c r="E35" i="16"/>
  <c r="E19" i="16"/>
  <c r="E52" i="16"/>
  <c r="E184" i="16"/>
  <c r="E107" i="16"/>
  <c r="E140" i="16"/>
  <c r="N162" i="16"/>
  <c r="E8" i="16"/>
  <c r="E63" i="16"/>
  <c r="E41" i="16"/>
  <c r="E85" i="16"/>
  <c r="AF85" i="16" s="1"/>
  <c r="E129" i="16"/>
  <c r="E96" i="16"/>
  <c r="E118" i="16"/>
  <c r="E74" i="16"/>
  <c r="E195" i="16"/>
  <c r="E151" i="16"/>
  <c r="E30" i="16"/>
  <c r="G169" i="16"/>
  <c r="P165" i="16"/>
  <c r="G165" i="16"/>
  <c r="P156" i="16"/>
  <c r="G152" i="16"/>
  <c r="P141" i="16"/>
  <c r="G139" i="16"/>
  <c r="P128" i="16"/>
  <c r="G124" i="16"/>
  <c r="G201" i="16"/>
  <c r="G190" i="16"/>
  <c r="P179" i="16"/>
  <c r="G179" i="16"/>
  <c r="P151" i="16"/>
  <c r="P136" i="16"/>
  <c r="P132" i="16"/>
  <c r="G132" i="16"/>
  <c r="P123" i="16"/>
  <c r="P200" i="16"/>
  <c r="G196" i="16"/>
  <c r="P189" i="16"/>
  <c r="G185" i="16"/>
  <c r="P178" i="16"/>
  <c r="G178" i="16"/>
  <c r="P174" i="16"/>
  <c r="G174" i="16"/>
  <c r="P161" i="16"/>
  <c r="G161" i="16"/>
  <c r="P150" i="16"/>
  <c r="G146" i="16"/>
  <c r="P135" i="16"/>
  <c r="P195" i="16"/>
  <c r="P184" i="16"/>
  <c r="P173" i="16"/>
  <c r="G173" i="16"/>
  <c r="P158" i="16"/>
  <c r="P154" i="16"/>
  <c r="G154" i="16"/>
  <c r="P145" i="16"/>
  <c r="G141" i="16"/>
  <c r="P130" i="16"/>
  <c r="G128" i="16"/>
  <c r="P194" i="16"/>
  <c r="G194" i="16"/>
  <c r="P183" i="16"/>
  <c r="G183" i="16"/>
  <c r="P168" i="16"/>
  <c r="G168" i="16"/>
  <c r="P157" i="16"/>
  <c r="P140" i="16"/>
  <c r="P125" i="16"/>
  <c r="P121" i="16"/>
  <c r="G121" i="16"/>
  <c r="P202" i="16"/>
  <c r="P198" i="16"/>
  <c r="G198" i="16"/>
  <c r="P191" i="16"/>
  <c r="P187" i="16"/>
  <c r="G187" i="16"/>
  <c r="P180" i="16"/>
  <c r="G180" i="16"/>
  <c r="P176" i="16"/>
  <c r="G176" i="16"/>
  <c r="G167" i="16"/>
  <c r="P163" i="16"/>
  <c r="G163" i="16"/>
  <c r="P152" i="16"/>
  <c r="G150" i="16"/>
  <c r="P139" i="16"/>
  <c r="G135" i="16"/>
  <c r="P124" i="16"/>
  <c r="P201" i="16"/>
  <c r="P190" i="16"/>
  <c r="G162" i="16"/>
  <c r="P147" i="16"/>
  <c r="P143" i="16"/>
  <c r="G143" i="16"/>
  <c r="P134" i="16"/>
  <c r="G130" i="16"/>
  <c r="P196" i="16"/>
  <c r="P185" i="16"/>
  <c r="P172" i="16"/>
  <c r="G172" i="16"/>
  <c r="G157" i="16"/>
  <c r="P146" i="16"/>
  <c r="P129" i="16"/>
  <c r="P113" i="16"/>
  <c r="P96" i="16"/>
  <c r="P81" i="16"/>
  <c r="P77" i="16"/>
  <c r="G77" i="16"/>
  <c r="P68" i="16"/>
  <c r="G64" i="16"/>
  <c r="P53" i="16"/>
  <c r="G51" i="16"/>
  <c r="P40" i="16"/>
  <c r="G36" i="16"/>
  <c r="G119" i="16"/>
  <c r="P108" i="16"/>
  <c r="G106" i="16"/>
  <c r="P95" i="16"/>
  <c r="G91" i="16"/>
  <c r="P80" i="16"/>
  <c r="P63" i="16"/>
  <c r="P48" i="16"/>
  <c r="P44" i="16"/>
  <c r="G44" i="16"/>
  <c r="P35" i="16"/>
  <c r="G31" i="16"/>
  <c r="P118" i="16"/>
  <c r="P103" i="16"/>
  <c r="P99" i="16"/>
  <c r="G99" i="16"/>
  <c r="P90" i="16"/>
  <c r="G86" i="16"/>
  <c r="P75" i="16"/>
  <c r="G73" i="16"/>
  <c r="P62" i="16"/>
  <c r="G58" i="16"/>
  <c r="P47" i="16"/>
  <c r="P30" i="16"/>
  <c r="P117" i="16"/>
  <c r="G113" i="16"/>
  <c r="P102" i="16"/>
  <c r="P85" i="16"/>
  <c r="P70" i="16"/>
  <c r="P66" i="16"/>
  <c r="G66" i="16"/>
  <c r="P57" i="16"/>
  <c r="G53" i="16"/>
  <c r="P42" i="16"/>
  <c r="G40" i="16"/>
  <c r="P29" i="16"/>
  <c r="AH29" i="16" s="1"/>
  <c r="P112" i="16"/>
  <c r="G108" i="16"/>
  <c r="P97" i="16"/>
  <c r="G95" i="16"/>
  <c r="P84" i="16"/>
  <c r="G80" i="16"/>
  <c r="P69" i="16"/>
  <c r="P52" i="16"/>
  <c r="P37" i="16"/>
  <c r="P33" i="16"/>
  <c r="G33" i="16"/>
  <c r="P107" i="16"/>
  <c r="P92" i="16"/>
  <c r="P88" i="16"/>
  <c r="G88" i="16"/>
  <c r="P79" i="16"/>
  <c r="G75" i="16"/>
  <c r="P64" i="16"/>
  <c r="G62" i="16"/>
  <c r="P51" i="16"/>
  <c r="G47" i="16"/>
  <c r="P36" i="16"/>
  <c r="P119" i="16"/>
  <c r="G117" i="16"/>
  <c r="P106" i="16"/>
  <c r="G102" i="16"/>
  <c r="P91" i="16"/>
  <c r="P74" i="16"/>
  <c r="P59" i="16"/>
  <c r="P55" i="16"/>
  <c r="G55" i="16"/>
  <c r="P46" i="16"/>
  <c r="G42" i="16"/>
  <c r="P31" i="16"/>
  <c r="P26" i="16"/>
  <c r="P114" i="16"/>
  <c r="P110" i="16"/>
  <c r="G110" i="16"/>
  <c r="P101" i="16"/>
  <c r="G97" i="16"/>
  <c r="P86" i="16"/>
  <c r="G84" i="16"/>
  <c r="P73" i="16"/>
  <c r="G69" i="16"/>
  <c r="P58" i="16"/>
  <c r="P41" i="16"/>
  <c r="G11" i="16"/>
  <c r="P20" i="16"/>
  <c r="P11" i="16"/>
  <c r="P7" i="16"/>
  <c r="G9" i="16"/>
  <c r="P15" i="16"/>
  <c r="G20" i="16"/>
  <c r="P9" i="16"/>
  <c r="P19" i="16"/>
  <c r="G7" i="16"/>
  <c r="P18" i="16"/>
  <c r="G18" i="16"/>
  <c r="P22" i="16"/>
  <c r="G22" i="16"/>
  <c r="P8" i="16"/>
  <c r="G191" i="16"/>
  <c r="G202" i="16"/>
  <c r="AH202" i="16" s="1"/>
  <c r="G114" i="16"/>
  <c r="G81" i="16"/>
  <c r="G147" i="16"/>
  <c r="G125" i="16"/>
  <c r="G48" i="16"/>
  <c r="P169" i="16"/>
  <c r="G92" i="16"/>
  <c r="G26" i="16"/>
  <c r="G103" i="16"/>
  <c r="G158" i="16"/>
  <c r="G136" i="16"/>
  <c r="AH136" i="16" s="1"/>
  <c r="G15" i="16"/>
  <c r="G59" i="16"/>
  <c r="G70" i="16"/>
  <c r="O196" i="16"/>
  <c r="O185" i="16"/>
  <c r="O172" i="16"/>
  <c r="F172" i="16"/>
  <c r="F157" i="16"/>
  <c r="O146" i="16"/>
  <c r="O129" i="16"/>
  <c r="F169" i="16"/>
  <c r="O165" i="16"/>
  <c r="F165" i="16"/>
  <c r="O156" i="16"/>
  <c r="F152" i="16"/>
  <c r="O141" i="16"/>
  <c r="F139" i="16"/>
  <c r="O128" i="16"/>
  <c r="F124" i="16"/>
  <c r="F201" i="16"/>
  <c r="F190" i="16"/>
  <c r="O179" i="16"/>
  <c r="F179" i="16"/>
  <c r="O151" i="16"/>
  <c r="O136" i="16"/>
  <c r="O132" i="16"/>
  <c r="F132" i="16"/>
  <c r="O123" i="16"/>
  <c r="O200" i="16"/>
  <c r="F196" i="16"/>
  <c r="O189" i="16"/>
  <c r="F185" i="16"/>
  <c r="O178" i="16"/>
  <c r="F178" i="16"/>
  <c r="O174" i="16"/>
  <c r="F174" i="16"/>
  <c r="O161" i="16"/>
  <c r="F161" i="16"/>
  <c r="O150" i="16"/>
  <c r="F146" i="16"/>
  <c r="O135" i="16"/>
  <c r="O195" i="16"/>
  <c r="O184" i="16"/>
  <c r="O173" i="16"/>
  <c r="F173" i="16"/>
  <c r="O158" i="16"/>
  <c r="O154" i="16"/>
  <c r="F154" i="16"/>
  <c r="O145" i="16"/>
  <c r="F141" i="16"/>
  <c r="O130" i="16"/>
  <c r="F128" i="16"/>
  <c r="O194" i="16"/>
  <c r="F194" i="16"/>
  <c r="O183" i="16"/>
  <c r="F183" i="16"/>
  <c r="O168" i="16"/>
  <c r="F168" i="16"/>
  <c r="O157" i="16"/>
  <c r="O140" i="16"/>
  <c r="O125" i="16"/>
  <c r="O121" i="16"/>
  <c r="F121" i="16"/>
  <c r="O202" i="16"/>
  <c r="O198" i="16"/>
  <c r="F198" i="16"/>
  <c r="O191" i="16"/>
  <c r="O187" i="16"/>
  <c r="F187" i="16"/>
  <c r="O180" i="16"/>
  <c r="F180" i="16"/>
  <c r="O176" i="16"/>
  <c r="F176" i="16"/>
  <c r="F167" i="16"/>
  <c r="O163" i="16"/>
  <c r="F163" i="16"/>
  <c r="O152" i="16"/>
  <c r="F150" i="16"/>
  <c r="O139" i="16"/>
  <c r="F135" i="16"/>
  <c r="O124" i="16"/>
  <c r="O201" i="16"/>
  <c r="O190" i="16"/>
  <c r="F162" i="16"/>
  <c r="O147" i="16"/>
  <c r="O143" i="16"/>
  <c r="F143" i="16"/>
  <c r="O134" i="16"/>
  <c r="F130" i="16"/>
  <c r="O114" i="16"/>
  <c r="O110" i="16"/>
  <c r="F110" i="16"/>
  <c r="O101" i="16"/>
  <c r="F97" i="16"/>
  <c r="O86" i="16"/>
  <c r="F84" i="16"/>
  <c r="O73" i="16"/>
  <c r="F69" i="16"/>
  <c r="O58" i="16"/>
  <c r="O41" i="16"/>
  <c r="O113" i="16"/>
  <c r="O96" i="16"/>
  <c r="O81" i="16"/>
  <c r="O77" i="16"/>
  <c r="F77" i="16"/>
  <c r="O68" i="16"/>
  <c r="F64" i="16"/>
  <c r="O53" i="16"/>
  <c r="F51" i="16"/>
  <c r="O40" i="16"/>
  <c r="F36" i="16"/>
  <c r="F119" i="16"/>
  <c r="O108" i="16"/>
  <c r="F106" i="16"/>
  <c r="O95" i="16"/>
  <c r="F91" i="16"/>
  <c r="O80" i="16"/>
  <c r="O63" i="16"/>
  <c r="O48" i="16"/>
  <c r="O44" i="16"/>
  <c r="F44" i="16"/>
  <c r="O35" i="16"/>
  <c r="F31" i="16"/>
  <c r="O118" i="16"/>
  <c r="O103" i="16"/>
  <c r="O99" i="16"/>
  <c r="F99" i="16"/>
  <c r="O90" i="16"/>
  <c r="F86" i="16"/>
  <c r="O75" i="16"/>
  <c r="F73" i="16"/>
  <c r="O62" i="16"/>
  <c r="F58" i="16"/>
  <c r="O47" i="16"/>
  <c r="O30" i="16"/>
  <c r="O117" i="16"/>
  <c r="F113" i="16"/>
  <c r="O102" i="16"/>
  <c r="O85" i="16"/>
  <c r="O70" i="16"/>
  <c r="O66" i="16"/>
  <c r="F66" i="16"/>
  <c r="O57" i="16"/>
  <c r="F53" i="16"/>
  <c r="O42" i="16"/>
  <c r="F40" i="16"/>
  <c r="O29" i="16"/>
  <c r="O112" i="16"/>
  <c r="F108" i="16"/>
  <c r="O97" i="16"/>
  <c r="F95" i="16"/>
  <c r="O84" i="16"/>
  <c r="F80" i="16"/>
  <c r="O69" i="16"/>
  <c r="O52" i="16"/>
  <c r="O37" i="16"/>
  <c r="O33" i="16"/>
  <c r="F33" i="16"/>
  <c r="O107" i="16"/>
  <c r="O92" i="16"/>
  <c r="O88" i="16"/>
  <c r="F88" i="16"/>
  <c r="O79" i="16"/>
  <c r="F75" i="16"/>
  <c r="O64" i="16"/>
  <c r="F62" i="16"/>
  <c r="O51" i="16"/>
  <c r="F47" i="16"/>
  <c r="O36" i="16"/>
  <c r="F29" i="16"/>
  <c r="O119" i="16"/>
  <c r="F117" i="16"/>
  <c r="O106" i="16"/>
  <c r="F102" i="16"/>
  <c r="O91" i="16"/>
  <c r="O74" i="16"/>
  <c r="O59" i="16"/>
  <c r="O55" i="16"/>
  <c r="F55" i="16"/>
  <c r="O46" i="16"/>
  <c r="F42" i="16"/>
  <c r="O31" i="16"/>
  <c r="O26" i="16"/>
  <c r="O22" i="16"/>
  <c r="F22" i="16"/>
  <c r="O8" i="16"/>
  <c r="F11" i="16"/>
  <c r="O20" i="16"/>
  <c r="O11" i="16"/>
  <c r="O7" i="16"/>
  <c r="F9" i="16"/>
  <c r="O15" i="16"/>
  <c r="F20" i="16"/>
  <c r="O9" i="16"/>
  <c r="O19" i="16"/>
  <c r="F7" i="16"/>
  <c r="O18" i="16"/>
  <c r="F18" i="16"/>
  <c r="F191" i="16"/>
  <c r="F202" i="16"/>
  <c r="AG202" i="16" s="1"/>
  <c r="O169" i="16"/>
  <c r="F37" i="16"/>
  <c r="F81" i="16"/>
  <c r="F70" i="16"/>
  <c r="AG70" i="16" s="1"/>
  <c r="F59" i="16"/>
  <c r="F125" i="16"/>
  <c r="F147" i="16"/>
  <c r="F158" i="16"/>
  <c r="AG158" i="16" s="1"/>
  <c r="F92" i="16"/>
  <c r="F48" i="16"/>
  <c r="F103" i="16"/>
  <c r="F114" i="16"/>
  <c r="F26" i="16"/>
  <c r="F136" i="16"/>
  <c r="F15" i="16"/>
  <c r="F156" i="16"/>
  <c r="AG156" i="16" s="1"/>
  <c r="F134" i="16"/>
  <c r="F200" i="16"/>
  <c r="F123" i="16"/>
  <c r="F101" i="16"/>
  <c r="F112" i="16"/>
  <c r="O167" i="16"/>
  <c r="F68" i="16"/>
  <c r="F57" i="16"/>
  <c r="F79" i="16"/>
  <c r="F35" i="16"/>
  <c r="F90" i="16"/>
  <c r="F189" i="16"/>
  <c r="F145" i="16"/>
  <c r="F46" i="16"/>
  <c r="H26" i="1"/>
  <c r="M37" i="5"/>
  <c r="M36" i="5"/>
  <c r="M34" i="5"/>
  <c r="M33" i="5"/>
  <c r="T14" i="5"/>
  <c r="R14" i="5"/>
  <c r="S14" i="5"/>
  <c r="U14" i="5"/>
  <c r="AH15" i="7"/>
  <c r="Q15" i="5"/>
  <c r="Q14" i="5"/>
  <c r="AF79" i="16" l="1"/>
  <c r="AF59" i="16"/>
  <c r="AF151" i="16"/>
  <c r="D12" i="31"/>
  <c r="D48" i="29"/>
  <c r="N48" i="29" s="1"/>
  <c r="AH191" i="16"/>
  <c r="AF202" i="16"/>
  <c r="X109" i="16"/>
  <c r="AH48" i="16"/>
  <c r="AG53" i="16"/>
  <c r="AF26" i="16"/>
  <c r="AG123" i="16"/>
  <c r="AF156" i="16"/>
  <c r="AF108" i="16"/>
  <c r="AF91" i="16"/>
  <c r="AF73" i="16"/>
  <c r="W120" i="16"/>
  <c r="W164" i="16"/>
  <c r="AF52" i="16"/>
  <c r="Y21" i="16"/>
  <c r="Y197" i="16"/>
  <c r="Y131" i="16"/>
  <c r="X21" i="16"/>
  <c r="X65" i="16"/>
  <c r="X142" i="16"/>
  <c r="W43" i="16"/>
  <c r="W153" i="16"/>
  <c r="AH158" i="16"/>
  <c r="AF47" i="16"/>
  <c r="Y214" i="16"/>
  <c r="W215" i="16"/>
  <c r="W72" i="2" s="1"/>
  <c r="W87" i="16"/>
  <c r="Y209" i="16"/>
  <c r="Y164" i="16"/>
  <c r="X207" i="16"/>
  <c r="X32" i="3" s="1"/>
  <c r="X32" i="19" s="1"/>
  <c r="X32" i="16"/>
  <c r="X87" i="16"/>
  <c r="W76" i="16"/>
  <c r="W214" i="16"/>
  <c r="W175" i="16"/>
  <c r="W98" i="16"/>
  <c r="Y76" i="16"/>
  <c r="Y153" i="16"/>
  <c r="X54" i="16"/>
  <c r="X164" i="16"/>
  <c r="W209" i="16"/>
  <c r="W220" i="16" s="1"/>
  <c r="W65" i="16"/>
  <c r="W32" i="16"/>
  <c r="W142" i="16"/>
  <c r="Y10" i="16"/>
  <c r="Y211" i="16"/>
  <c r="Y142" i="16"/>
  <c r="X76" i="16"/>
  <c r="X153" i="16"/>
  <c r="W213" i="16"/>
  <c r="W131" i="16"/>
  <c r="W207" i="16"/>
  <c r="Y186" i="16"/>
  <c r="Y120" i="16"/>
  <c r="X214" i="16"/>
  <c r="X197" i="16"/>
  <c r="X131" i="16"/>
  <c r="W10" i="16"/>
  <c r="W211" i="16"/>
  <c r="W21" i="16"/>
  <c r="W197" i="16"/>
  <c r="W109" i="16"/>
  <c r="I26" i="1"/>
  <c r="Y32" i="16"/>
  <c r="Y65" i="16"/>
  <c r="Y215" i="16"/>
  <c r="Y72" i="2" s="1"/>
  <c r="Y67" i="3" s="1"/>
  <c r="Y109" i="16"/>
  <c r="X43" i="16"/>
  <c r="X209" i="16"/>
  <c r="X186" i="16"/>
  <c r="X120" i="16"/>
  <c r="W186" i="16"/>
  <c r="X213" i="16"/>
  <c r="Y207" i="16"/>
  <c r="Y32" i="3" s="1"/>
  <c r="Y32" i="19" s="1"/>
  <c r="Y43" i="16"/>
  <c r="Y87" i="16"/>
  <c r="X215" i="16"/>
  <c r="X72" i="2" s="1"/>
  <c r="X67" i="3" s="1"/>
  <c r="X10" i="16"/>
  <c r="X211" i="16"/>
  <c r="X98" i="16"/>
  <c r="W208" i="16"/>
  <c r="W218" i="16" s="1"/>
  <c r="W54" i="16"/>
  <c r="AG47" i="16"/>
  <c r="AH62" i="16"/>
  <c r="AF189" i="16"/>
  <c r="AG200" i="16"/>
  <c r="AF74" i="16"/>
  <c r="J212" i="27"/>
  <c r="AB212" i="27"/>
  <c r="S212" i="27"/>
  <c r="D12" i="26"/>
  <c r="AH169" i="16"/>
  <c r="AF125" i="16"/>
  <c r="AH10" i="19"/>
  <c r="AG135" i="16"/>
  <c r="AH130" i="16"/>
  <c r="AF184" i="16"/>
  <c r="AH15" i="16"/>
  <c r="AG136" i="16"/>
  <c r="AH81" i="16"/>
  <c r="AF169" i="16"/>
  <c r="AF46" i="16"/>
  <c r="AF200" i="16"/>
  <c r="AH125" i="16"/>
  <c r="AG145" i="16"/>
  <c r="AG59" i="16"/>
  <c r="AG42" i="16"/>
  <c r="AG108" i="16"/>
  <c r="AH114" i="16"/>
  <c r="AF191" i="16"/>
  <c r="AG146" i="16"/>
  <c r="AF96" i="16"/>
  <c r="AF90" i="16"/>
  <c r="AH157" i="16"/>
  <c r="AF63" i="16"/>
  <c r="AF140" i="16"/>
  <c r="AF107" i="16"/>
  <c r="AH84" i="16"/>
  <c r="AH12" i="19"/>
  <c r="AG68" i="16"/>
  <c r="AH117" i="16"/>
  <c r="AF30" i="16"/>
  <c r="AF19" i="16"/>
  <c r="AF57" i="16"/>
  <c r="AG114" i="16"/>
  <c r="AF123" i="16"/>
  <c r="AG34" i="19"/>
  <c r="O43" i="16"/>
  <c r="AH141" i="16"/>
  <c r="AF58" i="16"/>
  <c r="AF141" i="16"/>
  <c r="AH25" i="19"/>
  <c r="AH17" i="19"/>
  <c r="AH14" i="19"/>
  <c r="AG25" i="19"/>
  <c r="AF40" i="16"/>
  <c r="AF106" i="16"/>
  <c r="AG101" i="16"/>
  <c r="AG103" i="16"/>
  <c r="AG73" i="16"/>
  <c r="AG132" i="16"/>
  <c r="AH92" i="16"/>
  <c r="AF114" i="16"/>
  <c r="AG8" i="19"/>
  <c r="AH59" i="16"/>
  <c r="AF147" i="16"/>
  <c r="AH8" i="19"/>
  <c r="AG185" i="16"/>
  <c r="AF20" i="16"/>
  <c r="AH31" i="19"/>
  <c r="AG31" i="19"/>
  <c r="AG14" i="19"/>
  <c r="AG125" i="16"/>
  <c r="AG102" i="16"/>
  <c r="AF48" i="16"/>
  <c r="AH11" i="19"/>
  <c r="AG11" i="19"/>
  <c r="AG10" i="19"/>
  <c r="AF86" i="16"/>
  <c r="AF196" i="16"/>
  <c r="AH34" i="19"/>
  <c r="AF22" i="16"/>
  <c r="P175" i="16"/>
  <c r="AG57" i="16"/>
  <c r="O215" i="16"/>
  <c r="O72" i="2" s="1"/>
  <c r="O67" i="3" s="1"/>
  <c r="P21" i="16"/>
  <c r="AG55" i="16"/>
  <c r="AG88" i="16"/>
  <c r="AG183" i="16"/>
  <c r="AG154" i="16"/>
  <c r="AH33" i="16"/>
  <c r="AH66" i="16"/>
  <c r="AH198" i="16"/>
  <c r="AH168" i="16"/>
  <c r="N207" i="16"/>
  <c r="N32" i="16"/>
  <c r="AF31" i="16"/>
  <c r="AF185" i="16"/>
  <c r="AF92" i="16"/>
  <c r="AF68" i="16"/>
  <c r="AF168" i="16"/>
  <c r="AF150" i="16"/>
  <c r="AH110" i="16"/>
  <c r="AH44" i="16"/>
  <c r="AH77" i="16"/>
  <c r="AF163" i="16"/>
  <c r="AF174" i="16"/>
  <c r="AG150" i="16"/>
  <c r="AH135" i="16"/>
  <c r="AF135" i="16"/>
  <c r="AF146" i="16"/>
  <c r="AH103" i="16"/>
  <c r="AF41" i="16"/>
  <c r="AF136" i="16"/>
  <c r="AF37" i="16"/>
  <c r="AG189" i="16"/>
  <c r="AG75" i="16"/>
  <c r="AG128" i="16"/>
  <c r="AH80" i="16"/>
  <c r="AH113" i="16"/>
  <c r="AF112" i="16"/>
  <c r="AF53" i="16"/>
  <c r="AG81" i="16"/>
  <c r="AG48" i="16"/>
  <c r="AF118" i="16"/>
  <c r="AF145" i="16"/>
  <c r="AG18" i="16"/>
  <c r="AG33" i="16"/>
  <c r="AG66" i="16"/>
  <c r="AG194" i="16"/>
  <c r="AG161" i="16"/>
  <c r="Q33" i="5"/>
  <c r="Q81" i="5" s="1"/>
  <c r="Q84" i="5" s="1"/>
  <c r="AF194" i="16"/>
  <c r="AF161" i="16"/>
  <c r="P54" i="16"/>
  <c r="AG46" i="16"/>
  <c r="AH183" i="16"/>
  <c r="AG64" i="16"/>
  <c r="AG124" i="16"/>
  <c r="AH172" i="16"/>
  <c r="AF178" i="16"/>
  <c r="AG31" i="16"/>
  <c r="O109" i="16"/>
  <c r="AH187" i="16"/>
  <c r="N131" i="16"/>
  <c r="AH154" i="16"/>
  <c r="AF183" i="16"/>
  <c r="AG201" i="16"/>
  <c r="N87" i="16"/>
  <c r="P209" i="16"/>
  <c r="P68" i="3" s="1"/>
  <c r="P87" i="16"/>
  <c r="AH190" i="16"/>
  <c r="AF95" i="16"/>
  <c r="AF129" i="16"/>
  <c r="N197" i="16"/>
  <c r="AG62" i="16"/>
  <c r="O142" i="16"/>
  <c r="AG196" i="16"/>
  <c r="AH42" i="16"/>
  <c r="AH75" i="16"/>
  <c r="AH185" i="16"/>
  <c r="AG112" i="16"/>
  <c r="AG26" i="16"/>
  <c r="AG51" i="16"/>
  <c r="AG187" i="16"/>
  <c r="AH31" i="16"/>
  <c r="AH64" i="16"/>
  <c r="AH143" i="16"/>
  <c r="AH180" i="16"/>
  <c r="AH121" i="16"/>
  <c r="P186" i="16"/>
  <c r="AH179" i="16"/>
  <c r="AF29" i="16"/>
  <c r="N153" i="16"/>
  <c r="AG91" i="16"/>
  <c r="AF80" i="16"/>
  <c r="AF113" i="16"/>
  <c r="AG90" i="16"/>
  <c r="P214" i="16"/>
  <c r="AF195" i="16"/>
  <c r="AF101" i="16"/>
  <c r="AF103" i="16"/>
  <c r="AF167" i="16"/>
  <c r="N208" i="16"/>
  <c r="N218" i="16" s="1"/>
  <c r="AF119" i="16"/>
  <c r="AG37" i="16"/>
  <c r="AF128" i="16"/>
  <c r="AG20" i="16"/>
  <c r="AG86" i="16"/>
  <c r="AF62" i="16"/>
  <c r="O21" i="16"/>
  <c r="AG119" i="16"/>
  <c r="AG84" i="16"/>
  <c r="O175" i="16"/>
  <c r="AG157" i="16"/>
  <c r="AH9" i="16"/>
  <c r="G209" i="16"/>
  <c r="P98" i="16"/>
  <c r="P131" i="16"/>
  <c r="N65" i="16"/>
  <c r="AF51" i="16"/>
  <c r="AF55" i="16"/>
  <c r="E54" i="16"/>
  <c r="AF198" i="16"/>
  <c r="E197" i="16"/>
  <c r="O120" i="16"/>
  <c r="O76" i="16"/>
  <c r="AG15" i="16"/>
  <c r="F215" i="16"/>
  <c r="AG147" i="16"/>
  <c r="AG191" i="16"/>
  <c r="AG9" i="16"/>
  <c r="F209" i="16"/>
  <c r="AG95" i="16"/>
  <c r="AG99" i="16"/>
  <c r="AG36" i="16"/>
  <c r="F214" i="16"/>
  <c r="AG143" i="16"/>
  <c r="AG180" i="16"/>
  <c r="AG121" i="16"/>
  <c r="O153" i="16"/>
  <c r="AG179" i="16"/>
  <c r="AG152" i="16"/>
  <c r="AG172" i="16"/>
  <c r="AH147" i="16"/>
  <c r="AH18" i="16"/>
  <c r="P207" i="16"/>
  <c r="P32" i="3" s="1"/>
  <c r="P32" i="19" s="1"/>
  <c r="AH102" i="16"/>
  <c r="P32" i="16"/>
  <c r="AH108" i="16"/>
  <c r="P65" i="16"/>
  <c r="AH58" i="16"/>
  <c r="AH51" i="16"/>
  <c r="AH176" i="16"/>
  <c r="G175" i="16"/>
  <c r="P197" i="16"/>
  <c r="AH139" i="16"/>
  <c r="N10" i="16"/>
  <c r="N211" i="16"/>
  <c r="AF18" i="16"/>
  <c r="AF75" i="16"/>
  <c r="AF110" i="16"/>
  <c r="E109" i="16"/>
  <c r="N54" i="16"/>
  <c r="AF176" i="16"/>
  <c r="E175" i="16"/>
  <c r="AF139" i="16"/>
  <c r="AF143" i="16"/>
  <c r="E142" i="16"/>
  <c r="O207" i="16"/>
  <c r="O32" i="3" s="1"/>
  <c r="O32" i="19" s="1"/>
  <c r="O98" i="16"/>
  <c r="AG97" i="16"/>
  <c r="P10" i="16"/>
  <c r="P211" i="16"/>
  <c r="AH91" i="16"/>
  <c r="AH146" i="16"/>
  <c r="N215" i="16"/>
  <c r="N72" i="2" s="1"/>
  <c r="AF64" i="16"/>
  <c r="N109" i="16"/>
  <c r="AF154" i="16"/>
  <c r="E153" i="16"/>
  <c r="AF157" i="16"/>
  <c r="N142" i="16"/>
  <c r="O65" i="16"/>
  <c r="AG58" i="16"/>
  <c r="AG190" i="16"/>
  <c r="AG165" i="16"/>
  <c r="F164" i="16"/>
  <c r="AH7" i="16"/>
  <c r="G207" i="16"/>
  <c r="AH97" i="16"/>
  <c r="AH73" i="16"/>
  <c r="P153" i="16"/>
  <c r="AH152" i="16"/>
  <c r="AF88" i="16"/>
  <c r="E87" i="16"/>
  <c r="N213" i="16"/>
  <c r="AF69" i="16"/>
  <c r="AF180" i="16"/>
  <c r="AF121" i="16"/>
  <c r="E120" i="16"/>
  <c r="AF179" i="16"/>
  <c r="AF152" i="16"/>
  <c r="AF172" i="16"/>
  <c r="O10" i="16"/>
  <c r="O211" i="16"/>
  <c r="O32" i="16"/>
  <c r="AG7" i="16"/>
  <c r="F207" i="16"/>
  <c r="AG117" i="16"/>
  <c r="AG110" i="16"/>
  <c r="AG163" i="16"/>
  <c r="O186" i="16"/>
  <c r="AG174" i="16"/>
  <c r="AH26" i="16"/>
  <c r="AH11" i="16"/>
  <c r="G211" i="16"/>
  <c r="AH55" i="16"/>
  <c r="AH88" i="16"/>
  <c r="AH40" i="16"/>
  <c r="AH106" i="16"/>
  <c r="P142" i="16"/>
  <c r="AH150" i="16"/>
  <c r="P120" i="16"/>
  <c r="AH194" i="16"/>
  <c r="AH161" i="16"/>
  <c r="AH196" i="16"/>
  <c r="AF35" i="16"/>
  <c r="E213" i="16"/>
  <c r="AF11" i="16"/>
  <c r="E211" i="16"/>
  <c r="AF7" i="16"/>
  <c r="E207" i="16"/>
  <c r="N214" i="16"/>
  <c r="AF44" i="16"/>
  <c r="E43" i="16"/>
  <c r="AF77" i="16"/>
  <c r="E76" i="16"/>
  <c r="N120" i="16"/>
  <c r="N175" i="16"/>
  <c r="AF162" i="16"/>
  <c r="AH86" i="16"/>
  <c r="AH165" i="16"/>
  <c r="G164" i="16"/>
  <c r="AF8" i="16"/>
  <c r="E208" i="16"/>
  <c r="N43" i="16"/>
  <c r="N76" i="16"/>
  <c r="AF84" i="16"/>
  <c r="AF102" i="16"/>
  <c r="AF187" i="16"/>
  <c r="E186" i="16"/>
  <c r="AF173" i="16"/>
  <c r="AF165" i="16"/>
  <c r="E164" i="16"/>
  <c r="AG11" i="16"/>
  <c r="F211" i="16"/>
  <c r="AG35" i="16"/>
  <c r="F213" i="16"/>
  <c r="O209" i="16"/>
  <c r="O54" i="16"/>
  <c r="AG29" i="16"/>
  <c r="AG40" i="16"/>
  <c r="O213" i="16"/>
  <c r="AG106" i="16"/>
  <c r="AG69" i="16"/>
  <c r="AG167" i="16"/>
  <c r="AG198" i="16"/>
  <c r="AG168" i="16"/>
  <c r="AG141" i="16"/>
  <c r="AG178" i="16"/>
  <c r="O131" i="16"/>
  <c r="AH70" i="16"/>
  <c r="AH20" i="16"/>
  <c r="P109" i="16"/>
  <c r="AH47" i="16"/>
  <c r="AH53" i="16"/>
  <c r="P43" i="16"/>
  <c r="AH119" i="16"/>
  <c r="P76" i="16"/>
  <c r="AH163" i="16"/>
  <c r="AH128" i="16"/>
  <c r="AH174" i="16"/>
  <c r="AH201" i="16"/>
  <c r="N21" i="16"/>
  <c r="AF99" i="16"/>
  <c r="E98" i="16"/>
  <c r="AF36" i="16"/>
  <c r="E214" i="16"/>
  <c r="AF42" i="16"/>
  <c r="N186" i="16"/>
  <c r="N164" i="16"/>
  <c r="AG79" i="16"/>
  <c r="AG134" i="16"/>
  <c r="AG92" i="16"/>
  <c r="AG169" i="16"/>
  <c r="AG22" i="16"/>
  <c r="O214" i="16"/>
  <c r="O87" i="16"/>
  <c r="AG80" i="16"/>
  <c r="AG113" i="16"/>
  <c r="AG44" i="16"/>
  <c r="AG77" i="16"/>
  <c r="AG130" i="16"/>
  <c r="AG176" i="16"/>
  <c r="F175" i="16"/>
  <c r="O197" i="16"/>
  <c r="AG139" i="16"/>
  <c r="AH22" i="16"/>
  <c r="P215" i="16"/>
  <c r="P72" i="2" s="1"/>
  <c r="P67" i="3" s="1"/>
  <c r="AH69" i="16"/>
  <c r="AH95" i="16"/>
  <c r="AH99" i="16"/>
  <c r="AH36" i="16"/>
  <c r="G214" i="16"/>
  <c r="AH132" i="16"/>
  <c r="AH124" i="16"/>
  <c r="AF15" i="16"/>
  <c r="E215" i="16"/>
  <c r="N209" i="16"/>
  <c r="N220" i="16" s="1"/>
  <c r="AF9" i="16"/>
  <c r="E209" i="16"/>
  <c r="AF33" i="16"/>
  <c r="E32" i="16"/>
  <c r="AF66" i="16"/>
  <c r="E65" i="16"/>
  <c r="N98" i="16"/>
  <c r="AF97" i="16"/>
  <c r="AF117" i="16"/>
  <c r="AF132" i="16"/>
  <c r="E131" i="16"/>
  <c r="AF124" i="16"/>
  <c r="AF130" i="16"/>
  <c r="AA34" i="5"/>
  <c r="R37" i="5"/>
  <c r="R34" i="5"/>
  <c r="R36" i="5"/>
  <c r="Z34" i="5"/>
  <c r="H34" i="5"/>
  <c r="Q37" i="5"/>
  <c r="Q36" i="5"/>
  <c r="Z36" i="5"/>
  <c r="Q34" i="5"/>
  <c r="H37" i="5"/>
  <c r="H36" i="5"/>
  <c r="Z37" i="5"/>
  <c r="Z33" i="5"/>
  <c r="J26" i="1"/>
  <c r="AR4" i="9"/>
  <c r="AJ14" i="9"/>
  <c r="AI14" i="9"/>
  <c r="AH14" i="9"/>
  <c r="AT14" i="9" s="1"/>
  <c r="AG14" i="9"/>
  <c r="AS14" i="9" s="1"/>
  <c r="AF14" i="9"/>
  <c r="AR14" i="9" s="1"/>
  <c r="AH12" i="9"/>
  <c r="AT12" i="9" s="1"/>
  <c r="AG12" i="9"/>
  <c r="AS12" i="9" s="1"/>
  <c r="AF12" i="9"/>
  <c r="AR12" i="9" s="1"/>
  <c r="AM11" i="9"/>
  <c r="AL11" i="9"/>
  <c r="AK11" i="9"/>
  <c r="AJ11" i="9"/>
  <c r="AI11" i="9"/>
  <c r="AH11" i="9"/>
  <c r="AT11" i="9" s="1"/>
  <c r="AG11" i="9"/>
  <c r="AS11" i="9" s="1"/>
  <c r="AF11" i="9"/>
  <c r="AR11" i="9" s="1"/>
  <c r="AH10" i="9"/>
  <c r="AT10" i="9" s="1"/>
  <c r="AG10" i="9"/>
  <c r="AS10" i="9" s="1"/>
  <c r="AF10" i="9"/>
  <c r="AR10" i="9" s="1"/>
  <c r="AH9" i="9"/>
  <c r="AT9" i="9" s="1"/>
  <c r="AG9" i="9"/>
  <c r="AS9" i="9" s="1"/>
  <c r="AF9" i="9"/>
  <c r="AR9" i="9" s="1"/>
  <c r="AO4" i="9"/>
  <c r="AM21" i="5"/>
  <c r="AL21" i="5"/>
  <c r="AK21" i="5"/>
  <c r="AJ21" i="5"/>
  <c r="AI21" i="5"/>
  <c r="AD21" i="5"/>
  <c r="AD22" i="5" s="1"/>
  <c r="AC21" i="5"/>
  <c r="AC22" i="5" s="1"/>
  <c r="AB21" i="5"/>
  <c r="AB22" i="5" s="1"/>
  <c r="AA21" i="5"/>
  <c r="AA22" i="5" s="1"/>
  <c r="Z21" i="5"/>
  <c r="Z22" i="5" s="1"/>
  <c r="L21" i="5"/>
  <c r="L22" i="5" s="1"/>
  <c r="K21" i="5"/>
  <c r="K22" i="5" s="1"/>
  <c r="J21" i="5"/>
  <c r="J22" i="5" s="1"/>
  <c r="I21" i="5"/>
  <c r="I22" i="5" s="1"/>
  <c r="H21" i="5"/>
  <c r="H22" i="5" s="1"/>
  <c r="AM12" i="5"/>
  <c r="AL12" i="5"/>
  <c r="AK12" i="5"/>
  <c r="AJ12" i="5"/>
  <c r="AI12" i="5"/>
  <c r="AM11" i="5"/>
  <c r="AL11" i="5"/>
  <c r="AK11" i="5"/>
  <c r="AJ11" i="5"/>
  <c r="AI11" i="5"/>
  <c r="AM10" i="5"/>
  <c r="AL10" i="5"/>
  <c r="AK10" i="5"/>
  <c r="AJ10" i="5"/>
  <c r="AI10" i="5"/>
  <c r="AM9" i="5"/>
  <c r="AL9" i="5"/>
  <c r="AK9" i="5"/>
  <c r="AJ9" i="5"/>
  <c r="AI9" i="5"/>
  <c r="L13" i="5"/>
  <c r="K13" i="5"/>
  <c r="J13" i="5"/>
  <c r="I13" i="5"/>
  <c r="H13" i="5"/>
  <c r="H33" i="5" s="1"/>
  <c r="B71" i="31" l="1"/>
  <c r="B61" i="26"/>
  <c r="E72" i="31"/>
  <c r="E92" i="31" s="1"/>
  <c r="E62" i="26"/>
  <c r="E81" i="26" s="1"/>
  <c r="D71" i="31"/>
  <c r="D91" i="31" s="1"/>
  <c r="D61" i="26"/>
  <c r="D80" i="26" s="1"/>
  <c r="B73" i="31"/>
  <c r="B63" i="26"/>
  <c r="B70" i="31"/>
  <c r="B60" i="26"/>
  <c r="E71" i="31"/>
  <c r="E91" i="31" s="1"/>
  <c r="E61" i="26"/>
  <c r="E80" i="26" s="1"/>
  <c r="C73" i="31"/>
  <c r="C93" i="31" s="1"/>
  <c r="C63" i="26"/>
  <c r="C82" i="26" s="1"/>
  <c r="F72" i="31"/>
  <c r="F92" i="31" s="1"/>
  <c r="F62" i="26"/>
  <c r="F81" i="26" s="1"/>
  <c r="D73" i="31"/>
  <c r="D93" i="31" s="1"/>
  <c r="D63" i="26"/>
  <c r="D82" i="26" s="1"/>
  <c r="D70" i="31"/>
  <c r="D60" i="26"/>
  <c r="B72" i="31"/>
  <c r="B62" i="26"/>
  <c r="E73" i="31"/>
  <c r="E93" i="31" s="1"/>
  <c r="E63" i="26"/>
  <c r="E82" i="26" s="1"/>
  <c r="E70" i="31"/>
  <c r="E60" i="26"/>
  <c r="C72" i="31"/>
  <c r="C92" i="31" s="1"/>
  <c r="C62" i="26"/>
  <c r="C81" i="26" s="1"/>
  <c r="F73" i="31"/>
  <c r="F93" i="31" s="1"/>
  <c r="F63" i="26"/>
  <c r="F82" i="26" s="1"/>
  <c r="C71" i="31"/>
  <c r="C91" i="31" s="1"/>
  <c r="C61" i="26"/>
  <c r="C80" i="26" s="1"/>
  <c r="C70" i="31"/>
  <c r="C60" i="26"/>
  <c r="F71" i="31"/>
  <c r="F91" i="31" s="1"/>
  <c r="F61" i="26"/>
  <c r="F80" i="26" s="1"/>
  <c r="F70" i="31"/>
  <c r="F60" i="26"/>
  <c r="D72" i="31"/>
  <c r="D92" i="31" s="1"/>
  <c r="D62" i="26"/>
  <c r="D81" i="26" s="1"/>
  <c r="AF131" i="16"/>
  <c r="AA37" i="5"/>
  <c r="I37" i="5"/>
  <c r="R33" i="5"/>
  <c r="I36" i="5"/>
  <c r="I33" i="5"/>
  <c r="I34" i="5"/>
  <c r="AJ34" i="5" s="1"/>
  <c r="AA33" i="5"/>
  <c r="AA36" i="5"/>
  <c r="H81" i="5"/>
  <c r="AI81" i="5" s="1"/>
  <c r="X219" i="16"/>
  <c r="X233" i="16" s="1"/>
  <c r="X111" i="6" s="1"/>
  <c r="X71" i="3" s="1"/>
  <c r="Y70" i="3" s="1"/>
  <c r="X71" i="2"/>
  <c r="W210" i="16"/>
  <c r="W219" i="16"/>
  <c r="W221" i="16" s="1"/>
  <c r="W222" i="16" s="1"/>
  <c r="W71" i="2"/>
  <c r="W73" i="2" s="1"/>
  <c r="W76" i="2" s="1"/>
  <c r="W40" i="2" s="1"/>
  <c r="W40" i="21" s="1"/>
  <c r="X68" i="3"/>
  <c r="X220" i="16"/>
  <c r="Y68" i="3"/>
  <c r="Y220" i="16"/>
  <c r="Q86" i="5"/>
  <c r="AF211" i="16"/>
  <c r="U212" i="27"/>
  <c r="T212" i="27"/>
  <c r="AC212" i="27"/>
  <c r="AD212" i="27"/>
  <c r="K212" i="27"/>
  <c r="L212" i="27"/>
  <c r="AF65" i="16"/>
  <c r="AF32" i="16"/>
  <c r="P220" i="16"/>
  <c r="AF207" i="16"/>
  <c r="AF87" i="16"/>
  <c r="AF214" i="16"/>
  <c r="AF197" i="16"/>
  <c r="AH214" i="16"/>
  <c r="AF153" i="16"/>
  <c r="AH211" i="16"/>
  <c r="AG211" i="16"/>
  <c r="AF76" i="16"/>
  <c r="AF186" i="16"/>
  <c r="AF215" i="16"/>
  <c r="E72" i="2"/>
  <c r="AF109" i="16"/>
  <c r="AH209" i="16"/>
  <c r="G220" i="16"/>
  <c r="G68" i="3"/>
  <c r="F32" i="3"/>
  <c r="F32" i="19" s="1"/>
  <c r="AG32" i="19" s="1"/>
  <c r="AG207" i="16"/>
  <c r="AF142" i="16"/>
  <c r="F72" i="2"/>
  <c r="F67" i="3" s="1"/>
  <c r="AG215" i="16"/>
  <c r="O71" i="2"/>
  <c r="O219" i="16"/>
  <c r="O233" i="16" s="1"/>
  <c r="O111" i="6" s="1"/>
  <c r="O71" i="3" s="1"/>
  <c r="P70" i="3" s="1"/>
  <c r="AF120" i="16"/>
  <c r="AG214" i="16"/>
  <c r="AF98" i="16"/>
  <c r="AF164" i="16"/>
  <c r="AF54" i="16"/>
  <c r="E220" i="16"/>
  <c r="AF220" i="16" s="1"/>
  <c r="AF209" i="16"/>
  <c r="G32" i="3"/>
  <c r="G32" i="19" s="1"/>
  <c r="AH32" i="19" s="1"/>
  <c r="AH207" i="16"/>
  <c r="AF175" i="16"/>
  <c r="N210" i="16"/>
  <c r="O68" i="3"/>
  <c r="O220" i="16"/>
  <c r="N71" i="2"/>
  <c r="N73" i="2" s="1"/>
  <c r="N76" i="2" s="1"/>
  <c r="N40" i="2" s="1"/>
  <c r="N40" i="21" s="1"/>
  <c r="N219" i="16"/>
  <c r="N221" i="16" s="1"/>
  <c r="N222" i="16" s="1"/>
  <c r="F68" i="3"/>
  <c r="AG209" i="16"/>
  <c r="F220" i="16"/>
  <c r="E218" i="16"/>
  <c r="AF208" i="16"/>
  <c r="AF213" i="16"/>
  <c r="E71" i="2"/>
  <c r="E219" i="16"/>
  <c r="F219" i="16"/>
  <c r="F71" i="2"/>
  <c r="F102" i="3" s="1"/>
  <c r="AG213" i="16"/>
  <c r="AF43" i="16"/>
  <c r="H84" i="5"/>
  <c r="Q38" i="5"/>
  <c r="Q58" i="5" s="1"/>
  <c r="Z59" i="5"/>
  <c r="AB34" i="5"/>
  <c r="AB36" i="5"/>
  <c r="S37" i="5"/>
  <c r="S34" i="5"/>
  <c r="J37" i="5"/>
  <c r="J36" i="5"/>
  <c r="S36" i="5"/>
  <c r="J34" i="5"/>
  <c r="AB37" i="5"/>
  <c r="AB33" i="5"/>
  <c r="S33" i="5"/>
  <c r="Q59" i="5"/>
  <c r="R59" i="5"/>
  <c r="AI37" i="5"/>
  <c r="R38" i="5"/>
  <c r="R58" i="5" s="1"/>
  <c r="Z38" i="5"/>
  <c r="Z58" i="5" s="1"/>
  <c r="AI34" i="5"/>
  <c r="J33" i="5"/>
  <c r="AJ37" i="5"/>
  <c r="H59" i="5"/>
  <c r="AI36" i="5"/>
  <c r="I59" i="5"/>
  <c r="R81" i="5"/>
  <c r="I81" i="5" s="1"/>
  <c r="AN12" i="5"/>
  <c r="AN9" i="5"/>
  <c r="AN11" i="5"/>
  <c r="AN10" i="5"/>
  <c r="R25" i="5"/>
  <c r="R26" i="5" s="1"/>
  <c r="Z25" i="5"/>
  <c r="Z29" i="5" s="1"/>
  <c r="AA25" i="5"/>
  <c r="AC25" i="5"/>
  <c r="AD25" i="5"/>
  <c r="H38" i="5"/>
  <c r="AI33" i="5"/>
  <c r="K26" i="1"/>
  <c r="AJ22" i="5"/>
  <c r="L14" i="5"/>
  <c r="AJ13" i="5"/>
  <c r="AI13" i="5"/>
  <c r="AK22" i="5"/>
  <c r="AB25" i="5"/>
  <c r="AL22" i="5"/>
  <c r="AM22" i="5"/>
  <c r="S25" i="5"/>
  <c r="AM13" i="5"/>
  <c r="T25" i="5"/>
  <c r="AL13" i="5"/>
  <c r="H14" i="5"/>
  <c r="U25" i="5"/>
  <c r="AK13" i="5"/>
  <c r="J25" i="5"/>
  <c r="J29" i="5" s="1"/>
  <c r="J14" i="5"/>
  <c r="K14" i="5"/>
  <c r="K25" i="5"/>
  <c r="H15" i="5"/>
  <c r="I14" i="5"/>
  <c r="AI22" i="5"/>
  <c r="Q25" i="5"/>
  <c r="Q29" i="5" s="1"/>
  <c r="H25" i="5"/>
  <c r="I25" i="5"/>
  <c r="I29" i="5" s="1"/>
  <c r="L25" i="5"/>
  <c r="B82" i="26" l="1"/>
  <c r="G82" i="26" s="1"/>
  <c r="G63" i="26"/>
  <c r="B93" i="31"/>
  <c r="G93" i="31" s="1"/>
  <c r="G73" i="31"/>
  <c r="F79" i="26"/>
  <c r="F83" i="26" s="1"/>
  <c r="F89" i="26" s="1"/>
  <c r="F64" i="26"/>
  <c r="F70" i="26" s="1"/>
  <c r="B81" i="26"/>
  <c r="G81" i="26" s="1"/>
  <c r="G62" i="26"/>
  <c r="F90" i="31"/>
  <c r="F94" i="31" s="1"/>
  <c r="F101" i="31" s="1"/>
  <c r="F102" i="31" s="1"/>
  <c r="F74" i="31"/>
  <c r="F81" i="31" s="1"/>
  <c r="B92" i="31"/>
  <c r="G92" i="31" s="1"/>
  <c r="G72" i="31"/>
  <c r="D79" i="26"/>
  <c r="D83" i="26" s="1"/>
  <c r="D89" i="26" s="1"/>
  <c r="D64" i="26"/>
  <c r="D70" i="26" s="1"/>
  <c r="D74" i="31"/>
  <c r="D81" i="31" s="1"/>
  <c r="D90" i="31"/>
  <c r="D94" i="31" s="1"/>
  <c r="D101" i="31" s="1"/>
  <c r="D102" i="31" s="1"/>
  <c r="C79" i="26"/>
  <c r="C83" i="26" s="1"/>
  <c r="C89" i="26" s="1"/>
  <c r="C64" i="26"/>
  <c r="C70" i="26" s="1"/>
  <c r="E79" i="26"/>
  <c r="E83" i="26" s="1"/>
  <c r="E89" i="26" s="1"/>
  <c r="E64" i="26"/>
  <c r="E70" i="26" s="1"/>
  <c r="B79" i="26"/>
  <c r="G60" i="26"/>
  <c r="B64" i="26"/>
  <c r="B80" i="26"/>
  <c r="G80" i="26" s="1"/>
  <c r="G61" i="26"/>
  <c r="C90" i="31"/>
  <c r="C94" i="31" s="1"/>
  <c r="C101" i="31" s="1"/>
  <c r="C102" i="31" s="1"/>
  <c r="C74" i="31"/>
  <c r="C81" i="31" s="1"/>
  <c r="E90" i="31"/>
  <c r="E94" i="31" s="1"/>
  <c r="E101" i="31" s="1"/>
  <c r="E102" i="31" s="1"/>
  <c r="E74" i="31"/>
  <c r="E81" i="31" s="1"/>
  <c r="B90" i="31"/>
  <c r="G70" i="31"/>
  <c r="B74" i="31"/>
  <c r="B91" i="31"/>
  <c r="G91" i="31" s="1"/>
  <c r="G71" i="31"/>
  <c r="B100" i="26"/>
  <c r="B102" i="26" s="1"/>
  <c r="B117" i="26" s="1"/>
  <c r="B112" i="31"/>
  <c r="AJ36" i="5"/>
  <c r="AA38" i="5"/>
  <c r="AA58" i="5" s="1"/>
  <c r="AJ33" i="5"/>
  <c r="I38" i="5"/>
  <c r="AA59" i="5"/>
  <c r="W228" i="16"/>
  <c r="W229" i="16" s="1"/>
  <c r="W223" i="16"/>
  <c r="AF219" i="16"/>
  <c r="X102" i="3"/>
  <c r="X73" i="2"/>
  <c r="X76" i="2" s="1"/>
  <c r="X40" i="2" s="1"/>
  <c r="X40" i="21" s="1"/>
  <c r="AH220" i="16"/>
  <c r="J81" i="5"/>
  <c r="AK81" i="5" s="1"/>
  <c r="AJ81" i="5"/>
  <c r="O73" i="2"/>
  <c r="O76" i="2" s="1"/>
  <c r="O40" i="2" s="1"/>
  <c r="O40" i="21" s="1"/>
  <c r="O102" i="3"/>
  <c r="E73" i="2"/>
  <c r="E76" i="2" s="1"/>
  <c r="E40" i="2" s="1"/>
  <c r="E40" i="21" s="1"/>
  <c r="F73" i="2"/>
  <c r="F76" i="2" s="1"/>
  <c r="F40" i="2" s="1"/>
  <c r="F40" i="21" s="1"/>
  <c r="AG220" i="16"/>
  <c r="E221" i="16"/>
  <c r="AF218" i="16"/>
  <c r="K33" i="5"/>
  <c r="F233" i="16"/>
  <c r="AG219" i="16"/>
  <c r="N223" i="16"/>
  <c r="N228" i="16"/>
  <c r="N229" i="16" s="1"/>
  <c r="Q60" i="5"/>
  <c r="Z60" i="5"/>
  <c r="Z92" i="5" s="1"/>
  <c r="AI84" i="5"/>
  <c r="H86" i="5"/>
  <c r="AI86" i="5" s="1"/>
  <c r="J38" i="5"/>
  <c r="J58" i="5" s="1"/>
  <c r="AI59" i="5"/>
  <c r="AK34" i="5"/>
  <c r="R84" i="5"/>
  <c r="I84" i="5"/>
  <c r="S59" i="5"/>
  <c r="AB59" i="5"/>
  <c r="J59" i="5"/>
  <c r="AK36" i="5"/>
  <c r="K36" i="5"/>
  <c r="AC36" i="5"/>
  <c r="T37" i="5"/>
  <c r="T34" i="5"/>
  <c r="K34" i="5"/>
  <c r="K37" i="5"/>
  <c r="T36" i="5"/>
  <c r="AC34" i="5"/>
  <c r="AC37" i="5"/>
  <c r="AC33" i="5"/>
  <c r="T33" i="5"/>
  <c r="R60" i="5"/>
  <c r="AK37" i="5"/>
  <c r="AB38" i="5"/>
  <c r="AB58" i="5" s="1"/>
  <c r="AB60" i="5" s="1"/>
  <c r="AJ59" i="5"/>
  <c r="AK33" i="5"/>
  <c r="S38" i="5"/>
  <c r="S58" i="5" s="1"/>
  <c r="AN13" i="5"/>
  <c r="I58" i="5"/>
  <c r="AI38" i="5"/>
  <c r="H58" i="5"/>
  <c r="AN22" i="5"/>
  <c r="Z26" i="5"/>
  <c r="R29" i="5"/>
  <c r="C95" i="1"/>
  <c r="AA26" i="5"/>
  <c r="AA29" i="5"/>
  <c r="AC26" i="5"/>
  <c r="AC29" i="5"/>
  <c r="AB26" i="5"/>
  <c r="AB29" i="5"/>
  <c r="S26" i="5"/>
  <c r="S29" i="5"/>
  <c r="U26" i="5"/>
  <c r="Z39" i="5"/>
  <c r="AD26" i="5"/>
  <c r="T26" i="5"/>
  <c r="T29" i="5"/>
  <c r="I39" i="5"/>
  <c r="AL25" i="5"/>
  <c r="K29" i="5"/>
  <c r="C97" i="1"/>
  <c r="H29" i="5"/>
  <c r="AI14" i="5"/>
  <c r="L26" i="1"/>
  <c r="Q26" i="5"/>
  <c r="C96" i="1"/>
  <c r="H26" i="5"/>
  <c r="AI15" i="5"/>
  <c r="I15" i="5" s="1"/>
  <c r="L26" i="5"/>
  <c r="AM14" i="5"/>
  <c r="AK25" i="5"/>
  <c r="K26" i="5"/>
  <c r="AL14" i="5"/>
  <c r="I26" i="5"/>
  <c r="AJ14" i="5"/>
  <c r="J26" i="5"/>
  <c r="AK14" i="5"/>
  <c r="AI25" i="5"/>
  <c r="AM25" i="5"/>
  <c r="AJ25" i="5"/>
  <c r="G90" i="31" l="1"/>
  <c r="B94" i="31"/>
  <c r="B83" i="26"/>
  <c r="G79" i="26"/>
  <c r="G64" i="26"/>
  <c r="B70" i="26"/>
  <c r="G70" i="26" s="1"/>
  <c r="AA60" i="5"/>
  <c r="AA88" i="5" s="1"/>
  <c r="AJ38" i="5"/>
  <c r="B81" i="31"/>
  <c r="G81" i="31" s="1"/>
  <c r="G74" i="31"/>
  <c r="C106" i="26"/>
  <c r="C118" i="31"/>
  <c r="C100" i="26"/>
  <c r="C102" i="26" s="1"/>
  <c r="C117" i="26" s="1"/>
  <c r="C112" i="31"/>
  <c r="C114" i="31" s="1"/>
  <c r="B106" i="26"/>
  <c r="B118" i="31"/>
  <c r="B104" i="26"/>
  <c r="D100" i="26"/>
  <c r="D102" i="26" s="1"/>
  <c r="D112" i="31"/>
  <c r="D114" i="31" s="1"/>
  <c r="B114" i="31"/>
  <c r="K81" i="5"/>
  <c r="AL81" i="5" s="1"/>
  <c r="J84" i="5"/>
  <c r="J39" i="5"/>
  <c r="Z88" i="5"/>
  <c r="Z94" i="5" s="1"/>
  <c r="Z205" i="17" s="1"/>
  <c r="F111" i="6"/>
  <c r="AG233" i="16"/>
  <c r="L29" i="5"/>
  <c r="E222" i="16"/>
  <c r="AF221" i="16"/>
  <c r="R86" i="5"/>
  <c r="R88" i="5" s="1"/>
  <c r="Q88" i="5"/>
  <c r="Q92" i="5"/>
  <c r="AB88" i="5"/>
  <c r="AB92" i="5"/>
  <c r="R92" i="5"/>
  <c r="U29" i="5"/>
  <c r="AL37" i="5"/>
  <c r="AI58" i="5"/>
  <c r="H60" i="5"/>
  <c r="H92" i="5" s="1"/>
  <c r="S60" i="5"/>
  <c r="AL34" i="5"/>
  <c r="T59" i="5"/>
  <c r="AJ58" i="5"/>
  <c r="I60" i="5"/>
  <c r="I92" i="5" s="1"/>
  <c r="AD36" i="5"/>
  <c r="U37" i="5"/>
  <c r="U34" i="5"/>
  <c r="L36" i="5"/>
  <c r="AD37" i="5"/>
  <c r="U36" i="5"/>
  <c r="L37" i="5"/>
  <c r="AD34" i="5"/>
  <c r="L34" i="5"/>
  <c r="AD33" i="5"/>
  <c r="U33" i="5"/>
  <c r="L33" i="5"/>
  <c r="T38" i="5"/>
  <c r="T58" i="5" s="1"/>
  <c r="AK59" i="5"/>
  <c r="K38" i="5"/>
  <c r="K39" i="5" s="1"/>
  <c r="AD29" i="5"/>
  <c r="AK58" i="5"/>
  <c r="J60" i="5"/>
  <c r="J92" i="5" s="1"/>
  <c r="AC38" i="5"/>
  <c r="AC58" i="5" s="1"/>
  <c r="AC59" i="5"/>
  <c r="AJ84" i="5"/>
  <c r="AL33" i="5"/>
  <c r="AK38" i="5"/>
  <c r="K59" i="5"/>
  <c r="AL36" i="5"/>
  <c r="AN25" i="5"/>
  <c r="AO25" i="5" s="1"/>
  <c r="AN14" i="5"/>
  <c r="AB39" i="5"/>
  <c r="C98" i="1"/>
  <c r="D98" i="1" s="1"/>
  <c r="AA39" i="5"/>
  <c r="H39" i="5"/>
  <c r="R15" i="5"/>
  <c r="AJ15" i="5"/>
  <c r="AR4" i="10"/>
  <c r="AQ5" i="10"/>
  <c r="AP5" i="10"/>
  <c r="AO5" i="10"/>
  <c r="AO4" i="10"/>
  <c r="L81" i="5" l="1"/>
  <c r="L84" i="5" s="1"/>
  <c r="K84" i="5"/>
  <c r="AA92" i="5"/>
  <c r="G83" i="26"/>
  <c r="B89" i="26"/>
  <c r="G89" i="26" s="1"/>
  <c r="G94" i="31"/>
  <c r="B101" i="31"/>
  <c r="E100" i="26"/>
  <c r="E102" i="26" s="1"/>
  <c r="E117" i="26" s="1"/>
  <c r="E112" i="31"/>
  <c r="B116" i="31"/>
  <c r="D106" i="26"/>
  <c r="D118" i="31"/>
  <c r="AK84" i="5"/>
  <c r="AL84" i="5"/>
  <c r="D117" i="26"/>
  <c r="AI92" i="5"/>
  <c r="B111" i="26" s="1"/>
  <c r="B118" i="26" s="1"/>
  <c r="R94" i="5"/>
  <c r="R205" i="17" s="1"/>
  <c r="AB94" i="5"/>
  <c r="AB205" i="17" s="1"/>
  <c r="AJ92" i="5"/>
  <c r="C111" i="26" s="1"/>
  <c r="C118" i="26" s="1"/>
  <c r="AA94" i="5"/>
  <c r="AA205" i="17" s="1"/>
  <c r="Z172" i="17"/>
  <c r="AF222" i="16"/>
  <c r="E223" i="16"/>
  <c r="AF223" i="16" s="1"/>
  <c r="E228" i="16"/>
  <c r="F71" i="3"/>
  <c r="AG111" i="6"/>
  <c r="Z207" i="17"/>
  <c r="Z204" i="17" s="1"/>
  <c r="AC39" i="5"/>
  <c r="S88" i="5"/>
  <c r="S92" i="5"/>
  <c r="Q94" i="5"/>
  <c r="AC60" i="5"/>
  <c r="AD38" i="5"/>
  <c r="AD58" i="5" s="1"/>
  <c r="U38" i="5"/>
  <c r="U58" i="5" s="1"/>
  <c r="AL38" i="5"/>
  <c r="K58" i="5"/>
  <c r="AM34" i="5"/>
  <c r="AN34" i="5" s="1"/>
  <c r="AD59" i="5"/>
  <c r="L59" i="5"/>
  <c r="AM36" i="5"/>
  <c r="AN36" i="5" s="1"/>
  <c r="AL59" i="5"/>
  <c r="AM33" i="5"/>
  <c r="AN33" i="5" s="1"/>
  <c r="L38" i="5"/>
  <c r="AM37" i="5"/>
  <c r="AN37" i="5" s="1"/>
  <c r="T60" i="5"/>
  <c r="U59" i="5"/>
  <c r="AK60" i="5"/>
  <c r="AJ60" i="5"/>
  <c r="H88" i="5"/>
  <c r="H94" i="5" s="1"/>
  <c r="AI60" i="5"/>
  <c r="D96" i="1"/>
  <c r="O6" i="10" s="1"/>
  <c r="C99" i="1"/>
  <c r="D95" i="1"/>
  <c r="W6" i="10" s="1"/>
  <c r="D97" i="1"/>
  <c r="E6" i="10" s="1"/>
  <c r="AF31" i="10"/>
  <c r="AG27" i="10"/>
  <c r="AB20" i="12"/>
  <c r="AA20" i="12"/>
  <c r="Z20" i="12"/>
  <c r="X46" i="12"/>
  <c r="X48" i="12" s="1"/>
  <c r="W46" i="12"/>
  <c r="W48" i="12" s="1"/>
  <c r="V46" i="12"/>
  <c r="V48" i="12" s="1"/>
  <c r="U46" i="12"/>
  <c r="U48" i="12" s="1"/>
  <c r="X28" i="12"/>
  <c r="X30" i="12" s="1"/>
  <c r="W28" i="12"/>
  <c r="W30" i="12" s="1"/>
  <c r="V28" i="12"/>
  <c r="V30" i="12" s="1"/>
  <c r="U28" i="12"/>
  <c r="U30" i="12" s="1"/>
  <c r="V21" i="12"/>
  <c r="U21" i="12"/>
  <c r="X19" i="12"/>
  <c r="X21" i="12" s="1"/>
  <c r="W19" i="12"/>
  <c r="W21" i="12" s="1"/>
  <c r="V19" i="12"/>
  <c r="U19" i="12"/>
  <c r="U12" i="12"/>
  <c r="X10" i="12"/>
  <c r="W10" i="12"/>
  <c r="W12" i="12" s="1"/>
  <c r="V10" i="12"/>
  <c r="V37" i="12" s="1"/>
  <c r="U10" i="12"/>
  <c r="E11" i="7"/>
  <c r="E14" i="7"/>
  <c r="D14" i="7"/>
  <c r="D11" i="7"/>
  <c r="G101" i="31" l="1"/>
  <c r="B102" i="31"/>
  <c r="AM81" i="5"/>
  <c r="F112" i="31" s="1"/>
  <c r="E114" i="31"/>
  <c r="E106" i="26"/>
  <c r="E118" i="31"/>
  <c r="AB172" i="17"/>
  <c r="AB180" i="17" s="1"/>
  <c r="Z180" i="17"/>
  <c r="AI180" i="17" s="1"/>
  <c r="AN81" i="5"/>
  <c r="F100" i="26"/>
  <c r="AM84" i="5"/>
  <c r="AN84" i="5" s="1"/>
  <c r="W39" i="12"/>
  <c r="AE56" i="12" s="1"/>
  <c r="W37" i="12"/>
  <c r="V12" i="12"/>
  <c r="V39" i="12" s="1"/>
  <c r="AD56" i="12" s="1"/>
  <c r="W58" i="10"/>
  <c r="W51" i="10"/>
  <c r="W56" i="10"/>
  <c r="W59" i="10"/>
  <c r="W60" i="10"/>
  <c r="E51" i="10"/>
  <c r="E58" i="10"/>
  <c r="E59" i="10"/>
  <c r="E56" i="10"/>
  <c r="E54" i="10"/>
  <c r="E60" i="10"/>
  <c r="O58" i="10"/>
  <c r="O51" i="10"/>
  <c r="O59" i="10"/>
  <c r="O56" i="10"/>
  <c r="O60" i="10"/>
  <c r="AI172" i="17"/>
  <c r="R161" i="17"/>
  <c r="R169" i="17" s="1"/>
  <c r="AA172" i="17"/>
  <c r="E229" i="16"/>
  <c r="AF229" i="16" s="1"/>
  <c r="AF228" i="16"/>
  <c r="S94" i="5"/>
  <c r="S161" i="17" s="1"/>
  <c r="Q205" i="17"/>
  <c r="Q161" i="17"/>
  <c r="AK172" i="17"/>
  <c r="AB207" i="17"/>
  <c r="AB204" i="17" s="1"/>
  <c r="T88" i="5"/>
  <c r="T92" i="5"/>
  <c r="AK92" i="5"/>
  <c r="D111" i="26" s="1"/>
  <c r="R207" i="17"/>
  <c r="R204" i="17" s="1"/>
  <c r="H205" i="17"/>
  <c r="H150" i="17"/>
  <c r="AI94" i="5"/>
  <c r="AA207" i="17"/>
  <c r="AA204" i="17" s="1"/>
  <c r="AC88" i="5"/>
  <c r="AC92" i="5"/>
  <c r="Z215" i="17"/>
  <c r="AI88" i="5"/>
  <c r="U60" i="5"/>
  <c r="AD60" i="5"/>
  <c r="AM38" i="5"/>
  <c r="AN38" i="5" s="1"/>
  <c r="L58" i="5"/>
  <c r="L39" i="5"/>
  <c r="K60" i="5"/>
  <c r="K92" i="5" s="1"/>
  <c r="AL58" i="5"/>
  <c r="AM59" i="5"/>
  <c r="F118" i="31" s="1"/>
  <c r="AD39" i="5"/>
  <c r="X6" i="9"/>
  <c r="X35" i="9" s="1"/>
  <c r="O6" i="9"/>
  <c r="O35" i="9" s="1"/>
  <c r="N6" i="9"/>
  <c r="N35" i="9" s="1"/>
  <c r="N6" i="10"/>
  <c r="O38" i="10"/>
  <c r="P6" i="10"/>
  <c r="P6" i="9"/>
  <c r="P34" i="9" s="1"/>
  <c r="W38" i="10"/>
  <c r="W43" i="10"/>
  <c r="X6" i="10"/>
  <c r="Y6" i="10"/>
  <c r="E6" i="9"/>
  <c r="E35" i="9" s="1"/>
  <c r="F6" i="9"/>
  <c r="F35" i="9" s="1"/>
  <c r="W6" i="9"/>
  <c r="W35" i="9" s="1"/>
  <c r="W147" i="10"/>
  <c r="Y6" i="9"/>
  <c r="Y34" i="9" s="1"/>
  <c r="E90" i="10"/>
  <c r="W90" i="10"/>
  <c r="E147" i="10"/>
  <c r="G6" i="9"/>
  <c r="G35" i="9" s="1"/>
  <c r="F6" i="10"/>
  <c r="D6" i="10"/>
  <c r="G6" i="10"/>
  <c r="E38" i="10"/>
  <c r="E43" i="10"/>
  <c r="E6" i="2"/>
  <c r="E6" i="21" s="1"/>
  <c r="AF6" i="21" s="1"/>
  <c r="E14" i="15"/>
  <c r="E74" i="1"/>
  <c r="E15" i="15"/>
  <c r="E8" i="2"/>
  <c r="E8" i="21" s="1"/>
  <c r="AF8" i="21" s="1"/>
  <c r="X12" i="12"/>
  <c r="X39" i="12" s="1"/>
  <c r="X37" i="12"/>
  <c r="D73" i="1"/>
  <c r="D13" i="7" s="1"/>
  <c r="E73" i="1"/>
  <c r="AF27" i="10"/>
  <c r="AR27" i="10" s="1"/>
  <c r="AH31" i="10"/>
  <c r="AT31" i="10" s="1"/>
  <c r="AG31" i="10"/>
  <c r="AS31" i="10" s="1"/>
  <c r="AH27" i="10"/>
  <c r="AT27" i="10" s="1"/>
  <c r="AS27" i="10"/>
  <c r="AR31" i="10"/>
  <c r="F114" i="31" l="1"/>
  <c r="G114" i="31" s="1"/>
  <c r="G112" i="31"/>
  <c r="AF56" i="12"/>
  <c r="X40" i="12"/>
  <c r="AN59" i="5"/>
  <c r="F106" i="26"/>
  <c r="F102" i="26"/>
  <c r="G100" i="26"/>
  <c r="D118" i="26"/>
  <c r="AN64" i="6"/>
  <c r="AO40" i="10"/>
  <c r="AO64" i="6"/>
  <c r="AP40" i="10"/>
  <c r="AJ161" i="17"/>
  <c r="AI205" i="17"/>
  <c r="W26" i="7"/>
  <c r="W37" i="7" s="1"/>
  <c r="N26" i="7"/>
  <c r="N37" i="7" s="1"/>
  <c r="E26" i="7"/>
  <c r="E37" i="7" s="1"/>
  <c r="W27" i="7"/>
  <c r="W38" i="7" s="1"/>
  <c r="N27" i="7"/>
  <c r="N38" i="7" s="1"/>
  <c r="E27" i="7"/>
  <c r="E38" i="7" s="1"/>
  <c r="Y38" i="10"/>
  <c r="Y58" i="10"/>
  <c r="Y51" i="10"/>
  <c r="Y56" i="10"/>
  <c r="Z51" i="10"/>
  <c r="Z54" i="10" s="1"/>
  <c r="Y59" i="10"/>
  <c r="Z56" i="10" s="1"/>
  <c r="Y60" i="10"/>
  <c r="N58" i="10"/>
  <c r="AF58" i="10" s="1"/>
  <c r="AR58" i="10" s="1"/>
  <c r="N51" i="10"/>
  <c r="AF51" i="10" s="1"/>
  <c r="AR51" i="10" s="1"/>
  <c r="N59" i="10"/>
  <c r="AF59" i="10" s="1"/>
  <c r="AR59" i="10" s="1"/>
  <c r="N56" i="10"/>
  <c r="AF56" i="10" s="1"/>
  <c r="AR56" i="10" s="1"/>
  <c r="AF54" i="10"/>
  <c r="AR54" i="10" s="1"/>
  <c r="N60" i="10"/>
  <c r="AF60" i="10" s="1"/>
  <c r="AR60" i="10" s="1"/>
  <c r="X58" i="10"/>
  <c r="X51" i="10"/>
  <c r="X56" i="10"/>
  <c r="X59" i="10"/>
  <c r="X60" i="10"/>
  <c r="F58" i="10"/>
  <c r="F51" i="10"/>
  <c r="F54" i="10"/>
  <c r="AG54" i="10" s="1"/>
  <c r="AS54" i="10" s="1"/>
  <c r="F56" i="10"/>
  <c r="F59" i="10"/>
  <c r="F60" i="10"/>
  <c r="G38" i="10"/>
  <c r="G58" i="10"/>
  <c r="G51" i="10"/>
  <c r="G56" i="10"/>
  <c r="G54" i="10"/>
  <c r="G59" i="10"/>
  <c r="G60" i="10"/>
  <c r="P38" i="10"/>
  <c r="P58" i="10"/>
  <c r="P51" i="10"/>
  <c r="Q51" i="10"/>
  <c r="Q54" i="10" s="1"/>
  <c r="P56" i="10"/>
  <c r="P59" i="10"/>
  <c r="Q56" i="10" s="1"/>
  <c r="P60" i="10"/>
  <c r="AJ172" i="17"/>
  <c r="AA180" i="17"/>
  <c r="S205" i="17"/>
  <c r="AL92" i="5"/>
  <c r="E111" i="26" s="1"/>
  <c r="X34" i="9"/>
  <c r="T94" i="5"/>
  <c r="T161" i="17" s="1"/>
  <c r="AC94" i="5"/>
  <c r="AC172" i="17" s="1"/>
  <c r="U88" i="5"/>
  <c r="U92" i="5"/>
  <c r="AI150" i="17"/>
  <c r="AK161" i="17"/>
  <c r="S207" i="17"/>
  <c r="AK180" i="17"/>
  <c r="AB215" i="17"/>
  <c r="AD88" i="5"/>
  <c r="AD92" i="5"/>
  <c r="AI161" i="17"/>
  <c r="Q169" i="17"/>
  <c r="Q207" i="17"/>
  <c r="Q204" i="17" s="1"/>
  <c r="AJ180" i="17"/>
  <c r="AA215" i="17"/>
  <c r="R215" i="17"/>
  <c r="AJ169" i="17"/>
  <c r="AQ40" i="10"/>
  <c r="AP64" i="6"/>
  <c r="AH129" i="6"/>
  <c r="AH133" i="6" s="1"/>
  <c r="AL60" i="5"/>
  <c r="L60" i="5"/>
  <c r="L92" i="5" s="1"/>
  <c r="AM58" i="5"/>
  <c r="AN58" i="5" s="1"/>
  <c r="N34" i="9"/>
  <c r="F34" i="9"/>
  <c r="N147" i="10"/>
  <c r="AF147" i="10" s="1"/>
  <c r="AR147" i="10" s="1"/>
  <c r="N38" i="10"/>
  <c r="AF38" i="10" s="1"/>
  <c r="AR38" i="10" s="1"/>
  <c r="N43" i="10"/>
  <c r="AF43" i="10" s="1"/>
  <c r="AR43" i="10" s="1"/>
  <c r="O34" i="9"/>
  <c r="P35" i="9"/>
  <c r="N90" i="10"/>
  <c r="AF90" i="10" s="1"/>
  <c r="AR90" i="10" s="1"/>
  <c r="X38" i="10"/>
  <c r="F38" i="10"/>
  <c r="E34" i="9"/>
  <c r="W34" i="9"/>
  <c r="Y35" i="9"/>
  <c r="G34" i="9"/>
  <c r="AH34" i="9" s="1"/>
  <c r="AT34" i="9" s="1"/>
  <c r="E12" i="15"/>
  <c r="E13" i="15"/>
  <c r="E13" i="7"/>
  <c r="E7" i="2" s="1"/>
  <c r="E7" i="21" s="1"/>
  <c r="AF7" i="21" s="1"/>
  <c r="AG35" i="9"/>
  <c r="AS35" i="9" s="1"/>
  <c r="AF35" i="9"/>
  <c r="AR35" i="9" s="1"/>
  <c r="AM5" i="11"/>
  <c r="AL5" i="11"/>
  <c r="AK5" i="11"/>
  <c r="AJ5" i="11"/>
  <c r="AI5" i="11"/>
  <c r="AH5" i="11"/>
  <c r="AG5" i="11"/>
  <c r="AF5" i="11"/>
  <c r="AD5" i="11"/>
  <c r="AC5" i="11"/>
  <c r="AB5" i="11"/>
  <c r="AA5" i="11"/>
  <c r="Z5" i="11"/>
  <c r="Y5" i="11"/>
  <c r="X5" i="11"/>
  <c r="W5" i="11"/>
  <c r="U5" i="11"/>
  <c r="T5" i="11"/>
  <c r="S5" i="11"/>
  <c r="R5" i="11"/>
  <c r="Q5" i="11"/>
  <c r="P5" i="11"/>
  <c r="O5" i="11"/>
  <c r="N5" i="11"/>
  <c r="L5" i="11"/>
  <c r="K5" i="11"/>
  <c r="J5" i="11"/>
  <c r="I5" i="11"/>
  <c r="H5" i="11"/>
  <c r="G5" i="11"/>
  <c r="F5" i="11"/>
  <c r="E5" i="11"/>
  <c r="AM5" i="10"/>
  <c r="AL5" i="10"/>
  <c r="AK5" i="10"/>
  <c r="AJ5" i="10"/>
  <c r="AI5" i="10"/>
  <c r="AH5" i="10"/>
  <c r="AG5" i="10"/>
  <c r="AF5" i="10"/>
  <c r="AD5" i="10"/>
  <c r="AC5" i="10"/>
  <c r="AB5" i="10"/>
  <c r="AA5" i="10"/>
  <c r="Z5" i="10"/>
  <c r="Y5" i="10"/>
  <c r="X5" i="10"/>
  <c r="W5" i="10"/>
  <c r="U5" i="10"/>
  <c r="T5" i="10"/>
  <c r="S5" i="10"/>
  <c r="R5" i="10"/>
  <c r="Q5" i="10"/>
  <c r="P5" i="10"/>
  <c r="O5" i="10"/>
  <c r="N5" i="10"/>
  <c r="L5" i="10"/>
  <c r="K5" i="10"/>
  <c r="J5" i="10"/>
  <c r="I5" i="10"/>
  <c r="H5" i="10"/>
  <c r="G5" i="10"/>
  <c r="F5" i="10"/>
  <c r="E5" i="10"/>
  <c r="AM5" i="9"/>
  <c r="AL5" i="9"/>
  <c r="AK5" i="9"/>
  <c r="AJ5" i="9"/>
  <c r="AI5" i="9"/>
  <c r="AH5" i="9"/>
  <c r="AG5" i="9"/>
  <c r="AF5" i="9"/>
  <c r="AD5" i="9"/>
  <c r="AC5" i="9"/>
  <c r="AB5" i="9"/>
  <c r="AA5" i="9"/>
  <c r="Z5" i="9"/>
  <c r="Y5" i="9"/>
  <c r="X5" i="9"/>
  <c r="W5" i="9"/>
  <c r="U5" i="9"/>
  <c r="T5" i="9"/>
  <c r="S5" i="9"/>
  <c r="R5" i="9"/>
  <c r="Q5" i="9"/>
  <c r="P5" i="9"/>
  <c r="O5" i="9"/>
  <c r="N5" i="9"/>
  <c r="L5" i="9"/>
  <c r="K5" i="9"/>
  <c r="J5" i="9"/>
  <c r="I5" i="9"/>
  <c r="H5" i="9"/>
  <c r="G5" i="9"/>
  <c r="F5" i="9"/>
  <c r="E5" i="9"/>
  <c r="AM5" i="8"/>
  <c r="AL5" i="8"/>
  <c r="AK5" i="8"/>
  <c r="AJ5" i="8"/>
  <c r="AI5" i="8"/>
  <c r="AH5" i="8"/>
  <c r="AG5" i="8"/>
  <c r="AF5" i="8"/>
  <c r="AD5" i="8"/>
  <c r="AC5" i="8"/>
  <c r="AB5" i="8"/>
  <c r="AA5" i="8"/>
  <c r="Z5" i="8"/>
  <c r="Y5" i="8"/>
  <c r="X5" i="8"/>
  <c r="W5" i="8"/>
  <c r="U5" i="8"/>
  <c r="T5" i="8"/>
  <c r="S5" i="8"/>
  <c r="R5" i="8"/>
  <c r="Q5" i="8"/>
  <c r="P5" i="8"/>
  <c r="O5" i="8"/>
  <c r="N5" i="8"/>
  <c r="L5" i="8"/>
  <c r="K5" i="8"/>
  <c r="J5" i="8"/>
  <c r="I5" i="8"/>
  <c r="H5" i="8"/>
  <c r="G5" i="8"/>
  <c r="F5" i="8"/>
  <c r="E5" i="8"/>
  <c r="AM5" i="5"/>
  <c r="AN5" i="5" s="1"/>
  <c r="AL5" i="5"/>
  <c r="AK5" i="5"/>
  <c r="AJ5" i="5"/>
  <c r="AI5" i="5"/>
  <c r="AH5" i="5"/>
  <c r="AG5" i="5"/>
  <c r="AF5" i="5"/>
  <c r="AD5" i="5"/>
  <c r="AC5" i="5"/>
  <c r="AB5" i="5"/>
  <c r="AA5" i="5"/>
  <c r="Z5" i="5"/>
  <c r="Y5" i="5"/>
  <c r="X5" i="5"/>
  <c r="W5" i="5"/>
  <c r="U5" i="5"/>
  <c r="T5" i="5"/>
  <c r="S5" i="5"/>
  <c r="R5" i="5"/>
  <c r="Q5" i="5"/>
  <c r="P5" i="5"/>
  <c r="O5" i="5"/>
  <c r="N5" i="5"/>
  <c r="L5" i="5"/>
  <c r="K5" i="5"/>
  <c r="J5" i="5"/>
  <c r="I5" i="5"/>
  <c r="H5" i="5"/>
  <c r="G5" i="5"/>
  <c r="F5" i="5"/>
  <c r="E5" i="5"/>
  <c r="AM5" i="3"/>
  <c r="AL5" i="3"/>
  <c r="AK5" i="3"/>
  <c r="AJ5" i="3"/>
  <c r="E493" i="31" s="1"/>
  <c r="AI5" i="3"/>
  <c r="D493" i="31" s="1"/>
  <c r="AH5" i="3"/>
  <c r="AG5" i="3"/>
  <c r="AF5" i="3"/>
  <c r="AD5" i="3"/>
  <c r="AC5" i="3"/>
  <c r="AB5" i="3"/>
  <c r="AA5" i="3"/>
  <c r="Z5" i="3"/>
  <c r="Y5" i="3"/>
  <c r="X5" i="3"/>
  <c r="W5" i="3"/>
  <c r="U5" i="3"/>
  <c r="T5" i="3"/>
  <c r="S5" i="3"/>
  <c r="R5" i="3"/>
  <c r="Q5" i="3"/>
  <c r="P5" i="3"/>
  <c r="O5" i="3"/>
  <c r="N5" i="3"/>
  <c r="L5" i="3"/>
  <c r="K5" i="3"/>
  <c r="J5" i="3"/>
  <c r="I5" i="3"/>
  <c r="H5" i="3"/>
  <c r="G5" i="3"/>
  <c r="F5" i="3"/>
  <c r="E5" i="3"/>
  <c r="AM5" i="6"/>
  <c r="AL5" i="6"/>
  <c r="AK5" i="6"/>
  <c r="AJ5" i="6"/>
  <c r="E447" i="31" s="1"/>
  <c r="AI5" i="6"/>
  <c r="D447" i="31" s="1"/>
  <c r="AH5" i="6"/>
  <c r="AG5" i="6"/>
  <c r="AF5" i="6"/>
  <c r="AD5" i="6"/>
  <c r="AC5" i="6"/>
  <c r="AB5" i="6"/>
  <c r="AA5" i="6"/>
  <c r="Z5" i="6"/>
  <c r="Y5" i="6"/>
  <c r="X5" i="6"/>
  <c r="W5" i="6"/>
  <c r="U5" i="6"/>
  <c r="T5" i="6"/>
  <c r="S5" i="6"/>
  <c r="R5" i="6"/>
  <c r="Q5" i="6"/>
  <c r="P5" i="6"/>
  <c r="O5" i="6"/>
  <c r="N5" i="6"/>
  <c r="L5" i="6"/>
  <c r="K5" i="6"/>
  <c r="J5" i="6"/>
  <c r="I5" i="6"/>
  <c r="H5" i="6"/>
  <c r="G5" i="6"/>
  <c r="F5" i="6"/>
  <c r="E5" i="6"/>
  <c r="AM5" i="2"/>
  <c r="AL5" i="2"/>
  <c r="AK5" i="2"/>
  <c r="AJ5" i="2"/>
  <c r="AI5" i="2"/>
  <c r="AH5" i="2"/>
  <c r="AG5" i="2"/>
  <c r="AF5" i="2"/>
  <c r="AD5" i="2"/>
  <c r="AC5" i="2"/>
  <c r="AB5" i="2"/>
  <c r="AA5" i="2"/>
  <c r="Z5" i="2"/>
  <c r="Y5" i="2"/>
  <c r="X5" i="2"/>
  <c r="W5" i="2"/>
  <c r="U5" i="2"/>
  <c r="T5" i="2"/>
  <c r="S5" i="2"/>
  <c r="R5" i="2"/>
  <c r="Q5" i="2"/>
  <c r="P5" i="2"/>
  <c r="O5" i="2"/>
  <c r="N5" i="2"/>
  <c r="L5" i="2"/>
  <c r="K5" i="2"/>
  <c r="J5" i="2"/>
  <c r="I5" i="2"/>
  <c r="H5" i="2"/>
  <c r="G5" i="2"/>
  <c r="F5" i="2"/>
  <c r="E5" i="2"/>
  <c r="L5" i="7"/>
  <c r="K5" i="7"/>
  <c r="J5" i="7"/>
  <c r="I5" i="7"/>
  <c r="H5" i="7"/>
  <c r="G5" i="7"/>
  <c r="F5" i="7"/>
  <c r="E5" i="7"/>
  <c r="AM5" i="7"/>
  <c r="AL5" i="7"/>
  <c r="AK5" i="7"/>
  <c r="AJ5" i="7"/>
  <c r="AI5" i="7"/>
  <c r="AH5" i="7"/>
  <c r="AG5" i="7"/>
  <c r="AF5" i="7"/>
  <c r="AD5" i="7"/>
  <c r="AC5" i="7"/>
  <c r="AB5" i="7"/>
  <c r="AA5" i="7"/>
  <c r="Z5" i="7"/>
  <c r="Y5" i="7"/>
  <c r="X5" i="7"/>
  <c r="W5" i="7"/>
  <c r="U5" i="7"/>
  <c r="T5" i="7"/>
  <c r="S5" i="7"/>
  <c r="R5" i="7"/>
  <c r="Q5" i="7"/>
  <c r="P5" i="7"/>
  <c r="O5" i="7"/>
  <c r="N5" i="7"/>
  <c r="E112" i="1"/>
  <c r="E114" i="1" s="1"/>
  <c r="G112" i="1"/>
  <c r="C112" i="1"/>
  <c r="D113" i="1" s="1"/>
  <c r="C105" i="1"/>
  <c r="C106" i="1" s="1"/>
  <c r="D406" i="31" l="1"/>
  <c r="E406" i="31"/>
  <c r="G106" i="26"/>
  <c r="G118" i="31"/>
  <c r="T205" i="17"/>
  <c r="F117" i="26"/>
  <c r="G102" i="26"/>
  <c r="E118" i="26"/>
  <c r="F40" i="10"/>
  <c r="AP41" i="10"/>
  <c r="F41" i="10" s="1"/>
  <c r="E40" i="10"/>
  <c r="AF40" i="10" s="1"/>
  <c r="AR40" i="10" s="1"/>
  <c r="AO41" i="10"/>
  <c r="E41" i="10" s="1"/>
  <c r="AF41" i="10" s="1"/>
  <c r="AR41" i="10" s="1"/>
  <c r="AO81" i="5"/>
  <c r="AO84" i="5"/>
  <c r="AC205" i="17"/>
  <c r="AG56" i="10"/>
  <c r="AS56" i="10" s="1"/>
  <c r="AG59" i="10"/>
  <c r="AS59" i="10" s="1"/>
  <c r="S204" i="17"/>
  <c r="AH56" i="10"/>
  <c r="AT56" i="10" s="1"/>
  <c r="AH38" i="10"/>
  <c r="AT38" i="10" s="1"/>
  <c r="AH51" i="10"/>
  <c r="AT51" i="10" s="1"/>
  <c r="AG51" i="10"/>
  <c r="AS51" i="10" s="1"/>
  <c r="AQ41" i="10"/>
  <c r="G40" i="10"/>
  <c r="G21" i="11" s="1"/>
  <c r="AH21" i="11" s="1"/>
  <c r="D20" i="29" s="1"/>
  <c r="AH58" i="10"/>
  <c r="AG58" i="10"/>
  <c r="AS58" i="10" s="1"/>
  <c r="AA51" i="10"/>
  <c r="AA54" i="10" s="1"/>
  <c r="AH60" i="10"/>
  <c r="AT60" i="10" s="1"/>
  <c r="AG60" i="10"/>
  <c r="AS60" i="10" s="1"/>
  <c r="R51" i="10"/>
  <c r="R54" i="10" s="1"/>
  <c r="AH59" i="10"/>
  <c r="AT59" i="10" s="1"/>
  <c r="H56" i="10"/>
  <c r="AH54" i="10"/>
  <c r="AT54" i="10" s="1"/>
  <c r="H51" i="10"/>
  <c r="D109" i="1"/>
  <c r="N48" i="13" s="1"/>
  <c r="N45" i="11" s="1"/>
  <c r="N49" i="11" s="1"/>
  <c r="U94" i="5"/>
  <c r="F23" i="18" s="1"/>
  <c r="G23" i="18" s="1"/>
  <c r="R23" i="18" s="1"/>
  <c r="Z38" i="10"/>
  <c r="Z41" i="10" s="1"/>
  <c r="AA38" i="10" s="1"/>
  <c r="AA41" i="10" s="1"/>
  <c r="AB38" i="10" s="1"/>
  <c r="AB41" i="10" s="1"/>
  <c r="AM92" i="5"/>
  <c r="AD94" i="5"/>
  <c r="F24" i="18" s="1"/>
  <c r="AL172" i="17"/>
  <c r="AC180" i="17"/>
  <c r="AC207" i="17"/>
  <c r="AC204" i="17" s="1"/>
  <c r="Q215" i="17"/>
  <c r="AI169" i="17"/>
  <c r="AL161" i="17"/>
  <c r="T207" i="17"/>
  <c r="T204" i="17" s="1"/>
  <c r="AM60" i="5"/>
  <c r="AN60" i="5" s="1"/>
  <c r="D111" i="1"/>
  <c r="D12" i="13"/>
  <c r="D108" i="1"/>
  <c r="W48" i="13" s="1"/>
  <c r="AG34" i="9"/>
  <c r="AS34" i="9" s="1"/>
  <c r="AG41" i="10"/>
  <c r="AS41" i="10" s="1"/>
  <c r="AF34" i="9"/>
  <c r="AR34" i="9" s="1"/>
  <c r="AH35" i="9"/>
  <c r="AT35" i="9" s="1"/>
  <c r="AG38" i="10"/>
  <c r="AS38" i="10" s="1"/>
  <c r="E7" i="15"/>
  <c r="E9" i="7"/>
  <c r="AF9" i="7" s="1"/>
  <c r="C114" i="1"/>
  <c r="D14" i="13" s="1"/>
  <c r="D110" i="1"/>
  <c r="D112" i="1"/>
  <c r="D114" i="1" s="1"/>
  <c r="AC48" i="12"/>
  <c r="AC47" i="12"/>
  <c r="AC46" i="12"/>
  <c r="AC45" i="12"/>
  <c r="AC44" i="12"/>
  <c r="AC43" i="12"/>
  <c r="AC42" i="12"/>
  <c r="T47" i="12"/>
  <c r="S47" i="12"/>
  <c r="P47" i="12"/>
  <c r="O47" i="12"/>
  <c r="N47" i="12"/>
  <c r="P45" i="12"/>
  <c r="O45" i="12"/>
  <c r="N45" i="12"/>
  <c r="P44" i="12"/>
  <c r="O44" i="12"/>
  <c r="N44" i="12"/>
  <c r="P43" i="12"/>
  <c r="O43" i="12"/>
  <c r="N43" i="12"/>
  <c r="R11" i="12"/>
  <c r="Q20" i="12"/>
  <c r="Y20" i="12" s="1"/>
  <c r="Q18" i="12"/>
  <c r="Y18" i="12" s="1"/>
  <c r="Q17" i="12"/>
  <c r="Y17" i="12" s="1"/>
  <c r="Q16" i="12"/>
  <c r="Y16" i="12" s="1"/>
  <c r="Q15" i="12"/>
  <c r="AF20" i="12"/>
  <c r="AE20" i="12"/>
  <c r="AD20" i="12"/>
  <c r="L47" i="12"/>
  <c r="AB47" i="12" s="1"/>
  <c r="K47" i="12"/>
  <c r="J47" i="12"/>
  <c r="L45" i="12"/>
  <c r="K45" i="12"/>
  <c r="L44" i="12"/>
  <c r="K44" i="12"/>
  <c r="L43" i="12"/>
  <c r="K43" i="12"/>
  <c r="L42" i="12"/>
  <c r="K42" i="12"/>
  <c r="J45" i="12"/>
  <c r="J44" i="12"/>
  <c r="J43" i="12"/>
  <c r="J42" i="12"/>
  <c r="A48" i="12"/>
  <c r="A47" i="12"/>
  <c r="A46" i="12"/>
  <c r="A45" i="12"/>
  <c r="A44" i="12"/>
  <c r="A43" i="12"/>
  <c r="A42" i="12"/>
  <c r="M11" i="12"/>
  <c r="M9" i="12"/>
  <c r="M27" i="12" s="1"/>
  <c r="M8" i="12"/>
  <c r="N8" i="12" s="1"/>
  <c r="M7" i="12"/>
  <c r="M25" i="12" s="1"/>
  <c r="L38" i="12"/>
  <c r="K38" i="12"/>
  <c r="L36" i="12"/>
  <c r="K36" i="12"/>
  <c r="K35" i="12"/>
  <c r="L34" i="12"/>
  <c r="K34" i="12"/>
  <c r="K33" i="12"/>
  <c r="J38" i="12"/>
  <c r="J36" i="12"/>
  <c r="J35" i="12"/>
  <c r="J34" i="12"/>
  <c r="J33" i="12"/>
  <c r="A39" i="12"/>
  <c r="A38" i="12"/>
  <c r="A37" i="12"/>
  <c r="A36" i="12"/>
  <c r="A35" i="12"/>
  <c r="A34" i="12"/>
  <c r="A33" i="12"/>
  <c r="AG40" i="10" l="1"/>
  <c r="AS40" i="10" s="1"/>
  <c r="F21" i="11"/>
  <c r="AG21" i="11" s="1"/>
  <c r="AT58" i="10"/>
  <c r="D30" i="29"/>
  <c r="N20" i="29"/>
  <c r="B204" i="31"/>
  <c r="B6" i="26"/>
  <c r="B6" i="31"/>
  <c r="AN92" i="5"/>
  <c r="F111" i="26"/>
  <c r="L35" i="12"/>
  <c r="L33" i="12"/>
  <c r="Y11" i="12"/>
  <c r="AN15" i="9" s="1"/>
  <c r="AA47" i="12"/>
  <c r="U161" i="17"/>
  <c r="AM161" i="17" s="1"/>
  <c r="AD172" i="17"/>
  <c r="U205" i="17"/>
  <c r="Q38" i="10"/>
  <c r="Q41" i="10" s="1"/>
  <c r="R38" i="10" s="1"/>
  <c r="R41" i="10" s="1"/>
  <c r="S38" i="10" s="1"/>
  <c r="S41" i="10" s="1"/>
  <c r="G41" i="10"/>
  <c r="H38" i="10" s="1"/>
  <c r="H41" i="10" s="1"/>
  <c r="AB51" i="10"/>
  <c r="AB54" i="10" s="1"/>
  <c r="S51" i="10"/>
  <c r="S54" i="10" s="1"/>
  <c r="H54" i="10"/>
  <c r="AI51" i="10"/>
  <c r="AI56" i="10"/>
  <c r="AD205" i="17"/>
  <c r="AC179" i="17"/>
  <c r="AB179" i="17"/>
  <c r="AD179" i="17"/>
  <c r="AA179" i="17"/>
  <c r="Z179" i="17"/>
  <c r="G24" i="18"/>
  <c r="R24" i="18" s="1"/>
  <c r="U207" i="17"/>
  <c r="U204" i="17" s="1"/>
  <c r="AL180" i="17"/>
  <c r="AC215" i="17"/>
  <c r="AD207" i="17"/>
  <c r="AD204" i="17" s="1"/>
  <c r="AH40" i="10"/>
  <c r="AT40" i="10" s="1"/>
  <c r="AH41" i="10"/>
  <c r="AT41" i="10" s="1"/>
  <c r="W45" i="11"/>
  <c r="W49" i="11" s="1"/>
  <c r="W55" i="13"/>
  <c r="W16" i="2"/>
  <c r="W16" i="21" s="1"/>
  <c r="AN16" i="2"/>
  <c r="T38" i="10"/>
  <c r="T41" i="10" s="1"/>
  <c r="AC38" i="10"/>
  <c r="AC41" i="10" s="1"/>
  <c r="R29" i="12"/>
  <c r="S11" i="12"/>
  <c r="L46" i="12"/>
  <c r="L48" i="12" s="1"/>
  <c r="J46" i="12"/>
  <c r="J48" i="12" s="1"/>
  <c r="AN33" i="2" s="1"/>
  <c r="AC16" i="12"/>
  <c r="Q19" i="12"/>
  <c r="Q21" i="12" s="1"/>
  <c r="AC17" i="12"/>
  <c r="AC18" i="12"/>
  <c r="AC20" i="12"/>
  <c r="R38" i="12"/>
  <c r="N11" i="12"/>
  <c r="O11" i="12" s="1"/>
  <c r="P11" i="12" s="1"/>
  <c r="P29" i="12" s="1"/>
  <c r="M29" i="12"/>
  <c r="R47" i="12"/>
  <c r="Z47" i="12" s="1"/>
  <c r="O8" i="12"/>
  <c r="N26" i="12"/>
  <c r="N9" i="12"/>
  <c r="K46" i="12"/>
  <c r="K48" i="12" s="1"/>
  <c r="AE47" i="12"/>
  <c r="N29" i="12"/>
  <c r="M26" i="12"/>
  <c r="N7" i="12"/>
  <c r="Q29" i="12"/>
  <c r="AF47" i="12"/>
  <c r="AC11" i="12" l="1"/>
  <c r="AI41" i="10"/>
  <c r="N30" i="29"/>
  <c r="B240" i="31"/>
  <c r="AI38" i="10"/>
  <c r="I38" i="10"/>
  <c r="I41" i="10" s="1"/>
  <c r="AD180" i="17"/>
  <c r="AM180" i="17" s="1"/>
  <c r="F118" i="26"/>
  <c r="G111" i="26"/>
  <c r="Z11" i="12"/>
  <c r="AD47" i="12"/>
  <c r="AM172" i="17"/>
  <c r="W82" i="6"/>
  <c r="W11" i="2"/>
  <c r="W11" i="21" s="1"/>
  <c r="AC51" i="10"/>
  <c r="AC54" i="10" s="1"/>
  <c r="AI54" i="10"/>
  <c r="I51" i="10"/>
  <c r="T51" i="10"/>
  <c r="T54" i="10" s="1"/>
  <c r="W50" i="11"/>
  <c r="AC214" i="17"/>
  <c r="AL179" i="17"/>
  <c r="AB214" i="17"/>
  <c r="AK179" i="17"/>
  <c r="Z214" i="17"/>
  <c r="AI179" i="17"/>
  <c r="AD215" i="17"/>
  <c r="AA214" i="17"/>
  <c r="AJ179" i="17"/>
  <c r="AD214" i="17"/>
  <c r="AM179" i="17"/>
  <c r="W224" i="16"/>
  <c r="AO9" i="3"/>
  <c r="U38" i="10"/>
  <c r="U41" i="10" s="1"/>
  <c r="AD38" i="10"/>
  <c r="AD41" i="10" s="1"/>
  <c r="Z38" i="12"/>
  <c r="AD38" i="12" s="1"/>
  <c r="T11" i="12"/>
  <c r="T29" i="12" s="1"/>
  <c r="AA11" i="12"/>
  <c r="AO15" i="9"/>
  <c r="O29" i="12"/>
  <c r="S38" i="12"/>
  <c r="S29" i="12"/>
  <c r="Q38" i="12"/>
  <c r="P8" i="12"/>
  <c r="O26" i="12"/>
  <c r="O9" i="12"/>
  <c r="N27" i="12"/>
  <c r="O7" i="12"/>
  <c r="N25" i="12"/>
  <c r="AJ38" i="10" l="1"/>
  <c r="W20" i="7"/>
  <c r="AJ51" i="10"/>
  <c r="U51" i="10"/>
  <c r="U54" i="10" s="1"/>
  <c r="AD51" i="10"/>
  <c r="AD54" i="10" s="1"/>
  <c r="W12" i="2"/>
  <c r="Y38" i="12"/>
  <c r="AC38" i="12" s="1"/>
  <c r="J38" i="10"/>
  <c r="J41" i="10" s="1"/>
  <c r="AJ41" i="10"/>
  <c r="E15" i="9"/>
  <c r="N15" i="9"/>
  <c r="W15" i="9"/>
  <c r="AA38" i="12"/>
  <c r="AE38" i="12" s="1"/>
  <c r="T38" i="12"/>
  <c r="AB11" i="12"/>
  <c r="AQ15" i="9" s="1"/>
  <c r="AD11" i="12"/>
  <c r="AE11" i="12"/>
  <c r="AP15" i="9"/>
  <c r="P7" i="12"/>
  <c r="O25" i="12"/>
  <c r="P9" i="12"/>
  <c r="O27" i="12"/>
  <c r="P26" i="12"/>
  <c r="AY16" i="9" l="1"/>
  <c r="AX16" i="9"/>
  <c r="W21" i="7"/>
  <c r="W12" i="21"/>
  <c r="AK38" i="10"/>
  <c r="AF11" i="12"/>
  <c r="P15" i="9"/>
  <c r="Y15" i="9"/>
  <c r="G15" i="9"/>
  <c r="X15" i="9"/>
  <c r="F15" i="9"/>
  <c r="O15" i="9"/>
  <c r="AF15" i="9"/>
  <c r="AR15" i="9" s="1"/>
  <c r="AB38" i="12"/>
  <c r="AF38" i="12" s="1"/>
  <c r="P27" i="12"/>
  <c r="P25" i="12"/>
  <c r="AK41" i="10" l="1"/>
  <c r="K38" i="10"/>
  <c r="AA12" i="9"/>
  <c r="Z12" i="9"/>
  <c r="AG15" i="9"/>
  <c r="AS15" i="9" s="1"/>
  <c r="I12" i="9"/>
  <c r="H12" i="9"/>
  <c r="AH15" i="9"/>
  <c r="AT15" i="9" s="1"/>
  <c r="Q12" i="9"/>
  <c r="R12" i="9"/>
  <c r="F14" i="7"/>
  <c r="G11" i="7"/>
  <c r="F11" i="7"/>
  <c r="F12" i="7" s="1"/>
  <c r="C175" i="10"/>
  <c r="A175" i="10"/>
  <c r="A185" i="10"/>
  <c r="A184" i="10"/>
  <c r="A183" i="10"/>
  <c r="A182" i="10"/>
  <c r="AO181" i="10"/>
  <c r="A181" i="10"/>
  <c r="A180" i="10"/>
  <c r="A179" i="10"/>
  <c r="A178" i="10"/>
  <c r="A177" i="10"/>
  <c r="A176" i="10"/>
  <c r="A151" i="10"/>
  <c r="A150" i="10"/>
  <c r="A149" i="10"/>
  <c r="A148" i="10"/>
  <c r="A147" i="10"/>
  <c r="A146" i="10"/>
  <c r="A145" i="10"/>
  <c r="A144" i="10"/>
  <c r="A143" i="10"/>
  <c r="A142" i="10"/>
  <c r="A94" i="10"/>
  <c r="A93" i="10"/>
  <c r="A92" i="10"/>
  <c r="A91" i="10"/>
  <c r="A90" i="10"/>
  <c r="A89" i="10"/>
  <c r="A88" i="10"/>
  <c r="A87" i="10"/>
  <c r="A86" i="10"/>
  <c r="C141" i="10"/>
  <c r="A141" i="10"/>
  <c r="A85" i="10"/>
  <c r="C84" i="10"/>
  <c r="A84" i="10"/>
  <c r="C24" i="10"/>
  <c r="A24" i="10"/>
  <c r="AM26" i="5"/>
  <c r="AL26" i="5"/>
  <c r="AK26" i="5"/>
  <c r="AJ26" i="5"/>
  <c r="AI26" i="5"/>
  <c r="G28" i="1"/>
  <c r="E28" i="1"/>
  <c r="F28" i="1"/>
  <c r="B70" i="10"/>
  <c r="B104" i="10" s="1"/>
  <c r="B161" i="10" s="1"/>
  <c r="B195" i="10" s="1"/>
  <c r="AO30" i="10"/>
  <c r="AQ19" i="10"/>
  <c r="AO19" i="10" s="1"/>
  <c r="AP19" i="10"/>
  <c r="AN19" i="10" s="1"/>
  <c r="AQ18" i="10"/>
  <c r="AO18" i="10" s="1"/>
  <c r="AP18" i="10"/>
  <c r="AN18" i="10" s="1"/>
  <c r="AQ16" i="10"/>
  <c r="AO16" i="10" s="1"/>
  <c r="AP16" i="10"/>
  <c r="AN16" i="10" s="1"/>
  <c r="AQ15" i="10"/>
  <c r="AO15" i="10" s="1"/>
  <c r="AP15" i="10"/>
  <c r="AN15" i="10" s="1"/>
  <c r="C73" i="26" l="1"/>
  <c r="C84" i="31"/>
  <c r="E73" i="26"/>
  <c r="E84" i="31"/>
  <c r="I18" i="9"/>
  <c r="I59" i="29" s="1"/>
  <c r="I66" i="29"/>
  <c r="F73" i="26"/>
  <c r="F84" i="31"/>
  <c r="Z18" i="9"/>
  <c r="Z55" i="9" s="1"/>
  <c r="G66" i="29"/>
  <c r="E224" i="31" s="1"/>
  <c r="H18" i="9"/>
  <c r="E66" i="29"/>
  <c r="AA18" i="9"/>
  <c r="AA65" i="10" s="1"/>
  <c r="AA20" i="11" s="1"/>
  <c r="K66" i="29"/>
  <c r="I224" i="31" s="1"/>
  <c r="D73" i="26"/>
  <c r="G73" i="26" s="1"/>
  <c r="D84" i="31"/>
  <c r="R18" i="9"/>
  <c r="J59" i="29" s="1"/>
  <c r="J66" i="29"/>
  <c r="B73" i="26"/>
  <c r="B84" i="31"/>
  <c r="Q18" i="9"/>
  <c r="Q23" i="9" s="1"/>
  <c r="Q24" i="9" s="1"/>
  <c r="F66" i="29"/>
  <c r="D224" i="31" s="1"/>
  <c r="D43" i="29"/>
  <c r="B62" i="31" s="1"/>
  <c r="H74" i="1"/>
  <c r="F29" i="10"/>
  <c r="O29" i="10"/>
  <c r="X29" i="10"/>
  <c r="AG29" i="10"/>
  <c r="AP29" i="10"/>
  <c r="AD29" i="10"/>
  <c r="G29" i="10"/>
  <c r="P29" i="10"/>
  <c r="Y29" i="10"/>
  <c r="AH29" i="10"/>
  <c r="AQ29" i="10"/>
  <c r="H29" i="10"/>
  <c r="Q29" i="10"/>
  <c r="Z29" i="10"/>
  <c r="AI29" i="10"/>
  <c r="AM29" i="10"/>
  <c r="I29" i="10"/>
  <c r="R29" i="10"/>
  <c r="AA29" i="10"/>
  <c r="AJ29" i="10"/>
  <c r="J29" i="10"/>
  <c r="S29" i="10"/>
  <c r="AB29" i="10"/>
  <c r="AK29" i="10"/>
  <c r="U29" i="10"/>
  <c r="K29" i="10"/>
  <c r="T29" i="10"/>
  <c r="AC29" i="10"/>
  <c r="AL29" i="10"/>
  <c r="E29" i="10"/>
  <c r="N29" i="10"/>
  <c r="W29" i="10"/>
  <c r="AF29" i="10"/>
  <c r="AO29" i="10"/>
  <c r="L29" i="10"/>
  <c r="R58" i="10"/>
  <c r="J30" i="29" s="1"/>
  <c r="H240" i="31" s="1"/>
  <c r="AC58" i="10"/>
  <c r="S58" i="10"/>
  <c r="AA58" i="10"/>
  <c r="K30" i="29" s="1"/>
  <c r="I240" i="31" s="1"/>
  <c r="T58" i="10"/>
  <c r="U58" i="10"/>
  <c r="Q58" i="10"/>
  <c r="H58" i="10"/>
  <c r="E30" i="29" s="1"/>
  <c r="AD58" i="10"/>
  <c r="Z58" i="10"/>
  <c r="AB58" i="10"/>
  <c r="AN26" i="5"/>
  <c r="AO26" i="5" s="1"/>
  <c r="F6" i="2"/>
  <c r="F6" i="21" s="1"/>
  <c r="AG6" i="21" s="1"/>
  <c r="F74" i="1"/>
  <c r="F14" i="15"/>
  <c r="G6" i="2"/>
  <c r="G6" i="21" s="1"/>
  <c r="AH6" i="21" s="1"/>
  <c r="G74" i="1"/>
  <c r="H12" i="7"/>
  <c r="G14" i="15"/>
  <c r="F15" i="15"/>
  <c r="F8" i="2"/>
  <c r="F8" i="21" s="1"/>
  <c r="AG8" i="21" s="1"/>
  <c r="F73" i="1"/>
  <c r="Z45" i="10"/>
  <c r="G29" i="29" s="1"/>
  <c r="E239" i="31" s="1"/>
  <c r="H45" i="10"/>
  <c r="E29" i="29" s="1"/>
  <c r="AC45" i="10"/>
  <c r="T45" i="10"/>
  <c r="I45" i="10"/>
  <c r="I29" i="29" s="1"/>
  <c r="AD45" i="10"/>
  <c r="R45" i="10"/>
  <c r="J29" i="29" s="1"/>
  <c r="H239" i="31" s="1"/>
  <c r="J45" i="10"/>
  <c r="AA45" i="10"/>
  <c r="K29" i="29" s="1"/>
  <c r="I239" i="31" s="1"/>
  <c r="S45" i="10"/>
  <c r="AB45" i="10"/>
  <c r="Q45" i="10"/>
  <c r="F29" i="29" s="1"/>
  <c r="D239" i="31" s="1"/>
  <c r="U45" i="10"/>
  <c r="AL38" i="10"/>
  <c r="Z23" i="9"/>
  <c r="Z24" i="9" s="1"/>
  <c r="Z65" i="10"/>
  <c r="R65" i="10"/>
  <c r="R20" i="11" s="1"/>
  <c r="E181" i="10"/>
  <c r="W181" i="10"/>
  <c r="N181" i="10"/>
  <c r="AG180" i="10"/>
  <c r="X180" i="10"/>
  <c r="O180" i="10"/>
  <c r="F180" i="10"/>
  <c r="AF180" i="10"/>
  <c r="W180" i="10"/>
  <c r="N180" i="10"/>
  <c r="E180" i="10"/>
  <c r="Y180" i="10"/>
  <c r="AM180" i="10"/>
  <c r="AD180" i="10"/>
  <c r="U180" i="10"/>
  <c r="L180" i="10"/>
  <c r="AL180" i="10"/>
  <c r="AC180" i="10"/>
  <c r="T180" i="10"/>
  <c r="K180" i="10"/>
  <c r="P180" i="10"/>
  <c r="AK180" i="10"/>
  <c r="AB180" i="10"/>
  <c r="S180" i="10"/>
  <c r="J180" i="10"/>
  <c r="G180" i="10"/>
  <c r="AJ180" i="10"/>
  <c r="AA180" i="10"/>
  <c r="R180" i="10"/>
  <c r="I180" i="10"/>
  <c r="AI180" i="10"/>
  <c r="Z180" i="10"/>
  <c r="Q180" i="10"/>
  <c r="H180" i="10"/>
  <c r="AH180" i="10"/>
  <c r="AI146" i="10"/>
  <c r="Z146" i="10"/>
  <c r="Q146" i="10"/>
  <c r="H146" i="10"/>
  <c r="AL146" i="10"/>
  <c r="K146" i="10"/>
  <c r="AQ146" i="10"/>
  <c r="AH146" i="10"/>
  <c r="Y146" i="10"/>
  <c r="P146" i="10"/>
  <c r="G146" i="10"/>
  <c r="T146" i="10"/>
  <c r="AP146" i="10"/>
  <c r="AG146" i="10"/>
  <c r="X146" i="10"/>
  <c r="O146" i="10"/>
  <c r="F146" i="10"/>
  <c r="AC146" i="10"/>
  <c r="AO146" i="10"/>
  <c r="AF146" i="10"/>
  <c r="W146" i="10"/>
  <c r="N146" i="10"/>
  <c r="E146" i="10"/>
  <c r="AM146" i="10"/>
  <c r="AD146" i="10"/>
  <c r="U146" i="10"/>
  <c r="L146" i="10"/>
  <c r="AK146" i="10"/>
  <c r="AB146" i="10"/>
  <c r="S146" i="10"/>
  <c r="J146" i="10"/>
  <c r="AJ146" i="10"/>
  <c r="AA146" i="10"/>
  <c r="R146" i="10"/>
  <c r="I146" i="10"/>
  <c r="AM89" i="10"/>
  <c r="AD89" i="10"/>
  <c r="U89" i="10"/>
  <c r="L89" i="10"/>
  <c r="X89" i="10"/>
  <c r="AL89" i="10"/>
  <c r="AC89" i="10"/>
  <c r="T89" i="10"/>
  <c r="K89" i="10"/>
  <c r="AQ89" i="10"/>
  <c r="P89" i="10"/>
  <c r="AF89" i="10"/>
  <c r="AK89" i="10"/>
  <c r="AB89" i="10"/>
  <c r="S89" i="10"/>
  <c r="J89" i="10"/>
  <c r="AI89" i="10"/>
  <c r="Z89" i="10"/>
  <c r="H89" i="10"/>
  <c r="AG89" i="10"/>
  <c r="F89" i="10"/>
  <c r="AO89" i="10"/>
  <c r="E89" i="10"/>
  <c r="AJ89" i="10"/>
  <c r="AA89" i="10"/>
  <c r="R89" i="10"/>
  <c r="I89" i="10"/>
  <c r="Q89" i="10"/>
  <c r="AH89" i="10"/>
  <c r="G89" i="10"/>
  <c r="O89" i="10"/>
  <c r="N89" i="10"/>
  <c r="Y89" i="10"/>
  <c r="AP89" i="10"/>
  <c r="W89" i="10"/>
  <c r="E30" i="10"/>
  <c r="W30" i="10"/>
  <c r="N30" i="10"/>
  <c r="AI12" i="9"/>
  <c r="AJ12" i="9"/>
  <c r="G12" i="7"/>
  <c r="D44" i="29" s="1"/>
  <c r="B63" i="31" s="1"/>
  <c r="G14" i="7"/>
  <c r="D46" i="29" s="1"/>
  <c r="G10" i="7"/>
  <c r="D42" i="29" s="1"/>
  <c r="B61" i="31" s="1"/>
  <c r="AO180" i="10"/>
  <c r="AP180" i="10"/>
  <c r="AQ180" i="10"/>
  <c r="G19" i="29" l="1"/>
  <c r="E203" i="31" s="1"/>
  <c r="Z20" i="11"/>
  <c r="AA56" i="9"/>
  <c r="AB56" i="9" s="1"/>
  <c r="R56" i="9"/>
  <c r="S56" i="9" s="1"/>
  <c r="Q55" i="9"/>
  <c r="R55" i="9" s="1"/>
  <c r="Q65" i="10"/>
  <c r="G239" i="31"/>
  <c r="L29" i="29"/>
  <c r="Z59" i="10"/>
  <c r="AA56" i="10" s="1"/>
  <c r="AA59" i="10" s="1"/>
  <c r="G30" i="29"/>
  <c r="E240" i="31" s="1"/>
  <c r="I68" i="29"/>
  <c r="G224" i="31"/>
  <c r="L66" i="29"/>
  <c r="J224" i="31" s="1"/>
  <c r="F59" i="29"/>
  <c r="F68" i="29"/>
  <c r="K59" i="29"/>
  <c r="L59" i="29" s="1"/>
  <c r="K68" i="29"/>
  <c r="G217" i="31"/>
  <c r="C239" i="31"/>
  <c r="H29" i="29"/>
  <c r="G84" i="31"/>
  <c r="C224" i="31"/>
  <c r="H66" i="29"/>
  <c r="F224" i="31" s="1"/>
  <c r="Q59" i="10"/>
  <c r="R56" i="10" s="1"/>
  <c r="R59" i="10" s="1"/>
  <c r="F30" i="29"/>
  <c r="D240" i="31" s="1"/>
  <c r="E59" i="29"/>
  <c r="E68" i="29"/>
  <c r="J68" i="29"/>
  <c r="H224" i="31"/>
  <c r="H217" i="31"/>
  <c r="G59" i="29"/>
  <c r="G68" i="29"/>
  <c r="C240" i="31"/>
  <c r="K360" i="31"/>
  <c r="H44" i="29"/>
  <c r="C63" i="31" s="1"/>
  <c r="B65" i="31"/>
  <c r="B304" i="31" s="1"/>
  <c r="O34" i="11"/>
  <c r="AG34" i="11" s="1"/>
  <c r="X26" i="7"/>
  <c r="X37" i="7" s="1"/>
  <c r="O26" i="7"/>
  <c r="O37" i="7" s="1"/>
  <c r="F26" i="7"/>
  <c r="F37" i="7" s="1"/>
  <c r="X27" i="7"/>
  <c r="X38" i="7" s="1"/>
  <c r="O27" i="7"/>
  <c r="O38" i="7" s="1"/>
  <c r="F27" i="7"/>
  <c r="F38" i="7" s="1"/>
  <c r="X11" i="2"/>
  <c r="O11" i="2"/>
  <c r="F11" i="2"/>
  <c r="H59" i="10"/>
  <c r="AI58" i="10"/>
  <c r="N89" i="23" s="1"/>
  <c r="Z27" i="9"/>
  <c r="F12" i="15"/>
  <c r="G12" i="15"/>
  <c r="Q27" i="9"/>
  <c r="G15" i="15"/>
  <c r="G29" i="15" s="1"/>
  <c r="G30" i="15" s="1"/>
  <c r="G8" i="2"/>
  <c r="G8" i="21" s="1"/>
  <c r="AH8" i="21" s="1"/>
  <c r="F13" i="15"/>
  <c r="F13" i="7"/>
  <c r="F7" i="2" s="1"/>
  <c r="F7" i="21" s="1"/>
  <c r="AG7" i="21" s="1"/>
  <c r="AI45" i="10"/>
  <c r="L89" i="23" s="1"/>
  <c r="G45" i="10"/>
  <c r="P45" i="10"/>
  <c r="Y45" i="10"/>
  <c r="AO46" i="10"/>
  <c r="W45" i="10"/>
  <c r="E45" i="10"/>
  <c r="N45" i="10"/>
  <c r="F45" i="10"/>
  <c r="O45" i="10"/>
  <c r="X45" i="10"/>
  <c r="AJ45" i="10"/>
  <c r="M89" i="23" s="1"/>
  <c r="AK45" i="10"/>
  <c r="H55" i="9"/>
  <c r="AI55" i="9" s="1"/>
  <c r="H65" i="10"/>
  <c r="H20" i="11" s="1"/>
  <c r="AD55" i="9"/>
  <c r="AB55" i="9"/>
  <c r="AA55" i="9"/>
  <c r="AC55" i="9"/>
  <c r="I56" i="9"/>
  <c r="I65" i="10"/>
  <c r="I20" i="11" s="1"/>
  <c r="AD56" i="9"/>
  <c r="AC56" i="9"/>
  <c r="U56" i="9"/>
  <c r="T56" i="9"/>
  <c r="AS180" i="10"/>
  <c r="AR180" i="10"/>
  <c r="AF181" i="10"/>
  <c r="AR181" i="10" s="1"/>
  <c r="AT180" i="10"/>
  <c r="AJ18" i="9"/>
  <c r="H23" i="9"/>
  <c r="H24" i="9" s="1"/>
  <c r="AI18" i="9"/>
  <c r="AF30" i="10"/>
  <c r="AR30" i="10" s="1"/>
  <c r="AO63" i="10"/>
  <c r="AR63" i="10" s="1"/>
  <c r="F19" i="29" l="1"/>
  <c r="D203" i="31" s="1"/>
  <c r="Q20" i="11"/>
  <c r="AJ56" i="9"/>
  <c r="S55" i="9"/>
  <c r="O66" i="29"/>
  <c r="T55" i="9"/>
  <c r="U55" i="9"/>
  <c r="Q60" i="10"/>
  <c r="P66" i="29"/>
  <c r="Z60" i="10"/>
  <c r="E217" i="31"/>
  <c r="G64" i="29"/>
  <c r="P59" i="29"/>
  <c r="J217" i="31"/>
  <c r="G226" i="31"/>
  <c r="L68" i="29"/>
  <c r="J226" i="31" s="1"/>
  <c r="I226" i="31"/>
  <c r="H226" i="31"/>
  <c r="I217" i="31"/>
  <c r="H30" i="29"/>
  <c r="F240" i="31" s="1"/>
  <c r="C226" i="31"/>
  <c r="H68" i="29"/>
  <c r="F226" i="31" s="1"/>
  <c r="E73" i="29"/>
  <c r="F73" i="29"/>
  <c r="D226" i="31"/>
  <c r="P29" i="29"/>
  <c r="J239" i="31"/>
  <c r="C217" i="31"/>
  <c r="H59" i="29"/>
  <c r="E64" i="29"/>
  <c r="O29" i="29"/>
  <c r="F239" i="31"/>
  <c r="D217" i="31"/>
  <c r="F64" i="29"/>
  <c r="D222" i="31" s="1"/>
  <c r="G73" i="29"/>
  <c r="E226" i="31"/>
  <c r="E304" i="31"/>
  <c r="D360" i="31"/>
  <c r="M360" i="31"/>
  <c r="F360" i="31" s="1"/>
  <c r="AJ65" i="10"/>
  <c r="AI65" i="10"/>
  <c r="P89" i="23"/>
  <c r="P34" i="11"/>
  <c r="AH34" i="11" s="1"/>
  <c r="D58" i="23"/>
  <c r="F12" i="2"/>
  <c r="F12" i="21" s="1"/>
  <c r="F11" i="21"/>
  <c r="O12" i="2"/>
  <c r="O12" i="21" s="1"/>
  <c r="O11" i="21"/>
  <c r="X12" i="2"/>
  <c r="X12" i="21" s="1"/>
  <c r="X11" i="21"/>
  <c r="Y24" i="7"/>
  <c r="Y35" i="7" s="1"/>
  <c r="P24" i="7"/>
  <c r="P35" i="7" s="1"/>
  <c r="G24" i="7"/>
  <c r="G35" i="7" s="1"/>
  <c r="P25" i="7"/>
  <c r="P36" i="7" s="1"/>
  <c r="G25" i="7"/>
  <c r="G36" i="7" s="1"/>
  <c r="Y26" i="7"/>
  <c r="Y37" i="7" s="1"/>
  <c r="P26" i="7"/>
  <c r="P37" i="7" s="1"/>
  <c r="G26" i="7"/>
  <c r="G37" i="7" s="1"/>
  <c r="Y27" i="7"/>
  <c r="Y38" i="7" s="1"/>
  <c r="P27" i="7"/>
  <c r="P38" i="7" s="1"/>
  <c r="G27" i="7"/>
  <c r="G38" i="7" s="1"/>
  <c r="P11" i="2"/>
  <c r="G11" i="2"/>
  <c r="Y11" i="2"/>
  <c r="S56" i="10"/>
  <c r="S59" i="10" s="1"/>
  <c r="R60" i="10"/>
  <c r="AB56" i="10"/>
  <c r="AB59" i="10" s="1"/>
  <c r="AA60" i="10"/>
  <c r="AI59" i="10"/>
  <c r="I56" i="10"/>
  <c r="H60" i="10"/>
  <c r="F7" i="15"/>
  <c r="F9" i="7"/>
  <c r="AG9" i="7" s="1"/>
  <c r="G7" i="15"/>
  <c r="G9" i="7"/>
  <c r="F20" i="7"/>
  <c r="X20" i="7"/>
  <c r="O20" i="7"/>
  <c r="J55" i="9"/>
  <c r="AK55" i="9" s="1"/>
  <c r="K55" i="9"/>
  <c r="AL55" i="9" s="1"/>
  <c r="L55" i="9"/>
  <c r="AM55" i="9" s="1"/>
  <c r="I55" i="9"/>
  <c r="AJ55" i="9" s="1"/>
  <c r="AP43" i="10"/>
  <c r="AO47" i="10"/>
  <c r="E46" i="10"/>
  <c r="W46" i="10"/>
  <c r="N46" i="10"/>
  <c r="AG45" i="10"/>
  <c r="AS45" i="10" s="1"/>
  <c r="AF45" i="10"/>
  <c r="AR45" i="10" s="1"/>
  <c r="AH45" i="10"/>
  <c r="K56" i="9"/>
  <c r="AL56" i="9" s="1"/>
  <c r="J56" i="9"/>
  <c r="AK56" i="9" s="1"/>
  <c r="L56" i="9"/>
  <c r="AM56" i="9" s="1"/>
  <c r="H27" i="9"/>
  <c r="AI27" i="9" s="1"/>
  <c r="AI23" i="9"/>
  <c r="AI24" i="9" s="1"/>
  <c r="G23" i="1"/>
  <c r="D67" i="12"/>
  <c r="F67" i="12" s="1"/>
  <c r="C68" i="5" s="1"/>
  <c r="D66" i="12"/>
  <c r="D65" i="12"/>
  <c r="AI60" i="10" l="1"/>
  <c r="O30" i="29"/>
  <c r="AI20" i="11"/>
  <c r="E19" i="29"/>
  <c r="C231" i="31"/>
  <c r="H73" i="29"/>
  <c r="E74" i="29"/>
  <c r="C232" i="31" s="1"/>
  <c r="C222" i="31"/>
  <c r="H64" i="29"/>
  <c r="G74" i="29"/>
  <c r="E232" i="31" s="1"/>
  <c r="E231" i="31"/>
  <c r="O59" i="29"/>
  <c r="F217" i="31"/>
  <c r="AT45" i="10"/>
  <c r="D29" i="29"/>
  <c r="F74" i="29"/>
  <c r="D232" i="31" s="1"/>
  <c r="D231" i="31"/>
  <c r="E222" i="31"/>
  <c r="C6" i="26"/>
  <c r="C6" i="31"/>
  <c r="AH9" i="7"/>
  <c r="D41" i="29"/>
  <c r="B60" i="31" s="1"/>
  <c r="B144" i="26"/>
  <c r="B280" i="31"/>
  <c r="P21" i="13"/>
  <c r="AH21" i="13" s="1"/>
  <c r="D67" i="23"/>
  <c r="O21" i="7"/>
  <c r="E65" i="12"/>
  <c r="F10" i="18"/>
  <c r="I68" i="5"/>
  <c r="AJ68" i="5" s="1"/>
  <c r="F21" i="7"/>
  <c r="X21" i="7"/>
  <c r="P12" i="2"/>
  <c r="P11" i="21"/>
  <c r="Y12" i="2"/>
  <c r="Y11" i="21"/>
  <c r="G12" i="2"/>
  <c r="G11" i="21"/>
  <c r="P20" i="7"/>
  <c r="Y20" i="7"/>
  <c r="G20" i="7"/>
  <c r="AJ56" i="10"/>
  <c r="AC56" i="10"/>
  <c r="AC59" i="10" s="1"/>
  <c r="AB60" i="10"/>
  <c r="T56" i="10"/>
  <c r="T59" i="10" s="1"/>
  <c r="S60" i="10"/>
  <c r="AF46" i="10"/>
  <c r="AR46" i="10" s="1"/>
  <c r="E47" i="10"/>
  <c r="W47" i="10"/>
  <c r="N47" i="10"/>
  <c r="AP46" i="10"/>
  <c r="F43" i="10"/>
  <c r="O43" i="10"/>
  <c r="X43" i="10"/>
  <c r="E66" i="12"/>
  <c r="F66" i="12" s="1"/>
  <c r="C67" i="5" s="1"/>
  <c r="O64" i="29" l="1"/>
  <c r="F222" i="31"/>
  <c r="N29" i="29"/>
  <c r="B239" i="31"/>
  <c r="H74" i="29"/>
  <c r="F231" i="31"/>
  <c r="C203" i="31"/>
  <c r="H19" i="29"/>
  <c r="N74" i="29"/>
  <c r="D6" i="26"/>
  <c r="D6" i="31"/>
  <c r="J68" i="5"/>
  <c r="AK68" i="5" s="1"/>
  <c r="D93" i="23"/>
  <c r="D78" i="23"/>
  <c r="I67" i="5"/>
  <c r="F12" i="18"/>
  <c r="C79" i="5"/>
  <c r="Y21" i="7"/>
  <c r="Y12" i="21"/>
  <c r="G21" i="7"/>
  <c r="G12" i="21"/>
  <c r="P21" i="7"/>
  <c r="P12" i="21"/>
  <c r="U56" i="10"/>
  <c r="U59" i="10" s="1"/>
  <c r="U60" i="10" s="1"/>
  <c r="T60" i="10"/>
  <c r="AD56" i="10"/>
  <c r="AD59" i="10" s="1"/>
  <c r="AD60" i="10" s="1"/>
  <c r="AC60" i="10"/>
  <c r="AG43" i="10"/>
  <c r="AS43" i="10" s="1"/>
  <c r="AQ43" i="10"/>
  <c r="AP47" i="10"/>
  <c r="F46" i="10"/>
  <c r="O46" i="10"/>
  <c r="X46" i="10"/>
  <c r="AF47" i="10"/>
  <c r="AR47" i="10" s="1"/>
  <c r="A77" i="12"/>
  <c r="A76" i="12"/>
  <c r="A75" i="12"/>
  <c r="A74" i="12"/>
  <c r="K68" i="5" l="1"/>
  <c r="AL68" i="5" s="1"/>
  <c r="O19" i="29"/>
  <c r="F203" i="31"/>
  <c r="O65" i="29"/>
  <c r="O74" i="29"/>
  <c r="F232" i="31"/>
  <c r="G12" i="18"/>
  <c r="R12" i="18" s="1"/>
  <c r="I40" i="17"/>
  <c r="J47" i="17" s="1"/>
  <c r="AK47" i="17" s="1"/>
  <c r="AJ67" i="5"/>
  <c r="I79" i="5"/>
  <c r="J67" i="5"/>
  <c r="F47" i="10"/>
  <c r="O47" i="10"/>
  <c r="X47" i="10"/>
  <c r="AG46" i="10"/>
  <c r="AS46" i="10" s="1"/>
  <c r="AQ46" i="10"/>
  <c r="G43" i="10"/>
  <c r="Y43" i="10"/>
  <c r="P43" i="10"/>
  <c r="L69" i="12"/>
  <c r="P33" i="12" s="1"/>
  <c r="J69" i="12"/>
  <c r="N33" i="12" s="1"/>
  <c r="F65" i="12"/>
  <c r="A30" i="12"/>
  <c r="A29" i="12"/>
  <c r="A28" i="12"/>
  <c r="A27" i="12"/>
  <c r="A26" i="12"/>
  <c r="A25" i="12"/>
  <c r="A24" i="12"/>
  <c r="A21" i="12"/>
  <c r="A20" i="12"/>
  <c r="A19" i="12"/>
  <c r="A18" i="12"/>
  <c r="A17" i="12"/>
  <c r="A16" i="12"/>
  <c r="A15" i="12"/>
  <c r="L29" i="12"/>
  <c r="K29" i="12"/>
  <c r="J29" i="12"/>
  <c r="I29" i="12"/>
  <c r="L27" i="12"/>
  <c r="K27" i="12"/>
  <c r="L26" i="12"/>
  <c r="K26" i="12"/>
  <c r="L25" i="12"/>
  <c r="K25" i="12"/>
  <c r="L24" i="12"/>
  <c r="K24" i="12"/>
  <c r="L19" i="12"/>
  <c r="L21" i="12" s="1"/>
  <c r="AP8" i="6" s="1"/>
  <c r="K19" i="12"/>
  <c r="K21" i="12" s="1"/>
  <c r="J19" i="12"/>
  <c r="J21" i="12" s="1"/>
  <c r="AN8" i="6" s="1"/>
  <c r="I19" i="12"/>
  <c r="I21" i="12" s="1"/>
  <c r="K10" i="12"/>
  <c r="J10" i="12"/>
  <c r="I10" i="12"/>
  <c r="I12" i="12" s="1"/>
  <c r="J27" i="12"/>
  <c r="I27" i="12"/>
  <c r="J26" i="12"/>
  <c r="I26" i="12"/>
  <c r="J25" i="12"/>
  <c r="I25" i="12"/>
  <c r="J24" i="12"/>
  <c r="I24" i="12"/>
  <c r="D64" i="12"/>
  <c r="A1" i="12"/>
  <c r="AO8" i="6" l="1"/>
  <c r="E49" i="12"/>
  <c r="L68" i="5"/>
  <c r="AM68" i="5" s="1"/>
  <c r="AN68" i="5" s="1"/>
  <c r="C107" i="31"/>
  <c r="C95" i="26"/>
  <c r="C98" i="26" s="1"/>
  <c r="E37" i="12"/>
  <c r="AX23" i="9" s="1"/>
  <c r="AX13" i="9" s="1"/>
  <c r="AX8" i="9" s="1"/>
  <c r="F37" i="12"/>
  <c r="AY23" i="9" s="1"/>
  <c r="AY13" i="9" s="1"/>
  <c r="AY8" i="9" s="1"/>
  <c r="F64" i="12"/>
  <c r="F9" i="18"/>
  <c r="AJ79" i="5"/>
  <c r="I86" i="5"/>
  <c r="Y29" i="12"/>
  <c r="AC29" i="12" s="1"/>
  <c r="AJ40" i="17"/>
  <c r="Z29" i="12"/>
  <c r="AD29" i="12" s="1"/>
  <c r="H65" i="12"/>
  <c r="K65" i="12" s="1"/>
  <c r="K69" i="12" s="1"/>
  <c r="O33" i="12" s="1"/>
  <c r="O37" i="12" s="1"/>
  <c r="O39" i="12" s="1"/>
  <c r="G10" i="18"/>
  <c r="K67" i="5"/>
  <c r="L67" i="5" s="1"/>
  <c r="J40" i="17"/>
  <c r="AK67" i="5"/>
  <c r="J79" i="5"/>
  <c r="AA29" i="12"/>
  <c r="AE29" i="12" s="1"/>
  <c r="AB29" i="12"/>
  <c r="AF29" i="12" s="1"/>
  <c r="AI40" i="10"/>
  <c r="AH43" i="10"/>
  <c r="AT43" i="10" s="1"/>
  <c r="AQ47" i="10"/>
  <c r="Y46" i="10"/>
  <c r="Z43" i="10" s="1"/>
  <c r="G46" i="10"/>
  <c r="P46" i="10"/>
  <c r="Q43" i="10" s="1"/>
  <c r="AG47" i="10"/>
  <c r="AS47" i="10" s="1"/>
  <c r="N37" i="12"/>
  <c r="N39" i="12" s="1"/>
  <c r="P37" i="12"/>
  <c r="P39" i="12" s="1"/>
  <c r="J12" i="12"/>
  <c r="J37" i="12"/>
  <c r="K12" i="12"/>
  <c r="K37" i="12"/>
  <c r="L37" i="12"/>
  <c r="I28" i="12"/>
  <c r="I30" i="12" s="1"/>
  <c r="J28" i="12"/>
  <c r="J30" i="12" s="1"/>
  <c r="L28" i="12"/>
  <c r="L30" i="12" s="1"/>
  <c r="L31" i="12" s="1"/>
  <c r="K28" i="12"/>
  <c r="K30" i="12" s="1"/>
  <c r="D107" i="31" l="1"/>
  <c r="D110" i="31" s="1"/>
  <c r="D116" i="31" s="1"/>
  <c r="D95" i="26"/>
  <c r="D98" i="26" s="1"/>
  <c r="C116" i="26"/>
  <c r="C104" i="26"/>
  <c r="C110" i="31"/>
  <c r="AP7" i="6"/>
  <c r="AP9" i="6" s="1"/>
  <c r="AP12" i="6" s="1"/>
  <c r="AP31" i="6" s="1"/>
  <c r="AP41" i="6" s="1"/>
  <c r="L13" i="12"/>
  <c r="AO7" i="6"/>
  <c r="AO9" i="6" s="1"/>
  <c r="AO12" i="6" s="1"/>
  <c r="AO31" i="6" s="1"/>
  <c r="AO41" i="6" s="1"/>
  <c r="F39" i="12"/>
  <c r="E39" i="12"/>
  <c r="AL67" i="5"/>
  <c r="K40" i="17"/>
  <c r="K79" i="5"/>
  <c r="J48" i="17"/>
  <c r="AK48" i="17" s="1"/>
  <c r="AK40" i="17"/>
  <c r="K47" i="17"/>
  <c r="AL47" i="17" s="1"/>
  <c r="D23" i="17"/>
  <c r="R10" i="18"/>
  <c r="AJ86" i="5"/>
  <c r="I88" i="5"/>
  <c r="L40" i="17"/>
  <c r="AM67" i="5"/>
  <c r="L79" i="5"/>
  <c r="J39" i="12"/>
  <c r="AN7" i="6"/>
  <c r="AN9" i="6" s="1"/>
  <c r="AN12" i="6" s="1"/>
  <c r="AN31" i="6" s="1"/>
  <c r="AN41" i="6" s="1"/>
  <c r="AK79" i="5"/>
  <c r="J86" i="5"/>
  <c r="H64" i="12"/>
  <c r="I64" i="12" s="1"/>
  <c r="G9" i="18"/>
  <c r="H43" i="10"/>
  <c r="AH46" i="10"/>
  <c r="AT46" i="10" s="1"/>
  <c r="Q46" i="10"/>
  <c r="Z46" i="10"/>
  <c r="Y47" i="10"/>
  <c r="G47" i="10"/>
  <c r="P47" i="10"/>
  <c r="K39" i="12"/>
  <c r="L39" i="12"/>
  <c r="C116" i="31" l="1"/>
  <c r="AN67" i="5"/>
  <c r="F107" i="31"/>
  <c r="F110" i="31" s="1"/>
  <c r="F116" i="31" s="1"/>
  <c r="F95" i="26"/>
  <c r="F98" i="26" s="1"/>
  <c r="F116" i="26" s="1"/>
  <c r="D116" i="26"/>
  <c r="D104" i="26"/>
  <c r="E107" i="31"/>
  <c r="E95" i="26"/>
  <c r="K48" i="17"/>
  <c r="AL48" i="17" s="1"/>
  <c r="AL40" i="17"/>
  <c r="E24" i="17"/>
  <c r="AF24" i="17" s="1"/>
  <c r="E23" i="17"/>
  <c r="AM79" i="5"/>
  <c r="L86" i="5"/>
  <c r="L47" i="17"/>
  <c r="AM47" i="17" s="1"/>
  <c r="R9" i="18"/>
  <c r="D12" i="17"/>
  <c r="L48" i="17"/>
  <c r="AM48" i="17" s="1"/>
  <c r="AM40" i="17"/>
  <c r="I69" i="12"/>
  <c r="AR21" i="10"/>
  <c r="I94" i="5"/>
  <c r="AJ88" i="5"/>
  <c r="AK86" i="5"/>
  <c r="J88" i="5"/>
  <c r="AL79" i="5"/>
  <c r="K86" i="5"/>
  <c r="AH47" i="10"/>
  <c r="AT47" i="10" s="1"/>
  <c r="AA43" i="10"/>
  <c r="Z47" i="10"/>
  <c r="R43" i="10"/>
  <c r="Q47" i="10"/>
  <c r="AJ40" i="10"/>
  <c r="AI43" i="10"/>
  <c r="H46" i="10"/>
  <c r="AF4" i="11"/>
  <c r="W4" i="11"/>
  <c r="N4" i="11"/>
  <c r="E4" i="11"/>
  <c r="A1" i="11"/>
  <c r="AF4" i="10"/>
  <c r="W4" i="10"/>
  <c r="N4" i="10"/>
  <c r="E4" i="10"/>
  <c r="A1" i="10"/>
  <c r="AF4" i="9"/>
  <c r="W4" i="9"/>
  <c r="N4" i="9"/>
  <c r="E4" i="9"/>
  <c r="A1" i="9"/>
  <c r="AF4" i="8"/>
  <c r="W4" i="8"/>
  <c r="N4" i="8"/>
  <c r="E4" i="8"/>
  <c r="A1" i="8"/>
  <c r="AM14" i="7"/>
  <c r="AL14" i="7"/>
  <c r="AK14" i="7"/>
  <c r="AJ14" i="7"/>
  <c r="AI14" i="7"/>
  <c r="AH14" i="7"/>
  <c r="D11" i="31" s="1"/>
  <c r="D17" i="31" s="1"/>
  <c r="AG14" i="7"/>
  <c r="AF14" i="7"/>
  <c r="AM13" i="7"/>
  <c r="AL13" i="7"/>
  <c r="AK13" i="7"/>
  <c r="AJ13" i="7"/>
  <c r="AI13" i="7"/>
  <c r="AH13" i="7"/>
  <c r="D10" i="31" s="1"/>
  <c r="D18" i="31" s="1"/>
  <c r="AG13" i="7"/>
  <c r="AF13" i="7"/>
  <c r="B10" i="31" s="1"/>
  <c r="B18" i="31" s="1"/>
  <c r="AM12" i="7"/>
  <c r="AL12" i="7"/>
  <c r="AK12" i="7"/>
  <c r="AJ12" i="7"/>
  <c r="AI12" i="7"/>
  <c r="AH12" i="7"/>
  <c r="AG12" i="7"/>
  <c r="AM11" i="7"/>
  <c r="AL11" i="7"/>
  <c r="AK11" i="7"/>
  <c r="AJ11" i="7"/>
  <c r="AI11" i="7"/>
  <c r="AH11" i="7"/>
  <c r="D8" i="31" s="1"/>
  <c r="AG11" i="7"/>
  <c r="AF11" i="7"/>
  <c r="AM10" i="7"/>
  <c r="AL10" i="7"/>
  <c r="AK10" i="7"/>
  <c r="AJ10" i="7"/>
  <c r="AI10" i="7"/>
  <c r="AH10" i="7"/>
  <c r="AM8" i="7"/>
  <c r="AL8" i="7"/>
  <c r="AK8" i="7"/>
  <c r="AJ8" i="7"/>
  <c r="AI8" i="7"/>
  <c r="AM7" i="2"/>
  <c r="AL7" i="2"/>
  <c r="AK7" i="2"/>
  <c r="AJ7" i="2"/>
  <c r="AI7" i="2"/>
  <c r="AH7" i="2"/>
  <c r="AG7" i="2"/>
  <c r="AF7" i="2"/>
  <c r="AM8" i="2"/>
  <c r="AL8" i="2"/>
  <c r="AK8" i="2"/>
  <c r="AJ8" i="2"/>
  <c r="D345" i="31" s="1"/>
  <c r="AI8" i="2"/>
  <c r="C345" i="31" s="1"/>
  <c r="AH8" i="2"/>
  <c r="B345" i="31" s="1"/>
  <c r="B346" i="31" s="1"/>
  <c r="AG8" i="2"/>
  <c r="AF8" i="2"/>
  <c r="AM6" i="2"/>
  <c r="AL6" i="2"/>
  <c r="AK6" i="2"/>
  <c r="AJ6" i="2"/>
  <c r="AI6" i="2"/>
  <c r="AH6" i="2"/>
  <c r="AG6" i="2"/>
  <c r="AF6" i="2"/>
  <c r="A31" i="7"/>
  <c r="A42" i="7" s="1"/>
  <c r="A30" i="7"/>
  <c r="A41" i="7" s="1"/>
  <c r="A39" i="7"/>
  <c r="A26" i="7"/>
  <c r="A37" i="7" s="1"/>
  <c r="A25" i="7"/>
  <c r="A36" i="7" s="1"/>
  <c r="A40" i="7"/>
  <c r="A24" i="7"/>
  <c r="A35" i="7" s="1"/>
  <c r="A43" i="7"/>
  <c r="C346" i="31" l="1"/>
  <c r="E345" i="31"/>
  <c r="C347" i="31"/>
  <c r="D346" i="31"/>
  <c r="D347" i="31"/>
  <c r="AO135" i="10"/>
  <c r="AR135" i="10" s="1"/>
  <c r="AO134" i="10"/>
  <c r="AR134" i="10" s="1"/>
  <c r="AO133" i="10"/>
  <c r="AR133" i="10" s="1"/>
  <c r="AO130" i="10"/>
  <c r="AR130" i="10" s="1"/>
  <c r="AO132" i="10"/>
  <c r="AR132" i="10" s="1"/>
  <c r="AO131" i="10"/>
  <c r="AR131" i="10" s="1"/>
  <c r="AO136" i="10"/>
  <c r="AR136" i="10" s="1"/>
  <c r="F104" i="26"/>
  <c r="E98" i="26"/>
  <c r="G95" i="26"/>
  <c r="E110" i="31"/>
  <c r="G107" i="31"/>
  <c r="M33" i="12"/>
  <c r="L70" i="12"/>
  <c r="E49" i="31"/>
  <c r="E44" i="26"/>
  <c r="D49" i="31"/>
  <c r="D44" i="26"/>
  <c r="F49" i="31"/>
  <c r="F44" i="26"/>
  <c r="D193" i="26"/>
  <c r="C49" i="31"/>
  <c r="C44" i="26"/>
  <c r="C193" i="26"/>
  <c r="B49" i="31"/>
  <c r="B44" i="26"/>
  <c r="D47" i="31"/>
  <c r="D42" i="26"/>
  <c r="E48" i="31"/>
  <c r="E43" i="26"/>
  <c r="B47" i="31"/>
  <c r="B42" i="26"/>
  <c r="E47" i="31"/>
  <c r="E42" i="26"/>
  <c r="F48" i="31"/>
  <c r="F43" i="26"/>
  <c r="C48" i="31"/>
  <c r="C43" i="26"/>
  <c r="C47" i="31"/>
  <c r="C42" i="26"/>
  <c r="C407" i="31"/>
  <c r="S359" i="31"/>
  <c r="R359" i="31" s="1"/>
  <c r="C408" i="31"/>
  <c r="F47" i="31"/>
  <c r="F42" i="26"/>
  <c r="B11" i="26"/>
  <c r="B17" i="26" s="1"/>
  <c r="B11" i="31"/>
  <c r="B17" i="31" s="1"/>
  <c r="D407" i="31"/>
  <c r="K359" i="31"/>
  <c r="D409" i="31"/>
  <c r="D408" i="31"/>
  <c r="K361" i="31"/>
  <c r="B8" i="26"/>
  <c r="B16" i="26" s="1"/>
  <c r="B8" i="31"/>
  <c r="C9" i="26"/>
  <c r="C9" i="31"/>
  <c r="C10" i="26"/>
  <c r="C18" i="26" s="1"/>
  <c r="C10" i="31"/>
  <c r="C18" i="31" s="1"/>
  <c r="C11" i="26"/>
  <c r="C17" i="26" s="1"/>
  <c r="C11" i="31"/>
  <c r="C17" i="31" s="1"/>
  <c r="C409" i="31"/>
  <c r="E407" i="31"/>
  <c r="L359" i="31"/>
  <c r="E359" i="31" s="1"/>
  <c r="E409" i="31"/>
  <c r="L362" i="31"/>
  <c r="E408" i="31"/>
  <c r="L361" i="31"/>
  <c r="E361" i="31" s="1"/>
  <c r="C8" i="26"/>
  <c r="C16" i="26" s="1"/>
  <c r="C8" i="31"/>
  <c r="D9" i="26"/>
  <c r="D9" i="31"/>
  <c r="D48" i="31"/>
  <c r="D43" i="26"/>
  <c r="D7" i="26"/>
  <c r="D7" i="31"/>
  <c r="D16" i="31"/>
  <c r="B48" i="31"/>
  <c r="B43" i="26"/>
  <c r="AN79" i="5"/>
  <c r="AO79" i="5" s="1"/>
  <c r="B193" i="26"/>
  <c r="D10" i="26"/>
  <c r="D18" i="26" s="1"/>
  <c r="B10" i="26"/>
  <c r="B18" i="26" s="1"/>
  <c r="B195" i="26"/>
  <c r="B194" i="26"/>
  <c r="D11" i="26"/>
  <c r="D17" i="26" s="1"/>
  <c r="D8" i="26"/>
  <c r="C195" i="26"/>
  <c r="D194" i="26"/>
  <c r="H194" i="26" s="1"/>
  <c r="D195" i="26"/>
  <c r="H193" i="26"/>
  <c r="F193" i="26"/>
  <c r="C194" i="26"/>
  <c r="AI16" i="7"/>
  <c r="Q13" i="28"/>
  <c r="S13" i="28" s="1"/>
  <c r="AJ10" i="28"/>
  <c r="Q10" i="28"/>
  <c r="AM86" i="5"/>
  <c r="L88" i="5"/>
  <c r="M6" i="12"/>
  <c r="M37" i="12"/>
  <c r="M39" i="12" s="1"/>
  <c r="AF23" i="17"/>
  <c r="F24" i="17"/>
  <c r="AG24" i="17" s="1"/>
  <c r="I205" i="17"/>
  <c r="AJ205" i="17" s="1"/>
  <c r="I150" i="17"/>
  <c r="AJ94" i="5"/>
  <c r="AL86" i="5"/>
  <c r="K88" i="5"/>
  <c r="J94" i="5"/>
  <c r="AK88" i="5"/>
  <c r="E13" i="17"/>
  <c r="D212" i="17"/>
  <c r="E12" i="17"/>
  <c r="I43" i="10"/>
  <c r="AI46" i="10"/>
  <c r="H47" i="10"/>
  <c r="AI47" i="10" s="1"/>
  <c r="R46" i="10"/>
  <c r="AA46" i="10"/>
  <c r="AO202" i="10"/>
  <c r="AR202" i="10" s="1"/>
  <c r="AO199" i="10"/>
  <c r="AR199" i="10" s="1"/>
  <c r="AO203" i="10"/>
  <c r="AR203" i="10" s="1"/>
  <c r="AO204" i="10"/>
  <c r="AO200" i="10"/>
  <c r="AR200" i="10" s="1"/>
  <c r="AO198" i="10"/>
  <c r="AR198" i="10" s="1"/>
  <c r="AO201" i="10"/>
  <c r="AR201" i="10" s="1"/>
  <c r="AO168" i="10"/>
  <c r="AR168" i="10" s="1"/>
  <c r="AO164" i="10"/>
  <c r="AR164" i="10" s="1"/>
  <c r="AO169" i="10"/>
  <c r="AO165" i="10"/>
  <c r="AR165" i="10" s="1"/>
  <c r="AO166" i="10"/>
  <c r="AR166" i="10" s="1"/>
  <c r="AO167" i="10"/>
  <c r="AR167" i="10" s="1"/>
  <c r="AO170" i="10"/>
  <c r="AO111" i="10"/>
  <c r="AR111" i="10" s="1"/>
  <c r="AO108" i="10"/>
  <c r="AR108" i="10" s="1"/>
  <c r="AO107" i="10"/>
  <c r="AR107" i="10" s="1"/>
  <c r="AO112" i="10"/>
  <c r="AO113" i="10"/>
  <c r="AO110" i="10"/>
  <c r="AR110" i="10" s="1"/>
  <c r="AO109" i="10"/>
  <c r="AR109" i="10" s="1"/>
  <c r="E10" i="7"/>
  <c r="AF10" i="7" s="1"/>
  <c r="F10" i="7"/>
  <c r="AG10" i="7" s="1"/>
  <c r="AO79" i="10"/>
  <c r="AR79" i="10" s="1"/>
  <c r="AO78" i="10"/>
  <c r="AO77" i="10"/>
  <c r="AR77" i="10" s="1"/>
  <c r="AO76" i="10"/>
  <c r="AR76" i="10" s="1"/>
  <c r="AO75" i="10"/>
  <c r="AR75" i="10" s="1"/>
  <c r="AO74" i="10"/>
  <c r="AR74" i="10" s="1"/>
  <c r="AO73" i="10"/>
  <c r="AR73" i="10" s="1"/>
  <c r="E12" i="7"/>
  <c r="AF12" i="7" s="1"/>
  <c r="E347" i="31" l="1"/>
  <c r="E346" i="31"/>
  <c r="E116" i="31"/>
  <c r="G116" i="31" s="1"/>
  <c r="G110" i="31"/>
  <c r="E116" i="26"/>
  <c r="E104" i="26"/>
  <c r="G104" i="26" s="1"/>
  <c r="G98" i="26"/>
  <c r="E193" i="26"/>
  <c r="G193" i="26"/>
  <c r="B16" i="31"/>
  <c r="B7" i="26"/>
  <c r="B7" i="31"/>
  <c r="C16" i="31"/>
  <c r="E362" i="31"/>
  <c r="L366" i="31"/>
  <c r="D359" i="31"/>
  <c r="F359" i="31" s="1"/>
  <c r="M359" i="31"/>
  <c r="B9" i="26"/>
  <c r="B9" i="31"/>
  <c r="C7" i="26"/>
  <c r="C7" i="31"/>
  <c r="J361" i="31"/>
  <c r="C361" i="31" s="1"/>
  <c r="D361" i="31"/>
  <c r="I361" i="31"/>
  <c r="B361" i="31" s="1"/>
  <c r="F194" i="26"/>
  <c r="D200" i="26"/>
  <c r="D16" i="26"/>
  <c r="C200" i="26"/>
  <c r="AL10" i="28"/>
  <c r="AC10" i="28"/>
  <c r="AC13" i="28" s="1"/>
  <c r="AC15" i="28" s="1"/>
  <c r="AC70" i="28" s="1"/>
  <c r="AH10" i="28"/>
  <c r="AH13" i="28" s="1"/>
  <c r="AH15" i="28" s="1"/>
  <c r="AH70" i="28" s="1"/>
  <c r="AG10" i="28"/>
  <c r="AG13" i="28" s="1"/>
  <c r="AG15" i="28" s="1"/>
  <c r="AG70" i="28" s="1"/>
  <c r="Y10" i="28"/>
  <c r="Y13" i="28" s="1"/>
  <c r="Y15" i="28" s="1"/>
  <c r="Y70" i="28" s="1"/>
  <c r="X10" i="28"/>
  <c r="X13" i="28" s="1"/>
  <c r="X15" i="28" s="1"/>
  <c r="X70" i="28" s="1"/>
  <c r="Z10" i="28"/>
  <c r="Z13" i="28" s="1"/>
  <c r="Z15" i="28" s="1"/>
  <c r="Z70" i="28" s="1"/>
  <c r="AD10" i="28"/>
  <c r="AD13" i="28" s="1"/>
  <c r="AD15" i="28" s="1"/>
  <c r="AD70" i="28" s="1"/>
  <c r="W10" i="28"/>
  <c r="AB10" i="28"/>
  <c r="AB13" i="28" s="1"/>
  <c r="AB15" i="28" s="1"/>
  <c r="AB70" i="28" s="1"/>
  <c r="AE10" i="28"/>
  <c r="AE13" i="28" s="1"/>
  <c r="AE15" i="28" s="1"/>
  <c r="AE70" i="28" s="1"/>
  <c r="AA10" i="28"/>
  <c r="AA13" i="28" s="1"/>
  <c r="AA15" i="28" s="1"/>
  <c r="AA70" i="28" s="1"/>
  <c r="AF10" i="28"/>
  <c r="AF13" i="28" s="1"/>
  <c r="AF15" i="28" s="1"/>
  <c r="AF70" i="28" s="1"/>
  <c r="F195" i="26"/>
  <c r="H195" i="26"/>
  <c r="E195" i="26"/>
  <c r="G195" i="26"/>
  <c r="S10" i="28"/>
  <c r="L14" i="28"/>
  <c r="G14" i="28"/>
  <c r="N14" i="28"/>
  <c r="J14" i="28"/>
  <c r="M14" i="28"/>
  <c r="E14" i="28"/>
  <c r="F14" i="28"/>
  <c r="H14" i="28"/>
  <c r="K14" i="28"/>
  <c r="I14" i="28"/>
  <c r="O14" i="28"/>
  <c r="G194" i="26"/>
  <c r="E194" i="26"/>
  <c r="AN86" i="5"/>
  <c r="AO86" i="5" s="1"/>
  <c r="J205" i="17"/>
  <c r="AK205" i="17" s="1"/>
  <c r="J150" i="17"/>
  <c r="AK94" i="5"/>
  <c r="AJ150" i="17"/>
  <c r="I207" i="17"/>
  <c r="K94" i="5"/>
  <c r="AL88" i="5"/>
  <c r="AF13" i="17"/>
  <c r="E213" i="17"/>
  <c r="AF213" i="17" s="1"/>
  <c r="M15" i="12"/>
  <c r="M24" i="12" s="1"/>
  <c r="M28" i="12" s="1"/>
  <c r="M30" i="12" s="1"/>
  <c r="N6" i="12"/>
  <c r="M10" i="12"/>
  <c r="M12" i="12" s="1"/>
  <c r="AC54" i="12" s="1"/>
  <c r="L94" i="5"/>
  <c r="AM88" i="5"/>
  <c r="E212" i="17"/>
  <c r="AF212" i="17" s="1"/>
  <c r="F13" i="17"/>
  <c r="AF12" i="17"/>
  <c r="AB43" i="10"/>
  <c r="AA47" i="10"/>
  <c r="S43" i="10"/>
  <c r="R47" i="10"/>
  <c r="AK40" i="10"/>
  <c r="AJ43" i="10"/>
  <c r="I46" i="10"/>
  <c r="AR204" i="10"/>
  <c r="AR169" i="10"/>
  <c r="AR170" i="10"/>
  <c r="AR112" i="10"/>
  <c r="AR113" i="10"/>
  <c r="AR78" i="10"/>
  <c r="AF4" i="7"/>
  <c r="W4" i="7"/>
  <c r="N4" i="7"/>
  <c r="E4" i="7"/>
  <c r="A1" i="7"/>
  <c r="A1" i="2"/>
  <c r="L384" i="31" l="1"/>
  <c r="M384" i="31" s="1"/>
  <c r="N384" i="31" s="1"/>
  <c r="R366" i="31"/>
  <c r="AN88" i="5"/>
  <c r="P10" i="28"/>
  <c r="W13" i="28"/>
  <c r="AI10" i="28"/>
  <c r="F22" i="18"/>
  <c r="G22" i="18" s="1"/>
  <c r="R22" i="18" s="1"/>
  <c r="L205" i="17"/>
  <c r="AM205" i="17" s="1"/>
  <c r="L150" i="17"/>
  <c r="AM150" i="17" s="1"/>
  <c r="AM94" i="5"/>
  <c r="AJ207" i="17"/>
  <c r="I204" i="17"/>
  <c r="AJ204" i="17" s="1"/>
  <c r="N10" i="12"/>
  <c r="N12" i="12" s="1"/>
  <c r="AD54" i="12" s="1"/>
  <c r="AN62" i="6" s="1"/>
  <c r="O6" i="12"/>
  <c r="K205" i="17"/>
  <c r="AL205" i="17" s="1"/>
  <c r="AL94" i="5"/>
  <c r="K150" i="17"/>
  <c r="AL150" i="17" s="1"/>
  <c r="AG13" i="17"/>
  <c r="F213" i="17"/>
  <c r="AG213" i="17" s="1"/>
  <c r="M19" i="12"/>
  <c r="M21" i="12" s="1"/>
  <c r="Y15" i="12"/>
  <c r="N15" i="12"/>
  <c r="N24" i="12" s="1"/>
  <c r="N28" i="12" s="1"/>
  <c r="N30" i="12" s="1"/>
  <c r="AK150" i="17"/>
  <c r="J207" i="17"/>
  <c r="J43" i="10"/>
  <c r="AJ46" i="10"/>
  <c r="I47" i="10"/>
  <c r="AJ47" i="10" s="1"/>
  <c r="S46" i="10"/>
  <c r="AB46" i="10"/>
  <c r="AM116" i="3"/>
  <c r="AL116" i="3"/>
  <c r="AK116" i="3"/>
  <c r="AJ116" i="3"/>
  <c r="AI116" i="3"/>
  <c r="AH116" i="3"/>
  <c r="AG116" i="3"/>
  <c r="AM111" i="3"/>
  <c r="AL111" i="3"/>
  <c r="AK111" i="3"/>
  <c r="AJ111" i="3"/>
  <c r="AI111" i="3"/>
  <c r="AH111" i="3"/>
  <c r="AG111" i="3"/>
  <c r="AM110" i="3"/>
  <c r="AL110" i="3"/>
  <c r="AK110" i="3"/>
  <c r="AJ110" i="3"/>
  <c r="AI110" i="3"/>
  <c r="AH110" i="3"/>
  <c r="AG110" i="3"/>
  <c r="AG102" i="3"/>
  <c r="AM89" i="3"/>
  <c r="AL89" i="3"/>
  <c r="AK89" i="3"/>
  <c r="AJ89" i="3"/>
  <c r="AI89" i="3"/>
  <c r="AH89" i="3"/>
  <c r="AG89" i="3"/>
  <c r="AG87" i="3"/>
  <c r="AM86" i="3"/>
  <c r="AL86" i="3"/>
  <c r="AK86" i="3"/>
  <c r="AJ86" i="3"/>
  <c r="AI86" i="3"/>
  <c r="AH86" i="3"/>
  <c r="AG86" i="3"/>
  <c r="AM81" i="3"/>
  <c r="AL81" i="3"/>
  <c r="AK81" i="3"/>
  <c r="AJ81" i="3"/>
  <c r="AI81" i="3"/>
  <c r="AH81" i="3"/>
  <c r="AG81" i="3"/>
  <c r="AM80" i="3"/>
  <c r="AL80" i="3"/>
  <c r="AK80" i="3"/>
  <c r="AJ80" i="3"/>
  <c r="AI80" i="3"/>
  <c r="AH80" i="3"/>
  <c r="AG80" i="3"/>
  <c r="AM79" i="3"/>
  <c r="AL79" i="3"/>
  <c r="AK79" i="3"/>
  <c r="AJ79" i="3"/>
  <c r="AI79" i="3"/>
  <c r="AH79" i="3"/>
  <c r="AG79" i="3"/>
  <c r="AM75" i="3"/>
  <c r="AL75" i="3"/>
  <c r="AK75" i="3"/>
  <c r="AJ75" i="3"/>
  <c r="AI75" i="3"/>
  <c r="AH75" i="3"/>
  <c r="AG75" i="3"/>
  <c r="AM72" i="3"/>
  <c r="AL72" i="3"/>
  <c r="AK72" i="3"/>
  <c r="AJ72" i="3"/>
  <c r="AI72" i="3"/>
  <c r="AH72" i="3"/>
  <c r="AG72" i="3"/>
  <c r="AG71" i="3"/>
  <c r="AM69" i="3"/>
  <c r="AL69" i="3"/>
  <c r="AK69" i="3"/>
  <c r="AJ69" i="3"/>
  <c r="AI69" i="3"/>
  <c r="AH69" i="3"/>
  <c r="AG69" i="3"/>
  <c r="AH68" i="3"/>
  <c r="AG68" i="3"/>
  <c r="AG67" i="3"/>
  <c r="AI66" i="3"/>
  <c r="AH66" i="3"/>
  <c r="AG66" i="3"/>
  <c r="AM57" i="3"/>
  <c r="AL57" i="3"/>
  <c r="AK57" i="3"/>
  <c r="AJ57" i="3"/>
  <c r="AI57" i="3"/>
  <c r="AH57" i="3"/>
  <c r="AG57" i="3"/>
  <c r="AM40" i="3"/>
  <c r="AL40" i="3"/>
  <c r="AK40" i="3"/>
  <c r="AJ40" i="3"/>
  <c r="AI40" i="3"/>
  <c r="AH40" i="3"/>
  <c r="AG40" i="3"/>
  <c r="AM36" i="3"/>
  <c r="AL36" i="3"/>
  <c r="AK36" i="3"/>
  <c r="AJ36" i="3"/>
  <c r="AI36" i="3"/>
  <c r="AH36" i="3"/>
  <c r="AG36" i="3"/>
  <c r="AI34" i="3"/>
  <c r="D518" i="31" s="1"/>
  <c r="AH34" i="3"/>
  <c r="AG34" i="3"/>
  <c r="AH32" i="3"/>
  <c r="AG32" i="3"/>
  <c r="AH31" i="3"/>
  <c r="AG31" i="3"/>
  <c r="AM25" i="3"/>
  <c r="AL25" i="3"/>
  <c r="AK25" i="3"/>
  <c r="AJ25" i="3"/>
  <c r="E509" i="31" s="1"/>
  <c r="AI25" i="3"/>
  <c r="D509" i="31" s="1"/>
  <c r="AH25" i="3"/>
  <c r="AI17" i="3"/>
  <c r="AM14" i="3"/>
  <c r="AL14" i="3"/>
  <c r="AK14" i="3"/>
  <c r="AJ14" i="3"/>
  <c r="E500" i="31" s="1"/>
  <c r="AI14" i="3"/>
  <c r="D500" i="31" s="1"/>
  <c r="AH14" i="3"/>
  <c r="C500" i="31" s="1"/>
  <c r="AG14" i="3"/>
  <c r="AH12" i="3"/>
  <c r="AH11" i="3"/>
  <c r="C497" i="31" s="1"/>
  <c r="AG11" i="3"/>
  <c r="AM10" i="3"/>
  <c r="AL10" i="3"/>
  <c r="AK10" i="3"/>
  <c r="AJ10" i="3"/>
  <c r="AI10" i="3"/>
  <c r="AH10" i="3"/>
  <c r="AG10" i="3"/>
  <c r="AM8" i="3"/>
  <c r="AL8" i="3"/>
  <c r="AK8" i="3"/>
  <c r="AJ8" i="3"/>
  <c r="AI8" i="3"/>
  <c r="AH8" i="3"/>
  <c r="AG8" i="3"/>
  <c r="Y117" i="3"/>
  <c r="X117" i="3"/>
  <c r="AD104" i="3"/>
  <c r="AC104" i="3"/>
  <c r="AB104" i="3"/>
  <c r="AA104" i="3"/>
  <c r="Z104" i="3"/>
  <c r="Y104" i="3"/>
  <c r="X104" i="3"/>
  <c r="AD100" i="3"/>
  <c r="AC100" i="3"/>
  <c r="AB100" i="3"/>
  <c r="AA100" i="3"/>
  <c r="Z100" i="3"/>
  <c r="Y100" i="3"/>
  <c r="X100" i="3"/>
  <c r="Y94" i="3"/>
  <c r="X94" i="3"/>
  <c r="AD82" i="3"/>
  <c r="AD21" i="3" s="1"/>
  <c r="AC82" i="3"/>
  <c r="AC21" i="3" s="1"/>
  <c r="AB82" i="3"/>
  <c r="AB21" i="3" s="1"/>
  <c r="AA82" i="3"/>
  <c r="AA21" i="3" s="1"/>
  <c r="Z82" i="3"/>
  <c r="Y82" i="3"/>
  <c r="Y21" i="3" s="1"/>
  <c r="Y21" i="19" s="1"/>
  <c r="X82" i="3"/>
  <c r="X21" i="3" s="1"/>
  <c r="X21" i="19" s="1"/>
  <c r="AD101" i="3"/>
  <c r="AD112" i="3" s="1"/>
  <c r="AC101" i="3"/>
  <c r="AC112" i="3" s="1"/>
  <c r="AB101" i="3"/>
  <c r="AB112" i="3" s="1"/>
  <c r="AA101" i="3"/>
  <c r="AA112" i="3" s="1"/>
  <c r="Z101" i="3"/>
  <c r="Z112" i="3" s="1"/>
  <c r="X101" i="3"/>
  <c r="X112" i="3" s="1"/>
  <c r="P117" i="3"/>
  <c r="O117" i="3"/>
  <c r="U104" i="3"/>
  <c r="T104" i="3"/>
  <c r="S104" i="3"/>
  <c r="R104" i="3"/>
  <c r="Q104" i="3"/>
  <c r="P104" i="3"/>
  <c r="O104" i="3"/>
  <c r="U100" i="3"/>
  <c r="T100" i="3"/>
  <c r="S100" i="3"/>
  <c r="R100" i="3"/>
  <c r="Q100" i="3"/>
  <c r="P100" i="3"/>
  <c r="O100" i="3"/>
  <c r="P94" i="3"/>
  <c r="O94" i="3"/>
  <c r="U82" i="3"/>
  <c r="U21" i="3" s="1"/>
  <c r="T82" i="3"/>
  <c r="T21" i="3" s="1"/>
  <c r="S82" i="3"/>
  <c r="S21" i="3" s="1"/>
  <c r="R82" i="3"/>
  <c r="R21" i="3" s="1"/>
  <c r="Q82" i="3"/>
  <c r="Q21" i="3" s="1"/>
  <c r="P82" i="3"/>
  <c r="P21" i="3" s="1"/>
  <c r="P21" i="19" s="1"/>
  <c r="O82" i="3"/>
  <c r="O21" i="3" s="1"/>
  <c r="O21" i="19" s="1"/>
  <c r="U101" i="3"/>
  <c r="U112" i="3" s="1"/>
  <c r="T101" i="3"/>
  <c r="T112" i="3" s="1"/>
  <c r="S101" i="3"/>
  <c r="S112" i="3" s="1"/>
  <c r="R101" i="3"/>
  <c r="R112" i="3" s="1"/>
  <c r="Q101" i="3"/>
  <c r="Q112" i="3" s="1"/>
  <c r="P101" i="3"/>
  <c r="P112" i="3" s="1"/>
  <c r="O101" i="3"/>
  <c r="O112" i="3" s="1"/>
  <c r="G117" i="3"/>
  <c r="F117" i="3"/>
  <c r="H104" i="3"/>
  <c r="G104" i="3"/>
  <c r="F104" i="3"/>
  <c r="L100" i="3"/>
  <c r="K100" i="3"/>
  <c r="J100" i="3"/>
  <c r="I100" i="3"/>
  <c r="H100" i="3"/>
  <c r="G100" i="3"/>
  <c r="F100" i="3"/>
  <c r="F94" i="3"/>
  <c r="L82" i="3"/>
  <c r="K82" i="3"/>
  <c r="J82" i="3"/>
  <c r="I82" i="3"/>
  <c r="H82" i="3"/>
  <c r="H21" i="3" s="1"/>
  <c r="G82" i="3"/>
  <c r="F82" i="3"/>
  <c r="G70" i="3"/>
  <c r="F70" i="3"/>
  <c r="H101" i="3"/>
  <c r="H112" i="3" s="1"/>
  <c r="G101" i="3"/>
  <c r="G112" i="3" s="1"/>
  <c r="F17" i="3"/>
  <c r="AM46" i="2"/>
  <c r="AL46" i="2"/>
  <c r="AK46" i="2"/>
  <c r="AJ46" i="2"/>
  <c r="AI46" i="2"/>
  <c r="AH46" i="2"/>
  <c r="AG46" i="2"/>
  <c r="AF46" i="2"/>
  <c r="AM41" i="2"/>
  <c r="AL41" i="2"/>
  <c r="AK41" i="2"/>
  <c r="AJ41" i="2"/>
  <c r="AI41" i="2"/>
  <c r="AH41" i="2"/>
  <c r="AH41" i="21" s="1"/>
  <c r="AG41" i="2"/>
  <c r="AG41" i="21" s="1"/>
  <c r="AF41" i="2"/>
  <c r="AF41" i="21" s="1"/>
  <c r="AG40" i="2"/>
  <c r="AG40" i="21" s="1"/>
  <c r="AF40" i="2"/>
  <c r="AF40" i="21" s="1"/>
  <c r="AM37" i="2"/>
  <c r="AL37" i="2"/>
  <c r="AK37" i="2"/>
  <c r="AJ37" i="2"/>
  <c r="AI37" i="2"/>
  <c r="AH37" i="2"/>
  <c r="AG37" i="2"/>
  <c r="AG37" i="21" s="1"/>
  <c r="AF37" i="2"/>
  <c r="AF37" i="21" s="1"/>
  <c r="AH28" i="2"/>
  <c r="AG28" i="2"/>
  <c r="AF28" i="2"/>
  <c r="AH27" i="2"/>
  <c r="AG27" i="2"/>
  <c r="AF27" i="2"/>
  <c r="AH25" i="2"/>
  <c r="C423" i="31" s="1"/>
  <c r="AM21" i="2"/>
  <c r="AL21" i="2"/>
  <c r="AK21" i="2"/>
  <c r="AJ21" i="2"/>
  <c r="AI21" i="2"/>
  <c r="AH21" i="2"/>
  <c r="AF21" i="2"/>
  <c r="AF21" i="21" s="1"/>
  <c r="AH16" i="2"/>
  <c r="AG16" i="2"/>
  <c r="AH15" i="2"/>
  <c r="AG15" i="2"/>
  <c r="X42" i="2"/>
  <c r="W42" i="2"/>
  <c r="W42" i="21" s="1"/>
  <c r="Y22" i="2"/>
  <c r="X22" i="2"/>
  <c r="X22" i="21" s="1"/>
  <c r="W22" i="2"/>
  <c r="W22" i="21" s="1"/>
  <c r="O42" i="2"/>
  <c r="N42" i="2"/>
  <c r="N42" i="21" s="1"/>
  <c r="P22" i="2"/>
  <c r="F42" i="2"/>
  <c r="G22" i="2"/>
  <c r="F22" i="2"/>
  <c r="F22" i="21" s="1"/>
  <c r="E42" i="2"/>
  <c r="E42" i="21" s="1"/>
  <c r="AH45" i="6"/>
  <c r="C485" i="31" s="1"/>
  <c r="AG45" i="6"/>
  <c r="AF45" i="6"/>
  <c r="AF45" i="20" s="1"/>
  <c r="AH38" i="6"/>
  <c r="C478" i="31" s="1"/>
  <c r="AG38" i="6"/>
  <c r="AF38" i="6"/>
  <c r="AF38" i="20" s="1"/>
  <c r="AF25" i="6"/>
  <c r="AF25" i="20" s="1"/>
  <c r="AM23" i="6"/>
  <c r="AL23" i="6"/>
  <c r="AK23" i="6"/>
  <c r="AJ23" i="6"/>
  <c r="AI23" i="6"/>
  <c r="AH23" i="6"/>
  <c r="AH23" i="20" s="1"/>
  <c r="AG23" i="6"/>
  <c r="AG23" i="20" s="1"/>
  <c r="AF23" i="6"/>
  <c r="AF23" i="20" s="1"/>
  <c r="AH22" i="6"/>
  <c r="C464" i="31" s="1"/>
  <c r="AG22" i="6"/>
  <c r="AF22" i="6"/>
  <c r="AF22" i="20" s="1"/>
  <c r="AM17" i="6"/>
  <c r="AL17" i="6"/>
  <c r="AK17" i="6"/>
  <c r="AJ17" i="6"/>
  <c r="AI17" i="6"/>
  <c r="AH17" i="6"/>
  <c r="C459" i="31" s="1"/>
  <c r="AG17" i="6"/>
  <c r="AF17" i="6"/>
  <c r="AF17" i="20" s="1"/>
  <c r="AH16" i="6"/>
  <c r="AG16" i="6"/>
  <c r="AH15" i="6"/>
  <c r="C457" i="31" s="1"/>
  <c r="AG15" i="6"/>
  <c r="AF15" i="6"/>
  <c r="AF15" i="20" s="1"/>
  <c r="W19" i="6"/>
  <c r="W19" i="20" s="1"/>
  <c r="N19" i="6"/>
  <c r="N19" i="20" s="1"/>
  <c r="AF4" i="3"/>
  <c r="W4" i="3"/>
  <c r="N4" i="3"/>
  <c r="E4" i="3"/>
  <c r="AF4" i="6"/>
  <c r="W4" i="6"/>
  <c r="N4" i="6"/>
  <c r="E4" i="6"/>
  <c r="A1" i="3"/>
  <c r="A1" i="6"/>
  <c r="D81" i="1"/>
  <c r="C425" i="31" l="1"/>
  <c r="BB87" i="6"/>
  <c r="C415" i="31"/>
  <c r="AH37" i="21"/>
  <c r="C434" i="31"/>
  <c r="C518" i="31"/>
  <c r="C515" i="31"/>
  <c r="C509" i="31"/>
  <c r="C498" i="31"/>
  <c r="C458" i="31"/>
  <c r="B400" i="31"/>
  <c r="AU16" i="2"/>
  <c r="AU15" i="2"/>
  <c r="C416" i="31"/>
  <c r="C426" i="31"/>
  <c r="D503" i="31"/>
  <c r="C516" i="31"/>
  <c r="E459" i="31"/>
  <c r="D459" i="31"/>
  <c r="E401" i="31"/>
  <c r="D419" i="31"/>
  <c r="K367" i="31"/>
  <c r="C419" i="31"/>
  <c r="E419" i="31"/>
  <c r="L367" i="31"/>
  <c r="AG38" i="20"/>
  <c r="AH38" i="20"/>
  <c r="AH16" i="20"/>
  <c r="AG17" i="20"/>
  <c r="AH17" i="20"/>
  <c r="C463" i="31"/>
  <c r="AG15" i="20"/>
  <c r="AG16" i="20"/>
  <c r="AH15" i="20"/>
  <c r="AG45" i="20"/>
  <c r="AH45" i="20"/>
  <c r="B209" i="26"/>
  <c r="Q47" i="28"/>
  <c r="S47" i="28" s="1"/>
  <c r="H47" i="28" s="1"/>
  <c r="AG46" i="21"/>
  <c r="AR46" i="2"/>
  <c r="AS46" i="2"/>
  <c r="AG16" i="21"/>
  <c r="AH16" i="21"/>
  <c r="AH102" i="6"/>
  <c r="AJ79" i="28"/>
  <c r="AH21" i="21"/>
  <c r="Q79" i="28"/>
  <c r="W15" i="28"/>
  <c r="AI13" i="28"/>
  <c r="D14" i="28"/>
  <c r="P13" i="28"/>
  <c r="Y22" i="21"/>
  <c r="Y84" i="27"/>
  <c r="Y328" i="27" s="1"/>
  <c r="G22" i="21"/>
  <c r="G84" i="27"/>
  <c r="B203" i="26"/>
  <c r="P22" i="21"/>
  <c r="P84" i="27"/>
  <c r="P328" i="27" s="1"/>
  <c r="AQ46" i="2"/>
  <c r="AH46" i="21"/>
  <c r="AC15" i="12"/>
  <c r="Y19" i="12"/>
  <c r="O10" i="12"/>
  <c r="O12" i="12" s="1"/>
  <c r="AE54" i="12" s="1"/>
  <c r="AO62" i="6" s="1"/>
  <c r="P6" i="12"/>
  <c r="AH25" i="21"/>
  <c r="AH24" i="7"/>
  <c r="AH35" i="7" s="1"/>
  <c r="AG82" i="3"/>
  <c r="AG100" i="3"/>
  <c r="N42" i="12"/>
  <c r="N46" i="12" s="1"/>
  <c r="N48" i="12" s="1"/>
  <c r="O15" i="12"/>
  <c r="O24" i="12" s="1"/>
  <c r="O28" i="12" s="1"/>
  <c r="O30" i="12" s="1"/>
  <c r="N19" i="12"/>
  <c r="N21" i="12" s="1"/>
  <c r="AN94" i="5"/>
  <c r="AK207" i="17"/>
  <c r="J204" i="17"/>
  <c r="AK204" i="17" s="1"/>
  <c r="AO46" i="2"/>
  <c r="AF46" i="21"/>
  <c r="F101" i="3"/>
  <c r="F112" i="3" s="1"/>
  <c r="AG112" i="3" s="1"/>
  <c r="F17" i="19"/>
  <c r="AG17" i="19" s="1"/>
  <c r="AH22" i="20"/>
  <c r="AH13" i="19"/>
  <c r="AG22" i="20"/>
  <c r="AG13" i="19"/>
  <c r="AF27" i="21"/>
  <c r="AF26" i="7"/>
  <c r="AF37" i="7" s="1"/>
  <c r="AF28" i="21"/>
  <c r="AF27" i="7"/>
  <c r="AF38" i="7" s="1"/>
  <c r="AG27" i="21"/>
  <c r="AG26" i="7"/>
  <c r="AG37" i="7" s="1"/>
  <c r="AG28" i="21"/>
  <c r="AG27" i="7"/>
  <c r="AG38" i="7" s="1"/>
  <c r="AG15" i="21"/>
  <c r="AG11" i="2"/>
  <c r="AH27" i="21"/>
  <c r="AH26" i="7"/>
  <c r="AH37" i="7" s="1"/>
  <c r="AH28" i="21"/>
  <c r="AH27" i="7"/>
  <c r="AH38" i="7" s="1"/>
  <c r="AH15" i="21"/>
  <c r="AH11" i="2"/>
  <c r="O65" i="3"/>
  <c r="O73" i="3" s="1"/>
  <c r="O18" i="3" s="1"/>
  <c r="O42" i="21"/>
  <c r="F65" i="3"/>
  <c r="F73" i="3" s="1"/>
  <c r="F42" i="21"/>
  <c r="X65" i="3"/>
  <c r="X73" i="3" s="1"/>
  <c r="X18" i="3" s="1"/>
  <c r="X42" i="21"/>
  <c r="AS65" i="2"/>
  <c r="AR65" i="2"/>
  <c r="AQ65" i="2"/>
  <c r="AG94" i="3"/>
  <c r="AG117" i="3"/>
  <c r="AI100" i="3"/>
  <c r="AJ100" i="3"/>
  <c r="AK100" i="3"/>
  <c r="F21" i="3"/>
  <c r="AM82" i="3"/>
  <c r="L21" i="3"/>
  <c r="AM21" i="3" s="1"/>
  <c r="AH100" i="3"/>
  <c r="AH82" i="3"/>
  <c r="G21" i="3"/>
  <c r="G21" i="19" s="1"/>
  <c r="AH21" i="19" s="1"/>
  <c r="Z21" i="3"/>
  <c r="AH70" i="3"/>
  <c r="AL100" i="3"/>
  <c r="AG104" i="3"/>
  <c r="AJ82" i="3"/>
  <c r="I21" i="3"/>
  <c r="AJ21" i="3" s="1"/>
  <c r="AM100" i="3"/>
  <c r="AH104" i="3"/>
  <c r="J21" i="3"/>
  <c r="AK21" i="3" s="1"/>
  <c r="AL82" i="3"/>
  <c r="K21" i="3"/>
  <c r="AL21" i="3" s="1"/>
  <c r="AF42" i="2"/>
  <c r="AF42" i="21" s="1"/>
  <c r="AG70" i="3"/>
  <c r="AT46" i="2"/>
  <c r="AP46" i="2" s="1"/>
  <c r="AI101" i="3"/>
  <c r="AI104" i="3"/>
  <c r="AI112" i="3"/>
  <c r="AH22" i="2"/>
  <c r="C420" i="31" s="1"/>
  <c r="AG42" i="2"/>
  <c r="AC43" i="10"/>
  <c r="AB47" i="10"/>
  <c r="T43" i="10"/>
  <c r="S47" i="10"/>
  <c r="AK43" i="10"/>
  <c r="J46" i="10"/>
  <c r="AK82" i="3"/>
  <c r="AG17" i="3"/>
  <c r="AI82" i="3"/>
  <c r="AH17" i="3"/>
  <c r="AH117" i="3"/>
  <c r="D79" i="1"/>
  <c r="I78" i="12"/>
  <c r="Y101" i="3"/>
  <c r="Y112" i="3" s="1"/>
  <c r="D77" i="1"/>
  <c r="D80" i="1"/>
  <c r="D78" i="1"/>
  <c r="C503" i="31" l="1"/>
  <c r="I400" i="31"/>
  <c r="K400" i="31" s="1"/>
  <c r="D400" i="31"/>
  <c r="I367" i="31"/>
  <c r="B367" i="31" s="1"/>
  <c r="N367" i="31"/>
  <c r="M367" i="31"/>
  <c r="F367" i="31" s="1"/>
  <c r="D367" i="31"/>
  <c r="E367" i="31"/>
  <c r="L368" i="31"/>
  <c r="C411" i="31"/>
  <c r="M47" i="28"/>
  <c r="E47" i="28"/>
  <c r="F47" i="28"/>
  <c r="G47" i="28"/>
  <c r="O47" i="28"/>
  <c r="I47" i="28"/>
  <c r="K47" i="28"/>
  <c r="N47" i="28"/>
  <c r="L47" i="28"/>
  <c r="J47" i="28"/>
  <c r="D47" i="28"/>
  <c r="D24" i="26"/>
  <c r="D22" i="26" s="1"/>
  <c r="D23" i="26" s="1"/>
  <c r="AE79" i="28"/>
  <c r="AE81" i="28" s="1"/>
  <c r="AE21" i="28" s="1"/>
  <c r="Y79" i="28"/>
  <c r="Y81" i="28" s="1"/>
  <c r="Y21" i="28" s="1"/>
  <c r="AL79" i="28"/>
  <c r="AL81" i="28" s="1"/>
  <c r="Z79" i="28"/>
  <c r="Z81" i="28" s="1"/>
  <c r="Z21" i="28" s="1"/>
  <c r="AH79" i="28"/>
  <c r="AH81" i="28" s="1"/>
  <c r="AH21" i="28" s="1"/>
  <c r="AG79" i="28"/>
  <c r="AG81" i="28" s="1"/>
  <c r="AG21" i="28" s="1"/>
  <c r="AA79" i="28"/>
  <c r="AA81" i="28" s="1"/>
  <c r="AA21" i="28" s="1"/>
  <c r="AF79" i="28"/>
  <c r="AF81" i="28" s="1"/>
  <c r="AF21" i="28" s="1"/>
  <c r="AD79" i="28"/>
  <c r="AD81" i="28" s="1"/>
  <c r="AD21" i="28" s="1"/>
  <c r="W79" i="28"/>
  <c r="X79" i="28"/>
  <c r="X81" i="28" s="1"/>
  <c r="X21" i="28" s="1"/>
  <c r="AB79" i="28"/>
  <c r="AB81" i="28" s="1"/>
  <c r="AB21" i="28" s="1"/>
  <c r="AC79" i="28"/>
  <c r="AC81" i="28" s="1"/>
  <c r="AC21" i="28" s="1"/>
  <c r="AJ81" i="28"/>
  <c r="AJ21" i="28" s="1"/>
  <c r="AL21" i="28" s="1"/>
  <c r="S79" i="28"/>
  <c r="S81" i="28" s="1"/>
  <c r="I79" i="28"/>
  <c r="I81" i="28" s="1"/>
  <c r="I21" i="28" s="1"/>
  <c r="L79" i="28"/>
  <c r="L81" i="28" s="1"/>
  <c r="L21" i="28" s="1"/>
  <c r="N79" i="28"/>
  <c r="N81" i="28" s="1"/>
  <c r="N21" i="28" s="1"/>
  <c r="E79" i="28"/>
  <c r="E81" i="28" s="1"/>
  <c r="E21" i="28" s="1"/>
  <c r="G79" i="28"/>
  <c r="G81" i="28" s="1"/>
  <c r="G21" i="28" s="1"/>
  <c r="O79" i="28"/>
  <c r="O81" i="28" s="1"/>
  <c r="O21" i="28" s="1"/>
  <c r="F79" i="28"/>
  <c r="F81" i="28" s="1"/>
  <c r="F21" i="28" s="1"/>
  <c r="H79" i="28"/>
  <c r="H81" i="28" s="1"/>
  <c r="H21" i="28" s="1"/>
  <c r="D79" i="28"/>
  <c r="J79" i="28"/>
  <c r="J81" i="28" s="1"/>
  <c r="J21" i="28" s="1"/>
  <c r="M79" i="28"/>
  <c r="M81" i="28" s="1"/>
  <c r="M21" i="28" s="1"/>
  <c r="K79" i="28"/>
  <c r="K81" i="28" s="1"/>
  <c r="K21" i="28" s="1"/>
  <c r="Q81" i="28"/>
  <c r="Q21" i="28" s="1"/>
  <c r="S21" i="28" s="1"/>
  <c r="AG101" i="3"/>
  <c r="AG42" i="21"/>
  <c r="B200" i="26"/>
  <c r="AI15" i="28"/>
  <c r="W70" i="28"/>
  <c r="AI70" i="28" s="1"/>
  <c r="AI16" i="28" s="1"/>
  <c r="G328" i="27"/>
  <c r="AH328" i="27" s="1"/>
  <c r="AH84" i="27"/>
  <c r="D59" i="23"/>
  <c r="B152" i="26"/>
  <c r="AI21" i="3"/>
  <c r="Z21" i="19"/>
  <c r="P15" i="12"/>
  <c r="P24" i="12" s="1"/>
  <c r="P28" i="12" s="1"/>
  <c r="P30" i="12" s="1"/>
  <c r="O19" i="12"/>
  <c r="O21" i="12" s="1"/>
  <c r="O42" i="12"/>
  <c r="O46" i="12" s="1"/>
  <c r="O48" i="12" s="1"/>
  <c r="P10" i="12"/>
  <c r="P12" i="12" s="1"/>
  <c r="AF54" i="12" s="1"/>
  <c r="AP62" i="6" s="1"/>
  <c r="Y21" i="12"/>
  <c r="AC21" i="12" s="1"/>
  <c r="AC53" i="12" s="1"/>
  <c r="AC57" i="12" s="1"/>
  <c r="AN36" i="9"/>
  <c r="AC19" i="12"/>
  <c r="AH21" i="3"/>
  <c r="AG21" i="3"/>
  <c r="F21" i="19"/>
  <c r="AG21" i="19" s="1"/>
  <c r="AG65" i="3"/>
  <c r="AH22" i="21"/>
  <c r="AH12" i="2"/>
  <c r="AH11" i="21"/>
  <c r="AG12" i="2"/>
  <c r="AG11" i="21"/>
  <c r="O19" i="3"/>
  <c r="O19" i="19" s="1"/>
  <c r="O18" i="19"/>
  <c r="X19" i="3"/>
  <c r="X19" i="19" s="1"/>
  <c r="X18" i="19"/>
  <c r="P65" i="2"/>
  <c r="AR32" i="2"/>
  <c r="Y65" i="2"/>
  <c r="AS32" i="2"/>
  <c r="X74" i="3"/>
  <c r="X76" i="3" s="1"/>
  <c r="O74" i="3"/>
  <c r="O76" i="3" s="1"/>
  <c r="AH112" i="3"/>
  <c r="AO44" i="6"/>
  <c r="AO46" i="6" s="1"/>
  <c r="AH20" i="7"/>
  <c r="D33" i="31" s="1"/>
  <c r="AP116" i="6"/>
  <c r="AH101" i="3"/>
  <c r="AG20" i="7"/>
  <c r="AL40" i="10"/>
  <c r="K41" i="10"/>
  <c r="J47" i="10"/>
  <c r="AK47" i="10" s="1"/>
  <c r="AK46" i="10"/>
  <c r="K43" i="10"/>
  <c r="T46" i="10"/>
  <c r="AC46" i="10"/>
  <c r="F74" i="3"/>
  <c r="AG73" i="3"/>
  <c r="F18" i="3"/>
  <c r="F18" i="19" s="1"/>
  <c r="Q7" i="12"/>
  <c r="Y7" i="12" s="1"/>
  <c r="I75" i="12"/>
  <c r="Q9" i="12"/>
  <c r="Y9" i="12" s="1"/>
  <c r="I77" i="12"/>
  <c r="Q6" i="12"/>
  <c r="Y6" i="12" s="1"/>
  <c r="I74" i="12"/>
  <c r="Q8" i="12"/>
  <c r="Y8" i="12" s="1"/>
  <c r="I76" i="12"/>
  <c r="J367" i="31" l="1"/>
  <c r="C367" i="31" s="1"/>
  <c r="G367" i="31"/>
  <c r="C412" i="31"/>
  <c r="C28" i="26"/>
  <c r="C33" i="31"/>
  <c r="I362" i="31"/>
  <c r="P47" i="28"/>
  <c r="T47" i="28" s="1"/>
  <c r="AP44" i="6"/>
  <c r="AP46" i="6" s="1"/>
  <c r="AG12" i="21"/>
  <c r="AI79" i="28"/>
  <c r="AM79" i="28" s="1"/>
  <c r="W81" i="28"/>
  <c r="P79" i="28"/>
  <c r="T79" i="28" s="1"/>
  <c r="D81" i="28"/>
  <c r="I70" i="28"/>
  <c r="H221" i="26"/>
  <c r="L70" i="28"/>
  <c r="K221" i="26"/>
  <c r="M221" i="26"/>
  <c r="N70" i="28"/>
  <c r="P14" i="28"/>
  <c r="H70" i="28"/>
  <c r="G221" i="26"/>
  <c r="E221" i="26"/>
  <c r="F70" i="28"/>
  <c r="L221" i="26"/>
  <c r="M70" i="28"/>
  <c r="P15" i="28"/>
  <c r="E70" i="28"/>
  <c r="D221" i="26"/>
  <c r="C287" i="26" s="1"/>
  <c r="J70" i="28"/>
  <c r="I221" i="26"/>
  <c r="N221" i="26"/>
  <c r="O70" i="28"/>
  <c r="J221" i="26"/>
  <c r="K70" i="28"/>
  <c r="F221" i="26"/>
  <c r="G70" i="28"/>
  <c r="AH122" i="27"/>
  <c r="AH175" i="27"/>
  <c r="D28" i="26"/>
  <c r="P42" i="12"/>
  <c r="P46" i="12" s="1"/>
  <c r="P48" i="12" s="1"/>
  <c r="P19" i="12"/>
  <c r="P21" i="12" s="1"/>
  <c r="AN37" i="9"/>
  <c r="AN46" i="9"/>
  <c r="AG18" i="19"/>
  <c r="AG21" i="7"/>
  <c r="AH12" i="21"/>
  <c r="AH21" i="7"/>
  <c r="D34" i="31" s="1"/>
  <c r="Y32" i="2"/>
  <c r="Y84" i="6"/>
  <c r="P32" i="2"/>
  <c r="P84" i="6"/>
  <c r="AR80" i="8"/>
  <c r="AR30" i="2"/>
  <c r="AR33" i="2" s="1"/>
  <c r="AR35" i="2" s="1"/>
  <c r="AR44" i="2" s="1"/>
  <c r="AR48" i="2" s="1"/>
  <c r="L38" i="10"/>
  <c r="K45" i="10"/>
  <c r="AL45" i="10" s="1"/>
  <c r="AL41" i="10"/>
  <c r="AD43" i="10"/>
  <c r="AD46" i="10" s="1"/>
  <c r="AD47" i="10" s="1"/>
  <c r="AC47" i="10"/>
  <c r="U43" i="10"/>
  <c r="U46" i="10" s="1"/>
  <c r="U47" i="10" s="1"/>
  <c r="T47" i="10"/>
  <c r="AM40" i="10"/>
  <c r="AL43" i="10"/>
  <c r="AR18" i="10"/>
  <c r="AN151" i="10" s="1"/>
  <c r="AO143" i="10" s="1"/>
  <c r="E86" i="9"/>
  <c r="W86" i="9"/>
  <c r="N86" i="9"/>
  <c r="AR19" i="10"/>
  <c r="AN185" i="10" s="1"/>
  <c r="AO177" i="10" s="1"/>
  <c r="E97" i="9"/>
  <c r="W97" i="9"/>
  <c r="N97" i="9"/>
  <c r="AR15" i="10"/>
  <c r="Q51" i="9"/>
  <c r="H51" i="9"/>
  <c r="Z51" i="9"/>
  <c r="AR16" i="10"/>
  <c r="AN94" i="10" s="1"/>
  <c r="AO86" i="10" s="1"/>
  <c r="E64" i="9"/>
  <c r="N64" i="9"/>
  <c r="W64" i="9"/>
  <c r="O56" i="3"/>
  <c r="AG18" i="3"/>
  <c r="F19" i="3"/>
  <c r="F19" i="19" s="1"/>
  <c r="AG19" i="19" s="1"/>
  <c r="F76" i="3"/>
  <c r="AG76" i="3" s="1"/>
  <c r="AG74" i="3"/>
  <c r="R8" i="12"/>
  <c r="Z8" i="12" s="1"/>
  <c r="AC8" i="12"/>
  <c r="Q26" i="12"/>
  <c r="Q35" i="12"/>
  <c r="R6" i="12"/>
  <c r="Z6" i="12" s="1"/>
  <c r="Q24" i="12"/>
  <c r="Y24" i="12" s="1"/>
  <c r="Q10" i="12"/>
  <c r="Q33" i="12"/>
  <c r="Y33" i="12" s="1"/>
  <c r="R9" i="12"/>
  <c r="Z9" i="12" s="1"/>
  <c r="Q27" i="12"/>
  <c r="AC9" i="12"/>
  <c r="Q36" i="12"/>
  <c r="Q25" i="12"/>
  <c r="AC7" i="12"/>
  <c r="R7" i="12"/>
  <c r="Z7" i="12" s="1"/>
  <c r="Q34" i="12"/>
  <c r="Y83" i="6" l="1"/>
  <c r="Y87" i="6" s="1"/>
  <c r="Y56" i="7" s="1"/>
  <c r="C29" i="26"/>
  <c r="C34" i="31"/>
  <c r="K362" i="31"/>
  <c r="B362" i="31"/>
  <c r="I366" i="31"/>
  <c r="B401" i="31" s="1"/>
  <c r="I359" i="31"/>
  <c r="P83" i="6"/>
  <c r="P87" i="6" s="1"/>
  <c r="P56" i="7" s="1"/>
  <c r="P81" i="28"/>
  <c r="D21" i="28"/>
  <c r="P21" i="28" s="1"/>
  <c r="T21" i="28" s="1"/>
  <c r="W21" i="28"/>
  <c r="AI21" i="28" s="1"/>
  <c r="AM21" i="28" s="1"/>
  <c r="AI81" i="28"/>
  <c r="F219" i="26"/>
  <c r="E287" i="26"/>
  <c r="E304" i="26" s="1"/>
  <c r="J219" i="26"/>
  <c r="I287" i="26"/>
  <c r="I309" i="26" s="1"/>
  <c r="M219" i="26"/>
  <c r="L287" i="26"/>
  <c r="L304" i="26" s="1"/>
  <c r="L219" i="26"/>
  <c r="K287" i="26"/>
  <c r="K295" i="26" s="1"/>
  <c r="K219" i="26"/>
  <c r="J287" i="26"/>
  <c r="J309" i="26" s="1"/>
  <c r="N219" i="26"/>
  <c r="M287" i="26"/>
  <c r="M304" i="26" s="1"/>
  <c r="I219" i="26"/>
  <c r="H287" i="26"/>
  <c r="H304" i="26" s="1"/>
  <c r="E219" i="26"/>
  <c r="D287" i="26"/>
  <c r="D304" i="26" s="1"/>
  <c r="H219" i="26"/>
  <c r="G287" i="26"/>
  <c r="G309" i="26" s="1"/>
  <c r="G219" i="26"/>
  <c r="F287" i="26"/>
  <c r="F304" i="26" s="1"/>
  <c r="D219" i="26"/>
  <c r="O221" i="26"/>
  <c r="P70" i="28"/>
  <c r="O222" i="26" s="1"/>
  <c r="D29" i="26"/>
  <c r="P31" i="7"/>
  <c r="P42" i="7" s="1"/>
  <c r="P32" i="21"/>
  <c r="Y31" i="7"/>
  <c r="Y42" i="7" s="1"/>
  <c r="Y32" i="21"/>
  <c r="P58" i="27"/>
  <c r="P298" i="27" s="1"/>
  <c r="P299" i="27" s="1"/>
  <c r="O66" i="8"/>
  <c r="O76" i="8"/>
  <c r="P80" i="8"/>
  <c r="P58" i="8" s="1"/>
  <c r="Y58" i="27"/>
  <c r="Y298" i="27" s="1"/>
  <c r="K46" i="10"/>
  <c r="K47" i="10" s="1"/>
  <c r="AL47" i="10" s="1"/>
  <c r="L41" i="10"/>
  <c r="AM38" i="10"/>
  <c r="Z64" i="9"/>
  <c r="Y64" i="9"/>
  <c r="X64" i="9"/>
  <c r="AD64" i="9"/>
  <c r="AC64" i="9"/>
  <c r="AA64" i="9"/>
  <c r="AB64" i="9"/>
  <c r="AF64" i="9"/>
  <c r="P64" i="9"/>
  <c r="O64" i="9"/>
  <c r="R64" i="9"/>
  <c r="T64" i="9"/>
  <c r="S64" i="9"/>
  <c r="U64" i="9"/>
  <c r="Q64" i="9"/>
  <c r="X97" i="9"/>
  <c r="AA97" i="9"/>
  <c r="Z97" i="9"/>
  <c r="Y97" i="9"/>
  <c r="P97" i="9"/>
  <c r="R97" i="9"/>
  <c r="O97" i="9"/>
  <c r="Q97" i="9"/>
  <c r="G64" i="9"/>
  <c r="K64" i="9"/>
  <c r="H64" i="9"/>
  <c r="I64" i="9"/>
  <c r="J64" i="9"/>
  <c r="F64" i="9"/>
  <c r="L64" i="9"/>
  <c r="AF97" i="9"/>
  <c r="H97" i="9"/>
  <c r="F97" i="9"/>
  <c r="I97" i="9"/>
  <c r="G97" i="9"/>
  <c r="AD51" i="9"/>
  <c r="AB51" i="9"/>
  <c r="AA51" i="9"/>
  <c r="AC51" i="9"/>
  <c r="O86" i="9"/>
  <c r="P86" i="9"/>
  <c r="Q86" i="9"/>
  <c r="S86" i="9"/>
  <c r="R86" i="9"/>
  <c r="U86" i="9"/>
  <c r="T86" i="9"/>
  <c r="I51" i="9"/>
  <c r="K51" i="9"/>
  <c r="AI51" i="9"/>
  <c r="L51" i="9"/>
  <c r="J51" i="9"/>
  <c r="Z86" i="9"/>
  <c r="Y86" i="9"/>
  <c r="AB86" i="9"/>
  <c r="AD86" i="9"/>
  <c r="X86" i="9"/>
  <c r="AA86" i="9"/>
  <c r="AC86" i="9"/>
  <c r="U51" i="9"/>
  <c r="T51" i="9"/>
  <c r="S51" i="9"/>
  <c r="R51" i="9"/>
  <c r="I86" i="9"/>
  <c r="K86" i="9"/>
  <c r="L86" i="9"/>
  <c r="F86" i="9"/>
  <c r="G86" i="9"/>
  <c r="H86" i="9"/>
  <c r="AF86" i="9"/>
  <c r="J86" i="9"/>
  <c r="AR20" i="10"/>
  <c r="AR22" i="10" s="1"/>
  <c r="AN34" i="10"/>
  <c r="AO26" i="10" s="1"/>
  <c r="AO28" i="10" s="1"/>
  <c r="N177" i="10"/>
  <c r="W177" i="10"/>
  <c r="E177" i="10"/>
  <c r="AP143" i="10"/>
  <c r="W143" i="10"/>
  <c r="N143" i="10"/>
  <c r="E143" i="10"/>
  <c r="AO145" i="10"/>
  <c r="W86" i="10"/>
  <c r="E86" i="10"/>
  <c r="AO88" i="10"/>
  <c r="N86" i="10"/>
  <c r="AP86" i="10"/>
  <c r="AG19" i="3"/>
  <c r="Y27" i="12"/>
  <c r="AC27" i="12" s="1"/>
  <c r="Y35" i="12"/>
  <c r="AC35" i="12" s="1"/>
  <c r="Y25" i="12"/>
  <c r="AC25" i="12" s="1"/>
  <c r="Y26" i="12"/>
  <c r="AC26" i="12" s="1"/>
  <c r="Y34" i="12"/>
  <c r="AC34" i="12" s="1"/>
  <c r="Y36" i="12"/>
  <c r="AC36" i="12" s="1"/>
  <c r="R33" i="12"/>
  <c r="Z33" i="12" s="1"/>
  <c r="AO18" i="9" s="1"/>
  <c r="R15" i="12"/>
  <c r="Z15" i="12" s="1"/>
  <c r="S6" i="12"/>
  <c r="AA6" i="12" s="1"/>
  <c r="R10" i="12"/>
  <c r="AP177" i="10"/>
  <c r="AO179" i="10"/>
  <c r="S9" i="12"/>
  <c r="AA9" i="12" s="1"/>
  <c r="AD9" i="12"/>
  <c r="R18" i="12"/>
  <c r="Z18" i="12" s="1"/>
  <c r="R36" i="12"/>
  <c r="AC33" i="12"/>
  <c r="AC6" i="12"/>
  <c r="Y10" i="12"/>
  <c r="AN30" i="9" s="1"/>
  <c r="Q12" i="12"/>
  <c r="Q37" i="12"/>
  <c r="AD7" i="12"/>
  <c r="S7" i="12"/>
  <c r="AA7" i="12" s="1"/>
  <c r="R16" i="12"/>
  <c r="Z16" i="12" s="1"/>
  <c r="R34" i="12"/>
  <c r="Q28" i="12"/>
  <c r="Q30" i="12" s="1"/>
  <c r="AD8" i="12"/>
  <c r="S8" i="12"/>
  <c r="AA8" i="12" s="1"/>
  <c r="R35" i="12"/>
  <c r="R17" i="12"/>
  <c r="Z17" i="12" s="1"/>
  <c r="X56" i="3"/>
  <c r="I360" i="31" l="1"/>
  <c r="B360" i="31" s="1"/>
  <c r="B359" i="31"/>
  <c r="I384" i="31"/>
  <c r="B384" i="31" s="1"/>
  <c r="B366" i="31"/>
  <c r="I368" i="31"/>
  <c r="B368" i="31" s="1"/>
  <c r="J362" i="31"/>
  <c r="R362" i="31"/>
  <c r="M362" i="31"/>
  <c r="M361" i="31" s="1"/>
  <c r="F361" i="31" s="1"/>
  <c r="K366" i="31"/>
  <c r="D362" i="31"/>
  <c r="F362" i="31" s="1"/>
  <c r="O37" i="8"/>
  <c r="O54" i="8"/>
  <c r="O44" i="8"/>
  <c r="O27" i="8"/>
  <c r="E295" i="26"/>
  <c r="E309" i="26"/>
  <c r="I295" i="26"/>
  <c r="G295" i="26"/>
  <c r="G304" i="26"/>
  <c r="J304" i="26"/>
  <c r="F309" i="26"/>
  <c r="J295" i="26"/>
  <c r="I304" i="26"/>
  <c r="F295" i="26"/>
  <c r="H295" i="26"/>
  <c r="M295" i="26"/>
  <c r="H309" i="26"/>
  <c r="M309" i="26"/>
  <c r="K309" i="26"/>
  <c r="L295" i="26"/>
  <c r="D295" i="26"/>
  <c r="K304" i="26"/>
  <c r="D309" i="26"/>
  <c r="L309" i="26"/>
  <c r="C304" i="26"/>
  <c r="C309" i="26"/>
  <c r="O219" i="26"/>
  <c r="O220" i="26" s="1"/>
  <c r="Y67" i="27"/>
  <c r="Y312" i="27" s="1"/>
  <c r="P67" i="27"/>
  <c r="P312" i="27" s="1"/>
  <c r="P313" i="27" s="1"/>
  <c r="P59" i="27"/>
  <c r="P28" i="7"/>
  <c r="P39" i="7" s="1"/>
  <c r="P29" i="21"/>
  <c r="Y28" i="7"/>
  <c r="Y39" i="7" s="1"/>
  <c r="Y29" i="21"/>
  <c r="N76" i="8"/>
  <c r="O26" i="2"/>
  <c r="N66" i="8"/>
  <c r="O80" i="8"/>
  <c r="O58" i="8" s="1"/>
  <c r="O25" i="2"/>
  <c r="P13" i="11"/>
  <c r="P30" i="2"/>
  <c r="L43" i="10"/>
  <c r="AM43" i="10" s="1"/>
  <c r="AL46" i="10"/>
  <c r="AM64" i="9"/>
  <c r="AH86" i="9"/>
  <c r="AK64" i="9"/>
  <c r="AM51" i="9"/>
  <c r="AJ97" i="9"/>
  <c r="AG64" i="9"/>
  <c r="AL86" i="9"/>
  <c r="AL51" i="9"/>
  <c r="AH64" i="9"/>
  <c r="AJ86" i="9"/>
  <c r="AK86" i="9"/>
  <c r="AL64" i="9"/>
  <c r="AM41" i="10"/>
  <c r="L45" i="10"/>
  <c r="AM45" i="10" s="1"/>
  <c r="AJ51" i="9"/>
  <c r="AI97" i="9"/>
  <c r="AI64" i="9"/>
  <c r="AP26" i="10"/>
  <c r="F26" i="10" s="1"/>
  <c r="W26" i="10"/>
  <c r="E26" i="10"/>
  <c r="N26" i="10"/>
  <c r="AI86" i="9"/>
  <c r="AK51" i="9"/>
  <c r="AH97" i="9"/>
  <c r="AJ64" i="9"/>
  <c r="AG86" i="9"/>
  <c r="AM86" i="9"/>
  <c r="AG97" i="9"/>
  <c r="AF177" i="10"/>
  <c r="AR177" i="10" s="1"/>
  <c r="O177" i="10"/>
  <c r="X177" i="10"/>
  <c r="F177" i="10"/>
  <c r="N179" i="10"/>
  <c r="E179" i="10"/>
  <c r="W179" i="10"/>
  <c r="AO149" i="10"/>
  <c r="W145" i="10"/>
  <c r="N145" i="10"/>
  <c r="E145" i="10"/>
  <c r="AF143" i="10"/>
  <c r="AR143" i="10" s="1"/>
  <c r="F143" i="10"/>
  <c r="X143" i="10"/>
  <c r="O143" i="10"/>
  <c r="AP145" i="10"/>
  <c r="AQ143" i="10"/>
  <c r="AF86" i="10"/>
  <c r="AR86" i="10" s="1"/>
  <c r="AP88" i="10"/>
  <c r="F86" i="10"/>
  <c r="O86" i="10"/>
  <c r="X86" i="10"/>
  <c r="AQ86" i="10"/>
  <c r="AO92" i="10"/>
  <c r="W88" i="10"/>
  <c r="E88" i="10"/>
  <c r="N88" i="10"/>
  <c r="AN45" i="9"/>
  <c r="AN47" i="9" s="1"/>
  <c r="AN31" i="9"/>
  <c r="AN39" i="9"/>
  <c r="N18" i="9"/>
  <c r="E18" i="9"/>
  <c r="W18" i="9"/>
  <c r="E28" i="10"/>
  <c r="W28" i="10"/>
  <c r="N28" i="10"/>
  <c r="Z34" i="12"/>
  <c r="Z36" i="12"/>
  <c r="Z35" i="12"/>
  <c r="R25" i="12"/>
  <c r="Y37" i="12"/>
  <c r="Y39" i="12" s="1"/>
  <c r="AC39" i="12" s="1"/>
  <c r="R26" i="12"/>
  <c r="S17" i="12"/>
  <c r="R44" i="12"/>
  <c r="AD17" i="12"/>
  <c r="AD16" i="12"/>
  <c r="R43" i="12"/>
  <c r="S16" i="12"/>
  <c r="AA16" i="12" s="1"/>
  <c r="AP179" i="10"/>
  <c r="AQ177" i="10"/>
  <c r="S18" i="12"/>
  <c r="AA18" i="12" s="1"/>
  <c r="R45" i="12"/>
  <c r="AD18" i="12"/>
  <c r="S35" i="12"/>
  <c r="T8" i="12"/>
  <c r="AB8" i="12" s="1"/>
  <c r="AE8" i="12"/>
  <c r="T9" i="12"/>
  <c r="AB9" i="12" s="1"/>
  <c r="S36" i="12"/>
  <c r="AE9" i="12"/>
  <c r="Y28" i="12"/>
  <c r="AC24" i="12"/>
  <c r="AC55" i="12"/>
  <c r="AF119" i="6" s="1"/>
  <c r="Q39" i="12"/>
  <c r="R12" i="12"/>
  <c r="R37" i="12"/>
  <c r="T7" i="12"/>
  <c r="AB7" i="12" s="1"/>
  <c r="S34" i="12"/>
  <c r="AE7" i="12"/>
  <c r="AO32" i="10"/>
  <c r="AD6" i="12"/>
  <c r="Z10" i="12"/>
  <c r="AO30" i="9" s="1"/>
  <c r="S33" i="12"/>
  <c r="AA33" i="12" s="1"/>
  <c r="AP18" i="9" s="1"/>
  <c r="T6" i="12"/>
  <c r="AB6" i="12" s="1"/>
  <c r="S10" i="12"/>
  <c r="R24" i="12"/>
  <c r="Z24" i="12" s="1"/>
  <c r="S15" i="12"/>
  <c r="R42" i="12"/>
  <c r="Z42" i="12" s="1"/>
  <c r="R19" i="12"/>
  <c r="R21" i="12" s="1"/>
  <c r="AC10" i="12"/>
  <c r="Y12" i="12"/>
  <c r="AC12" i="12" s="1"/>
  <c r="AC52" i="12" s="1"/>
  <c r="Y13" i="12"/>
  <c r="R27" i="12"/>
  <c r="AO183" i="10"/>
  <c r="AD33" i="12"/>
  <c r="Q366" i="31" l="1"/>
  <c r="N366" i="31"/>
  <c r="M366" i="31"/>
  <c r="M363" i="31" s="1"/>
  <c r="N363" i="31" s="1"/>
  <c r="J366" i="31"/>
  <c r="C401" i="31" s="1"/>
  <c r="C362" i="31"/>
  <c r="J359" i="31"/>
  <c r="C400" i="31"/>
  <c r="I401" i="31"/>
  <c r="J400" i="31" s="1"/>
  <c r="B402" i="31"/>
  <c r="N37" i="8"/>
  <c r="N54" i="8"/>
  <c r="O41" i="8"/>
  <c r="N44" i="8"/>
  <c r="N27" i="8"/>
  <c r="N304" i="26"/>
  <c r="N309" i="26"/>
  <c r="C295" i="26"/>
  <c r="N287" i="26"/>
  <c r="P68" i="27"/>
  <c r="Q69" i="27" s="1"/>
  <c r="P303" i="27"/>
  <c r="Y303" i="27"/>
  <c r="O25" i="7"/>
  <c r="O36" i="7" s="1"/>
  <c r="O26" i="21"/>
  <c r="O24" i="7"/>
  <c r="O35" i="7" s="1"/>
  <c r="O25" i="21"/>
  <c r="O28" i="7"/>
  <c r="O39" i="7" s="1"/>
  <c r="O29" i="21"/>
  <c r="P29" i="7"/>
  <c r="P40" i="7" s="1"/>
  <c r="P30" i="21"/>
  <c r="O13" i="11"/>
  <c r="O30" i="2"/>
  <c r="P18" i="11"/>
  <c r="N80" i="8"/>
  <c r="N58" i="8" s="1"/>
  <c r="N25" i="2"/>
  <c r="N26" i="2"/>
  <c r="AC58" i="12"/>
  <c r="L46" i="10"/>
  <c r="AM46" i="10" s="1"/>
  <c r="O26" i="10"/>
  <c r="X26" i="10"/>
  <c r="AP28" i="10"/>
  <c r="F28" i="10" s="1"/>
  <c r="AQ26" i="10"/>
  <c r="Y26" i="10" s="1"/>
  <c r="AF26" i="10"/>
  <c r="AR26" i="10" s="1"/>
  <c r="W52" i="9"/>
  <c r="W65" i="10"/>
  <c r="E52" i="9"/>
  <c r="F52" i="9" s="1"/>
  <c r="E65" i="10"/>
  <c r="N65" i="10"/>
  <c r="N52" i="9"/>
  <c r="AG177" i="10"/>
  <c r="AS177" i="10" s="1"/>
  <c r="P177" i="10"/>
  <c r="Y177" i="10"/>
  <c r="G177" i="10"/>
  <c r="F179" i="10"/>
  <c r="X179" i="10"/>
  <c r="O179" i="10"/>
  <c r="N183" i="10"/>
  <c r="W183" i="10"/>
  <c r="E183" i="10"/>
  <c r="AF179" i="10"/>
  <c r="AR179" i="10" s="1"/>
  <c r="X145" i="10"/>
  <c r="AP149" i="10"/>
  <c r="O145" i="10"/>
  <c r="F145" i="10"/>
  <c r="AG143" i="10"/>
  <c r="AS143" i="10" s="1"/>
  <c r="AF145" i="10"/>
  <c r="AR145" i="10" s="1"/>
  <c r="P143" i="10"/>
  <c r="G143" i="10"/>
  <c r="AQ145" i="10"/>
  <c r="Y143" i="10"/>
  <c r="W149" i="10"/>
  <c r="N149" i="10"/>
  <c r="E149" i="10"/>
  <c r="AO150" i="10"/>
  <c r="AF88" i="10"/>
  <c r="AR88" i="10" s="1"/>
  <c r="P86" i="10"/>
  <c r="AQ88" i="10"/>
  <c r="Y86" i="10"/>
  <c r="G86" i="10"/>
  <c r="E92" i="10"/>
  <c r="AO93" i="10"/>
  <c r="N92" i="10"/>
  <c r="W92" i="10"/>
  <c r="AG86" i="10"/>
  <c r="AS86" i="10" s="1"/>
  <c r="AP92" i="10"/>
  <c r="X88" i="10"/>
  <c r="O88" i="10"/>
  <c r="F88" i="10"/>
  <c r="E32" i="10"/>
  <c r="W32" i="10"/>
  <c r="N32" i="10"/>
  <c r="AF28" i="10"/>
  <c r="AR28" i="10" s="1"/>
  <c r="F18" i="9"/>
  <c r="X18" i="9"/>
  <c r="O18" i="9"/>
  <c r="AD36" i="12"/>
  <c r="AO22" i="9"/>
  <c r="N30" i="9"/>
  <c r="AO45" i="9"/>
  <c r="E30" i="9"/>
  <c r="W30" i="9"/>
  <c r="AO31" i="9"/>
  <c r="AF18" i="9"/>
  <c r="AN40" i="9"/>
  <c r="AD34" i="12"/>
  <c r="AO19" i="9"/>
  <c r="AD35" i="12"/>
  <c r="AO21" i="9"/>
  <c r="AO184" i="10"/>
  <c r="AA35" i="12"/>
  <c r="Z43" i="12"/>
  <c r="AD43" i="12" s="1"/>
  <c r="Z25" i="12"/>
  <c r="AD25" i="12" s="1"/>
  <c r="Z45" i="12"/>
  <c r="AD45" i="12" s="1"/>
  <c r="Z37" i="12"/>
  <c r="AD37" i="12" s="1"/>
  <c r="Z44" i="12"/>
  <c r="AD44" i="12" s="1"/>
  <c r="S26" i="12"/>
  <c r="AA17" i="12"/>
  <c r="AE17" i="12" s="1"/>
  <c r="Z27" i="12"/>
  <c r="AD27" i="12" s="1"/>
  <c r="Z26" i="12"/>
  <c r="AD26" i="12" s="1"/>
  <c r="AA36" i="12"/>
  <c r="S24" i="12"/>
  <c r="AA24" i="12" s="1"/>
  <c r="AA15" i="12"/>
  <c r="AC37" i="12"/>
  <c r="AA34" i="12"/>
  <c r="AP19" i="9" s="1"/>
  <c r="AD10" i="12"/>
  <c r="Z12" i="12"/>
  <c r="AD12" i="12" s="1"/>
  <c r="AD52" i="12" s="1"/>
  <c r="AN60" i="6" s="1"/>
  <c r="T36" i="12"/>
  <c r="AF9" i="12"/>
  <c r="AE6" i="12"/>
  <c r="AA10" i="12"/>
  <c r="AP30" i="9" s="1"/>
  <c r="AD15" i="12"/>
  <c r="Z19" i="12"/>
  <c r="AO36" i="9" s="1"/>
  <c r="S12" i="12"/>
  <c r="S37" i="12"/>
  <c r="S27" i="12"/>
  <c r="T18" i="12"/>
  <c r="AB18" i="12" s="1"/>
  <c r="AE18" i="12"/>
  <c r="S45" i="12"/>
  <c r="AO33" i="10"/>
  <c r="S44" i="12"/>
  <c r="T17" i="12"/>
  <c r="AB17" i="12" s="1"/>
  <c r="T33" i="12"/>
  <c r="AB33" i="12" s="1"/>
  <c r="AQ18" i="9" s="1"/>
  <c r="T10" i="12"/>
  <c r="S42" i="12"/>
  <c r="AA42" i="12" s="1"/>
  <c r="T15" i="12"/>
  <c r="S19" i="12"/>
  <c r="S21" i="12" s="1"/>
  <c r="AQ179" i="10"/>
  <c r="AE33" i="12"/>
  <c r="R28" i="12"/>
  <c r="R30" i="12" s="1"/>
  <c r="AF7" i="12"/>
  <c r="T34" i="12"/>
  <c r="Y30" i="12"/>
  <c r="AC30" i="12" s="1"/>
  <c r="AC28" i="12"/>
  <c r="T35" i="12"/>
  <c r="AF8" i="12"/>
  <c r="AD55" i="12"/>
  <c r="AN63" i="6" s="1"/>
  <c r="R39" i="12"/>
  <c r="R46" i="12"/>
  <c r="R48" i="12" s="1"/>
  <c r="S25" i="12"/>
  <c r="AE16" i="12"/>
  <c r="S43" i="12"/>
  <c r="T16" i="12"/>
  <c r="AB16" i="12" s="1"/>
  <c r="C359" i="31" l="1"/>
  <c r="J360" i="31"/>
  <c r="C360" i="31" s="1"/>
  <c r="B395" i="31"/>
  <c r="I402" i="31"/>
  <c r="I395" i="31" s="1"/>
  <c r="D401" i="31"/>
  <c r="J384" i="31"/>
  <c r="K384" i="31" s="1"/>
  <c r="J368" i="31"/>
  <c r="K368" i="31" s="1"/>
  <c r="N41" i="8"/>
  <c r="Y318" i="27"/>
  <c r="P304" i="27"/>
  <c r="P318" i="27"/>
  <c r="P319" i="27" s="1"/>
  <c r="N24" i="7"/>
  <c r="N35" i="7" s="1"/>
  <c r="N25" i="21"/>
  <c r="N25" i="7"/>
  <c r="N36" i="7" s="1"/>
  <c r="N26" i="21"/>
  <c r="N28" i="7"/>
  <c r="N39" i="7" s="1"/>
  <c r="N29" i="21"/>
  <c r="O29" i="7"/>
  <c r="O40" i="7" s="1"/>
  <c r="O30" i="21"/>
  <c r="N30" i="2"/>
  <c r="O18" i="11"/>
  <c r="G26" i="10"/>
  <c r="X28" i="10"/>
  <c r="AG26" i="10"/>
  <c r="AS26" i="10" s="1"/>
  <c r="AP32" i="10"/>
  <c r="O32" i="10" s="1"/>
  <c r="L47" i="10"/>
  <c r="AM47" i="10" s="1"/>
  <c r="O28" i="10"/>
  <c r="K52" i="9"/>
  <c r="I52" i="9"/>
  <c r="AQ28" i="10"/>
  <c r="G28" i="10" s="1"/>
  <c r="H26" i="10" s="1"/>
  <c r="P26" i="10"/>
  <c r="G52" i="9"/>
  <c r="L52" i="9"/>
  <c r="H52" i="9"/>
  <c r="J52" i="9"/>
  <c r="AR18" i="9"/>
  <c r="AO65" i="10"/>
  <c r="O65" i="10"/>
  <c r="O53" i="9"/>
  <c r="AF52" i="9"/>
  <c r="X53" i="9"/>
  <c r="X65" i="10"/>
  <c r="F53" i="9"/>
  <c r="G53" i="9" s="1"/>
  <c r="F65" i="10"/>
  <c r="AC52" i="9"/>
  <c r="AB52" i="9"/>
  <c r="AA52" i="9"/>
  <c r="Y52" i="9"/>
  <c r="X52" i="9"/>
  <c r="Z52" i="9"/>
  <c r="AD52" i="9"/>
  <c r="S52" i="9"/>
  <c r="R52" i="9"/>
  <c r="P52" i="9"/>
  <c r="O52" i="9"/>
  <c r="Q52" i="9"/>
  <c r="U52" i="9"/>
  <c r="T52" i="9"/>
  <c r="AG179" i="10"/>
  <c r="AS179" i="10" s="1"/>
  <c r="AG145" i="10"/>
  <c r="AS145" i="10" s="1"/>
  <c r="AH177" i="10"/>
  <c r="AT177" i="10" s="1"/>
  <c r="AO185" i="10"/>
  <c r="AP183" i="10" s="1"/>
  <c r="N184" i="10"/>
  <c r="E184" i="10"/>
  <c r="W184" i="10"/>
  <c r="AF183" i="10"/>
  <c r="AR183" i="10" s="1"/>
  <c r="G179" i="10"/>
  <c r="Y179" i="10"/>
  <c r="Z177" i="10" s="1"/>
  <c r="Z179" i="10" s="1"/>
  <c r="P179" i="10"/>
  <c r="Q177" i="10" s="1"/>
  <c r="Q179" i="10" s="1"/>
  <c r="P145" i="10"/>
  <c r="Q143" i="10" s="1"/>
  <c r="Q145" i="10" s="1"/>
  <c r="Y145" i="10"/>
  <c r="Z143" i="10" s="1"/>
  <c r="Z145" i="10" s="1"/>
  <c r="G145" i="10"/>
  <c r="AQ149" i="10"/>
  <c r="AP147" i="10"/>
  <c r="N150" i="10"/>
  <c r="E150" i="10"/>
  <c r="W150" i="10"/>
  <c r="AO151" i="10"/>
  <c r="AF149" i="10"/>
  <c r="AR149" i="10" s="1"/>
  <c r="O149" i="10"/>
  <c r="F149" i="10"/>
  <c r="X149" i="10"/>
  <c r="AH143" i="10"/>
  <c r="AT143" i="10" s="1"/>
  <c r="AG88" i="10"/>
  <c r="AS88" i="10" s="1"/>
  <c r="AF92" i="10"/>
  <c r="AR92" i="10" s="1"/>
  <c r="AF32" i="10"/>
  <c r="AR32" i="10" s="1"/>
  <c r="AH86" i="10"/>
  <c r="AT86" i="10" s="1"/>
  <c r="AP90" i="10"/>
  <c r="W93" i="10"/>
  <c r="N93" i="10"/>
  <c r="E93" i="10"/>
  <c r="AO94" i="10"/>
  <c r="X92" i="10"/>
  <c r="F92" i="10"/>
  <c r="O92" i="10"/>
  <c r="P88" i="10"/>
  <c r="Q86" i="10" s="1"/>
  <c r="Q88" i="10" s="1"/>
  <c r="AQ92" i="10"/>
  <c r="Y88" i="10"/>
  <c r="Z86" i="10" s="1"/>
  <c r="Z88" i="10" s="1"/>
  <c r="G88" i="10"/>
  <c r="G18" i="9"/>
  <c r="Y18" i="9"/>
  <c r="P18" i="9"/>
  <c r="AE36" i="12"/>
  <c r="AP22" i="9"/>
  <c r="AO37" i="9"/>
  <c r="W36" i="9"/>
  <c r="W39" i="9" s="1"/>
  <c r="W40" i="9" s="1"/>
  <c r="N36" i="9"/>
  <c r="N39" i="9" s="1"/>
  <c r="N40" i="9" s="1"/>
  <c r="E36" i="9"/>
  <c r="E39" i="9" s="1"/>
  <c r="AO46" i="9"/>
  <c r="AO47" i="9" s="1"/>
  <c r="AE35" i="12"/>
  <c r="AP21" i="9"/>
  <c r="N22" i="9"/>
  <c r="W22" i="9"/>
  <c r="E22" i="9"/>
  <c r="F19" i="9"/>
  <c r="F99" i="10" s="1"/>
  <c r="X19" i="9"/>
  <c r="O19" i="9"/>
  <c r="AP45" i="9"/>
  <c r="O30" i="9"/>
  <c r="F30" i="9"/>
  <c r="X30" i="9"/>
  <c r="AP31" i="9"/>
  <c r="AE34" i="12"/>
  <c r="N21" i="9"/>
  <c r="N76" i="9" s="1"/>
  <c r="E21" i="9"/>
  <c r="E76" i="9" s="1"/>
  <c r="W21" i="9"/>
  <c r="W76" i="9" s="1"/>
  <c r="AO39" i="9"/>
  <c r="N31" i="9"/>
  <c r="N45" i="9"/>
  <c r="N7" i="6" s="1"/>
  <c r="W31" i="9"/>
  <c r="W45" i="9"/>
  <c r="W7" i="6" s="1"/>
  <c r="AG18" i="9"/>
  <c r="Z39" i="12"/>
  <c r="AD39" i="12" s="1"/>
  <c r="N19" i="9"/>
  <c r="E19" i="9"/>
  <c r="W19" i="9"/>
  <c r="AO23" i="9"/>
  <c r="AF30" i="9"/>
  <c r="AR30" i="9" s="1"/>
  <c r="E31" i="9"/>
  <c r="E45" i="9"/>
  <c r="E7" i="6" s="1"/>
  <c r="N33" i="10"/>
  <c r="E33" i="10"/>
  <c r="W33" i="10"/>
  <c r="AP181" i="10"/>
  <c r="AA37" i="12"/>
  <c r="AA39" i="12" s="1"/>
  <c r="AE39" i="12" s="1"/>
  <c r="T27" i="12"/>
  <c r="AB27" i="12" s="1"/>
  <c r="AF27" i="12" s="1"/>
  <c r="AB35" i="12"/>
  <c r="AA43" i="12"/>
  <c r="AE43" i="12" s="1"/>
  <c r="AA45" i="12"/>
  <c r="AE45" i="12" s="1"/>
  <c r="AA26" i="12"/>
  <c r="AE26" i="12" s="1"/>
  <c r="AA25" i="12"/>
  <c r="AE25" i="12" s="1"/>
  <c r="AB34" i="12"/>
  <c r="T24" i="12"/>
  <c r="AB24" i="12" s="1"/>
  <c r="AF24" i="12" s="1"/>
  <c r="AB15" i="12"/>
  <c r="AA44" i="12"/>
  <c r="AE44" i="12" s="1"/>
  <c r="AB36" i="12"/>
  <c r="AA27" i="12"/>
  <c r="AE27" i="12" s="1"/>
  <c r="Z46" i="12"/>
  <c r="AO33" i="9" s="1"/>
  <c r="AD42" i="12"/>
  <c r="T12" i="12"/>
  <c r="T37" i="12"/>
  <c r="T25" i="12"/>
  <c r="T43" i="12"/>
  <c r="AF16" i="12"/>
  <c r="AF33" i="12"/>
  <c r="S39" i="12"/>
  <c r="AE55" i="12"/>
  <c r="AO63" i="6" s="1"/>
  <c r="AE15" i="12"/>
  <c r="AA19" i="12"/>
  <c r="AP36" i="9" s="1"/>
  <c r="AF18" i="12"/>
  <c r="T45" i="12"/>
  <c r="AD19" i="12"/>
  <c r="Z21" i="12"/>
  <c r="AD21" i="12" s="1"/>
  <c r="AD53" i="12" s="1"/>
  <c r="AF6" i="12"/>
  <c r="AB10" i="12"/>
  <c r="AQ30" i="9" s="1"/>
  <c r="Z28" i="12"/>
  <c r="AD24" i="12"/>
  <c r="T42" i="12"/>
  <c r="AB42" i="12" s="1"/>
  <c r="T19" i="12"/>
  <c r="T21" i="12" s="1"/>
  <c r="AE10" i="12"/>
  <c r="AA12" i="12"/>
  <c r="AE12" i="12" s="1"/>
  <c r="AE52" i="12" s="1"/>
  <c r="AO60" i="6" s="1"/>
  <c r="AE24" i="12"/>
  <c r="AF17" i="12"/>
  <c r="T44" i="12"/>
  <c r="T26" i="12"/>
  <c r="AB26" i="12" s="1"/>
  <c r="S46" i="12"/>
  <c r="S48" i="12" s="1"/>
  <c r="AP30" i="10"/>
  <c r="AO34" i="10"/>
  <c r="S28" i="12"/>
  <c r="S30" i="12" s="1"/>
  <c r="AC76" i="9" l="1"/>
  <c r="Y76" i="9"/>
  <c r="Z76" i="9"/>
  <c r="AB76" i="9"/>
  <c r="X76" i="9"/>
  <c r="AA76" i="9"/>
  <c r="AD76" i="9"/>
  <c r="W84" i="9"/>
  <c r="J76" i="9"/>
  <c r="L76" i="9"/>
  <c r="I76" i="9"/>
  <c r="F76" i="9"/>
  <c r="H76" i="9"/>
  <c r="AF76" i="9"/>
  <c r="G76" i="9"/>
  <c r="K76" i="9"/>
  <c r="E84" i="9"/>
  <c r="P76" i="9"/>
  <c r="N84" i="9"/>
  <c r="R76" i="9"/>
  <c r="S76" i="9"/>
  <c r="O76" i="9"/>
  <c r="U76" i="9"/>
  <c r="Q76" i="9"/>
  <c r="T76" i="9"/>
  <c r="E400" i="31"/>
  <c r="E402" i="31" s="1"/>
  <c r="E395" i="31" s="1"/>
  <c r="D402" i="31"/>
  <c r="D395" i="31" s="1"/>
  <c r="C402" i="31"/>
  <c r="C395" i="31" s="1"/>
  <c r="N368" i="31"/>
  <c r="M368" i="31"/>
  <c r="M364" i="31" s="1"/>
  <c r="N29" i="7"/>
  <c r="N40" i="7" s="1"/>
  <c r="N30" i="21"/>
  <c r="AH26" i="10"/>
  <c r="AT26" i="10" s="1"/>
  <c r="F79" i="6"/>
  <c r="F146" i="1" s="1"/>
  <c r="E7" i="20"/>
  <c r="X79" i="6"/>
  <c r="F148" i="1" s="1"/>
  <c r="W7" i="20"/>
  <c r="O79" i="6"/>
  <c r="F147" i="1" s="1"/>
  <c r="N7" i="20"/>
  <c r="F32" i="10"/>
  <c r="AG28" i="10"/>
  <c r="AS28" i="10" s="1"/>
  <c r="X32" i="10"/>
  <c r="AD57" i="12"/>
  <c r="AN65" i="6" s="1"/>
  <c r="AN61" i="6"/>
  <c r="AN66" i="6" s="1"/>
  <c r="AQ32" i="10"/>
  <c r="P32" i="10" s="1"/>
  <c r="Y28" i="10"/>
  <c r="Z26" i="10" s="1"/>
  <c r="Z28" i="10" s="1"/>
  <c r="Z32" i="10" s="1"/>
  <c r="P28" i="10"/>
  <c r="Q26" i="10" s="1"/>
  <c r="Q28" i="10" s="1"/>
  <c r="R26" i="10" s="1"/>
  <c r="R28" i="10" s="1"/>
  <c r="K53" i="9"/>
  <c r="J53" i="9"/>
  <c r="I53" i="9"/>
  <c r="AM52" i="9"/>
  <c r="AH52" i="9"/>
  <c r="H53" i="9"/>
  <c r="L53" i="9"/>
  <c r="AG52" i="9"/>
  <c r="N17" i="5"/>
  <c r="N34" i="5" s="1"/>
  <c r="N42" i="5" s="1"/>
  <c r="N99" i="10"/>
  <c r="N65" i="9"/>
  <c r="U53" i="9"/>
  <c r="T53" i="9"/>
  <c r="R53" i="9"/>
  <c r="Q53" i="9"/>
  <c r="S53" i="9"/>
  <c r="P53" i="9"/>
  <c r="E87" i="9"/>
  <c r="L87" i="9" s="1"/>
  <c r="E156" i="10"/>
  <c r="O17" i="5"/>
  <c r="O34" i="5" s="1"/>
  <c r="O42" i="5" s="1"/>
  <c r="O99" i="10"/>
  <c r="O66" i="9"/>
  <c r="Y54" i="9"/>
  <c r="Y65" i="10"/>
  <c r="AG53" i="9"/>
  <c r="Y53" i="9"/>
  <c r="AC53" i="9"/>
  <c r="AB53" i="9"/>
  <c r="AD53" i="9"/>
  <c r="AA53" i="9"/>
  <c r="Z53" i="9"/>
  <c r="X99" i="10"/>
  <c r="X66" i="9"/>
  <c r="E98" i="9"/>
  <c r="H98" i="9" s="1"/>
  <c r="E190" i="10"/>
  <c r="W19" i="5"/>
  <c r="W36" i="5" s="1"/>
  <c r="W44" i="5" s="1"/>
  <c r="W156" i="10"/>
  <c r="W87" i="9"/>
  <c r="N19" i="5"/>
  <c r="N36" i="5" s="1"/>
  <c r="N44" i="5" s="1"/>
  <c r="N156" i="10"/>
  <c r="N87" i="9"/>
  <c r="W20" i="5"/>
  <c r="W37" i="5" s="1"/>
  <c r="W45" i="5" s="1"/>
  <c r="W190" i="10"/>
  <c r="W98" i="9"/>
  <c r="AS18" i="9"/>
  <c r="AP65" i="10"/>
  <c r="AJ52" i="9"/>
  <c r="W17" i="5"/>
  <c r="W34" i="5" s="1"/>
  <c r="W42" i="5" s="1"/>
  <c r="W99" i="10"/>
  <c r="W65" i="9"/>
  <c r="N20" i="5"/>
  <c r="N37" i="5" s="1"/>
  <c r="N45" i="5" s="1"/>
  <c r="N190" i="10"/>
  <c r="N98" i="9"/>
  <c r="AP23" i="9"/>
  <c r="AP13" i="9" s="1"/>
  <c r="AL52" i="9"/>
  <c r="P65" i="10"/>
  <c r="P54" i="9"/>
  <c r="G54" i="9"/>
  <c r="L54" i="9" s="1"/>
  <c r="G65" i="10"/>
  <c r="E65" i="9"/>
  <c r="L65" i="9" s="1"/>
  <c r="E99" i="10"/>
  <c r="AK52" i="9"/>
  <c r="AI52" i="9"/>
  <c r="O183" i="10"/>
  <c r="F183" i="10"/>
  <c r="X183" i="10"/>
  <c r="Q183" i="10"/>
  <c r="R177" i="10"/>
  <c r="R179" i="10" s="1"/>
  <c r="AF184" i="10"/>
  <c r="AR184" i="10" s="1"/>
  <c r="AF150" i="10"/>
  <c r="AR150" i="10" s="1"/>
  <c r="Z183" i="10"/>
  <c r="AA177" i="10"/>
  <c r="AA179" i="10" s="1"/>
  <c r="X181" i="10"/>
  <c r="F181" i="10"/>
  <c r="O181" i="10"/>
  <c r="AH179" i="10"/>
  <c r="AT179" i="10" s="1"/>
  <c r="H177" i="10"/>
  <c r="N185" i="10"/>
  <c r="E185" i="10"/>
  <c r="W185" i="10"/>
  <c r="AP150" i="10"/>
  <c r="X147" i="10"/>
  <c r="O147" i="10"/>
  <c r="F147" i="10"/>
  <c r="Y149" i="10"/>
  <c r="P149" i="10"/>
  <c r="G149" i="10"/>
  <c r="AH145" i="10"/>
  <c r="AT145" i="10" s="1"/>
  <c r="H143" i="10"/>
  <c r="AG149" i="10"/>
  <c r="AS149" i="10" s="1"/>
  <c r="N151" i="10"/>
  <c r="E151" i="10"/>
  <c r="W151" i="10"/>
  <c r="AA143" i="10"/>
  <c r="AA145" i="10" s="1"/>
  <c r="Z149" i="10"/>
  <c r="R143" i="10"/>
  <c r="R145" i="10" s="1"/>
  <c r="Q149" i="10"/>
  <c r="AG92" i="10"/>
  <c r="AS92" i="10" s="1"/>
  <c r="AF93" i="10"/>
  <c r="AR93" i="10" s="1"/>
  <c r="R86" i="10"/>
  <c r="R88" i="10" s="1"/>
  <c r="Q92" i="10"/>
  <c r="E94" i="10"/>
  <c r="W94" i="10"/>
  <c r="N94" i="10"/>
  <c r="AH88" i="10"/>
  <c r="AT88" i="10" s="1"/>
  <c r="H86" i="10"/>
  <c r="Z92" i="10"/>
  <c r="AA86" i="10"/>
  <c r="AA88" i="10" s="1"/>
  <c r="Y92" i="10"/>
  <c r="P92" i="10"/>
  <c r="G92" i="10"/>
  <c r="F90" i="10"/>
  <c r="O90" i="10"/>
  <c r="AP93" i="10"/>
  <c r="X90" i="10"/>
  <c r="F30" i="10"/>
  <c r="O30" i="10"/>
  <c r="X30" i="10"/>
  <c r="F17" i="5"/>
  <c r="F34" i="5" s="1"/>
  <c r="F42" i="5" s="1"/>
  <c r="F66" i="9"/>
  <c r="H28" i="10"/>
  <c r="AF7" i="6"/>
  <c r="AF33" i="10"/>
  <c r="AR33" i="10" s="1"/>
  <c r="AE37" i="12"/>
  <c r="AF31" i="9"/>
  <c r="AR31" i="9" s="1"/>
  <c r="AH18" i="9"/>
  <c r="D59" i="29" s="1"/>
  <c r="F31" i="9"/>
  <c r="AG30" i="9"/>
  <c r="AS30" i="9" s="1"/>
  <c r="F45" i="9"/>
  <c r="F7" i="6" s="1"/>
  <c r="X31" i="9"/>
  <c r="X45" i="9"/>
  <c r="X7" i="6" s="1"/>
  <c r="AO40" i="9"/>
  <c r="AO41" i="9"/>
  <c r="AF35" i="12"/>
  <c r="AQ21" i="9"/>
  <c r="E40" i="9"/>
  <c r="AF40" i="9" s="1"/>
  <c r="AF39" i="9"/>
  <c r="AR39" i="9" s="1"/>
  <c r="O31" i="9"/>
  <c r="O45" i="9"/>
  <c r="O7" i="6" s="1"/>
  <c r="O21" i="9"/>
  <c r="O77" i="9" s="1"/>
  <c r="F21" i="9"/>
  <c r="X21" i="9"/>
  <c r="X77" i="9" s="1"/>
  <c r="O22" i="9"/>
  <c r="F22" i="9"/>
  <c r="X22" i="9"/>
  <c r="AF21" i="9"/>
  <c r="AO156" i="10" s="1"/>
  <c r="E19" i="5"/>
  <c r="E36" i="5" s="1"/>
  <c r="X36" i="9"/>
  <c r="X39" i="9" s="1"/>
  <c r="X40" i="9" s="1"/>
  <c r="O36" i="9"/>
  <c r="O39" i="9" s="1"/>
  <c r="F36" i="9"/>
  <c r="F39" i="9" s="1"/>
  <c r="F40" i="9" s="1"/>
  <c r="AP46" i="9"/>
  <c r="AP47" i="9" s="1"/>
  <c r="AP37" i="9"/>
  <c r="AF36" i="12"/>
  <c r="AQ22" i="9"/>
  <c r="AF34" i="12"/>
  <c r="AQ19" i="9"/>
  <c r="W23" i="9"/>
  <c r="N23" i="9"/>
  <c r="AO13" i="9"/>
  <c r="E23" i="9"/>
  <c r="AO27" i="9"/>
  <c r="AG19" i="9"/>
  <c r="AP99" i="10" s="1"/>
  <c r="X17" i="5"/>
  <c r="X34" i="5" s="1"/>
  <c r="X42" i="5" s="1"/>
  <c r="AF36" i="9"/>
  <c r="AR36" i="9" s="1"/>
  <c r="E37" i="9"/>
  <c r="E46" i="9"/>
  <c r="E8" i="6" s="1"/>
  <c r="E8" i="20" s="1"/>
  <c r="G30" i="9"/>
  <c r="H30" i="9" s="1"/>
  <c r="Y30" i="9"/>
  <c r="Z30" i="9" s="1"/>
  <c r="AQ45" i="9"/>
  <c r="P30" i="9"/>
  <c r="Q30" i="9" s="1"/>
  <c r="AQ31" i="9"/>
  <c r="N37" i="9"/>
  <c r="N46" i="9"/>
  <c r="AF45" i="9"/>
  <c r="AR45" i="9" s="1"/>
  <c r="E33" i="9"/>
  <c r="W33" i="9"/>
  <c r="N33" i="9"/>
  <c r="AF19" i="9"/>
  <c r="AO99" i="10" s="1"/>
  <c r="E17" i="5"/>
  <c r="E34" i="5" s="1"/>
  <c r="AP39" i="9"/>
  <c r="AP41" i="9" s="1"/>
  <c r="AF22" i="9"/>
  <c r="AO190" i="10" s="1"/>
  <c r="E20" i="5"/>
  <c r="E37" i="5" s="1"/>
  <c r="W46" i="9"/>
  <c r="W37" i="9"/>
  <c r="AP184" i="10"/>
  <c r="N34" i="10"/>
  <c r="E34" i="10"/>
  <c r="W34" i="10"/>
  <c r="AP33" i="10"/>
  <c r="AB45" i="12"/>
  <c r="AF45" i="12" s="1"/>
  <c r="AB37" i="12"/>
  <c r="AF37" i="12" s="1"/>
  <c r="AB25" i="12"/>
  <c r="AF25" i="12" s="1"/>
  <c r="AA28" i="12"/>
  <c r="AE28" i="12" s="1"/>
  <c r="AB44" i="12"/>
  <c r="AF44" i="12" s="1"/>
  <c r="AB43" i="12"/>
  <c r="AF43" i="12" s="1"/>
  <c r="AF15" i="12"/>
  <c r="AB19" i="12"/>
  <c r="AQ36" i="9" s="1"/>
  <c r="AQ39" i="9" s="1"/>
  <c r="AQ40" i="9" s="1"/>
  <c r="T46" i="12"/>
  <c r="T48" i="12" s="1"/>
  <c r="AA46" i="12"/>
  <c r="AP33" i="9" s="1"/>
  <c r="AE42" i="12"/>
  <c r="AD28" i="12"/>
  <c r="Z30" i="12"/>
  <c r="AD30" i="12" s="1"/>
  <c r="AF55" i="12"/>
  <c r="AP63" i="6" s="1"/>
  <c r="T39" i="12"/>
  <c r="T28" i="12"/>
  <c r="T30" i="12" s="1"/>
  <c r="AF26" i="12"/>
  <c r="AE19" i="12"/>
  <c r="AA21" i="12"/>
  <c r="AE21" i="12" s="1"/>
  <c r="AE53" i="12" s="1"/>
  <c r="AF10" i="12"/>
  <c r="AB12" i="12"/>
  <c r="AF12" i="12" s="1"/>
  <c r="AF52" i="12" s="1"/>
  <c r="AP60" i="6" s="1"/>
  <c r="Z48" i="12"/>
  <c r="AD48" i="12" s="1"/>
  <c r="AD46" i="12"/>
  <c r="F156" i="10" l="1"/>
  <c r="F77" i="9"/>
  <c r="F84" i="9" s="1"/>
  <c r="AH76" i="9"/>
  <c r="Q77" i="9"/>
  <c r="S77" i="9"/>
  <c r="U77" i="9"/>
  <c r="T77" i="9"/>
  <c r="R77" i="9"/>
  <c r="P77" i="9"/>
  <c r="O84" i="9"/>
  <c r="AC77" i="9"/>
  <c r="AD77" i="9"/>
  <c r="AA77" i="9"/>
  <c r="Z77" i="9"/>
  <c r="Y77" i="9"/>
  <c r="AB77" i="9"/>
  <c r="AI76" i="9"/>
  <c r="X84" i="9"/>
  <c r="AG76" i="9"/>
  <c r="AL76" i="9"/>
  <c r="AJ76" i="9"/>
  <c r="AM76" i="9"/>
  <c r="AF84" i="9"/>
  <c r="AK76" i="9"/>
  <c r="G28" i="29"/>
  <c r="N59" i="29"/>
  <c r="B217" i="31"/>
  <c r="P79" i="6"/>
  <c r="G147" i="1" s="1"/>
  <c r="O7" i="20"/>
  <c r="Y79" i="6"/>
  <c r="G148" i="1" s="1"/>
  <c r="X7" i="20"/>
  <c r="AG79" i="6"/>
  <c r="AF7" i="20"/>
  <c r="G79" i="6"/>
  <c r="G146" i="1" s="1"/>
  <c r="F7" i="20"/>
  <c r="AG32" i="10"/>
  <c r="AS32" i="10" s="1"/>
  <c r="G32" i="10"/>
  <c r="AP27" i="9"/>
  <c r="Y32" i="10"/>
  <c r="AA26" i="10"/>
  <c r="AA28" i="10" s="1"/>
  <c r="AA32" i="10" s="1"/>
  <c r="AD58" i="12"/>
  <c r="AE57" i="12"/>
  <c r="AO61" i="6"/>
  <c r="Q32" i="10"/>
  <c r="F28" i="29" s="1"/>
  <c r="AH28" i="10"/>
  <c r="AT28" i="10" s="1"/>
  <c r="AI26" i="10"/>
  <c r="K87" i="9"/>
  <c r="E95" i="9"/>
  <c r="F65" i="9"/>
  <c r="F73" i="9" s="1"/>
  <c r="AI53" i="9"/>
  <c r="E73" i="9"/>
  <c r="G65" i="9"/>
  <c r="J54" i="9"/>
  <c r="AH53" i="9"/>
  <c r="H54" i="9"/>
  <c r="H62" i="9" s="1"/>
  <c r="G98" i="9"/>
  <c r="I54" i="9"/>
  <c r="I62" i="9" s="1"/>
  <c r="E106" i="9"/>
  <c r="K54" i="9"/>
  <c r="I98" i="9"/>
  <c r="AF65" i="9"/>
  <c r="AM53" i="9"/>
  <c r="J87" i="9"/>
  <c r="F87" i="9"/>
  <c r="H87" i="9"/>
  <c r="AG66" i="9"/>
  <c r="G87" i="9"/>
  <c r="I87" i="9"/>
  <c r="AG99" i="10"/>
  <c r="AF190" i="10"/>
  <c r="AR190" i="10" s="1"/>
  <c r="O20" i="5"/>
  <c r="O37" i="5" s="1"/>
  <c r="O45" i="5" s="1"/>
  <c r="O190" i="10"/>
  <c r="O99" i="9"/>
  <c r="F23" i="9"/>
  <c r="F27" i="9" s="1"/>
  <c r="K65" i="9"/>
  <c r="AL53" i="9"/>
  <c r="O98" i="9"/>
  <c r="Q98" i="9"/>
  <c r="P98" i="9"/>
  <c r="R98" i="9"/>
  <c r="N106" i="9"/>
  <c r="W106" i="9"/>
  <c r="Z98" i="9"/>
  <c r="Y98" i="9"/>
  <c r="AA98" i="9"/>
  <c r="X98" i="9"/>
  <c r="Y87" i="9"/>
  <c r="AB87" i="9"/>
  <c r="Z87" i="9"/>
  <c r="AA87" i="9"/>
  <c r="AC87" i="9"/>
  <c r="AD87" i="9"/>
  <c r="X87" i="9"/>
  <c r="W95" i="9"/>
  <c r="AJ53" i="9"/>
  <c r="X19" i="5"/>
  <c r="X36" i="5" s="1"/>
  <c r="X44" i="5" s="1"/>
  <c r="X156" i="10"/>
  <c r="X88" i="9"/>
  <c r="O23" i="9"/>
  <c r="O27" i="9" s="1"/>
  <c r="AF98" i="9"/>
  <c r="F98" i="9"/>
  <c r="AF156" i="10"/>
  <c r="AR156" i="10" s="1"/>
  <c r="X23" i="9"/>
  <c r="W21" i="5"/>
  <c r="W22" i="5" s="1"/>
  <c r="AF99" i="10"/>
  <c r="AR99" i="10" s="1"/>
  <c r="Z66" i="9"/>
  <c r="AB66" i="9"/>
  <c r="AA66" i="9"/>
  <c r="AC66" i="9"/>
  <c r="AD66" i="9"/>
  <c r="Y66" i="9"/>
  <c r="AF87" i="9"/>
  <c r="T65" i="9"/>
  <c r="R65" i="9"/>
  <c r="S65" i="9"/>
  <c r="U65" i="9"/>
  <c r="P65" i="9"/>
  <c r="Q65" i="9"/>
  <c r="O65" i="9"/>
  <c r="O73" i="9" s="1"/>
  <c r="N73" i="9"/>
  <c r="AT18" i="9"/>
  <c r="AQ65" i="10"/>
  <c r="O19" i="5"/>
  <c r="O36" i="5" s="1"/>
  <c r="O44" i="5" s="1"/>
  <c r="O156" i="10"/>
  <c r="O20" i="11" s="1"/>
  <c r="O88" i="9"/>
  <c r="N31" i="2"/>
  <c r="N11" i="10"/>
  <c r="N51" i="9"/>
  <c r="N62" i="9" s="1"/>
  <c r="H65" i="9"/>
  <c r="AB65" i="9"/>
  <c r="X65" i="9"/>
  <c r="X73" i="9" s="1"/>
  <c r="Y65" i="9"/>
  <c r="Z65" i="9"/>
  <c r="AD65" i="9"/>
  <c r="AC65" i="9"/>
  <c r="AA65" i="9"/>
  <c r="W73" i="9"/>
  <c r="U87" i="9"/>
  <c r="S87" i="9"/>
  <c r="R87" i="9"/>
  <c r="O87" i="9"/>
  <c r="P87" i="9"/>
  <c r="T87" i="9"/>
  <c r="Q87" i="9"/>
  <c r="N95" i="9"/>
  <c r="AK53" i="9"/>
  <c r="F190" i="10"/>
  <c r="F99" i="9"/>
  <c r="U54" i="9"/>
  <c r="T54" i="9"/>
  <c r="S54" i="9"/>
  <c r="R54" i="9"/>
  <c r="R62" i="9" s="1"/>
  <c r="Q54" i="9"/>
  <c r="Q62" i="9" s="1"/>
  <c r="I65" i="9"/>
  <c r="AB54" i="9"/>
  <c r="AA54" i="9"/>
  <c r="AA62" i="9" s="1"/>
  <c r="Z54" i="9"/>
  <c r="Z62" i="9" s="1"/>
  <c r="AD54" i="9"/>
  <c r="AC54" i="9"/>
  <c r="W31" i="2"/>
  <c r="W11" i="10"/>
  <c r="W51" i="9"/>
  <c r="W62" i="9" s="1"/>
  <c r="E11" i="10"/>
  <c r="E51" i="9"/>
  <c r="E62" i="9" s="1"/>
  <c r="X20" i="5"/>
  <c r="X37" i="5" s="1"/>
  <c r="X45" i="5" s="1"/>
  <c r="X190" i="10"/>
  <c r="X99" i="9"/>
  <c r="N21" i="5"/>
  <c r="N22" i="5" s="1"/>
  <c r="J65" i="9"/>
  <c r="AH54" i="9"/>
  <c r="U66" i="9"/>
  <c r="R66" i="9"/>
  <c r="T66" i="9"/>
  <c r="S66" i="9"/>
  <c r="P66" i="9"/>
  <c r="Q66" i="9"/>
  <c r="AP34" i="10"/>
  <c r="O34" i="10" s="1"/>
  <c r="AG30" i="10"/>
  <c r="AS30" i="10" s="1"/>
  <c r="AA183" i="10"/>
  <c r="AB177" i="10"/>
  <c r="AB179" i="10" s="1"/>
  <c r="AG183" i="10"/>
  <c r="AS183" i="10" s="1"/>
  <c r="AP185" i="10"/>
  <c r="O184" i="10"/>
  <c r="F184" i="10"/>
  <c r="X184" i="10"/>
  <c r="AF185" i="10"/>
  <c r="AR185" i="10" s="1"/>
  <c r="H179" i="10"/>
  <c r="AI177" i="10"/>
  <c r="AG181" i="10"/>
  <c r="AS181" i="10" s="1"/>
  <c r="AG147" i="10"/>
  <c r="AS147" i="10" s="1"/>
  <c r="S177" i="10"/>
  <c r="S179" i="10" s="1"/>
  <c r="R183" i="10"/>
  <c r="AA149" i="10"/>
  <c r="AB143" i="10"/>
  <c r="AB145" i="10" s="1"/>
  <c r="H145" i="10"/>
  <c r="AI143" i="10"/>
  <c r="AH149" i="10"/>
  <c r="AT149" i="10" s="1"/>
  <c r="R149" i="10"/>
  <c r="S143" i="10"/>
  <c r="S145" i="10" s="1"/>
  <c r="AF151" i="10"/>
  <c r="AR151" i="10" s="1"/>
  <c r="O150" i="10"/>
  <c r="F150" i="10"/>
  <c r="X150" i="10"/>
  <c r="AQ147" i="10"/>
  <c r="AP151" i="10"/>
  <c r="O93" i="10"/>
  <c r="F93" i="10"/>
  <c r="AQ90" i="10"/>
  <c r="X93" i="10"/>
  <c r="AP94" i="10"/>
  <c r="AB86" i="10"/>
  <c r="AB88" i="10" s="1"/>
  <c r="AA92" i="10"/>
  <c r="AG90" i="10"/>
  <c r="AS90" i="10" s="1"/>
  <c r="AF94" i="10"/>
  <c r="AR94" i="10" s="1"/>
  <c r="AH92" i="10"/>
  <c r="AT92" i="10" s="1"/>
  <c r="H88" i="10"/>
  <c r="AI86" i="10"/>
  <c r="S86" i="10"/>
  <c r="S88" i="10" s="1"/>
  <c r="R92" i="10"/>
  <c r="AQ30" i="10"/>
  <c r="AQ33" i="10" s="1"/>
  <c r="L66" i="9"/>
  <c r="K66" i="9"/>
  <c r="H66" i="9"/>
  <c r="J66" i="9"/>
  <c r="I66" i="9"/>
  <c r="G66" i="9"/>
  <c r="F88" i="9"/>
  <c r="E44" i="5"/>
  <c r="AF44" i="5" s="1"/>
  <c r="AF36" i="5"/>
  <c r="AI30" i="9"/>
  <c r="E45" i="5"/>
  <c r="AF45" i="5" s="1"/>
  <c r="AF37" i="5"/>
  <c r="N27" i="9"/>
  <c r="E42" i="5"/>
  <c r="AF42" i="5" s="1"/>
  <c r="AF34" i="5"/>
  <c r="W27" i="9"/>
  <c r="AG34" i="5"/>
  <c r="AG42" i="5"/>
  <c r="I26" i="10"/>
  <c r="H32" i="10"/>
  <c r="AI28" i="10"/>
  <c r="AF34" i="10"/>
  <c r="AR34" i="10" s="1"/>
  <c r="R32" i="10"/>
  <c r="S26" i="10"/>
  <c r="S28" i="10" s="1"/>
  <c r="N47" i="9"/>
  <c r="N8" i="6"/>
  <c r="W47" i="9"/>
  <c r="W8" i="6"/>
  <c r="AG7" i="6"/>
  <c r="E9" i="6"/>
  <c r="AF46" i="9"/>
  <c r="AR46" i="9" s="1"/>
  <c r="E21" i="5"/>
  <c r="E22" i="5" s="1"/>
  <c r="F41" i="9"/>
  <c r="X41" i="9"/>
  <c r="O41" i="9"/>
  <c r="AF17" i="5"/>
  <c r="AR19" i="9"/>
  <c r="G31" i="9"/>
  <c r="AH30" i="9"/>
  <c r="AT30" i="9" s="1"/>
  <c r="G45" i="9"/>
  <c r="G7" i="6" s="1"/>
  <c r="N13" i="9"/>
  <c r="N24" i="9" s="1"/>
  <c r="AO8" i="9"/>
  <c r="AO24" i="3" s="1"/>
  <c r="AO26" i="3" s="1"/>
  <c r="E13" i="9"/>
  <c r="E24" i="9" s="1"/>
  <c r="W13" i="9"/>
  <c r="W24" i="9" s="1"/>
  <c r="AR40" i="9"/>
  <c r="E41" i="9"/>
  <c r="W41" i="9"/>
  <c r="N41" i="9"/>
  <c r="AR21" i="9"/>
  <c r="AF19" i="5"/>
  <c r="AF33" i="9"/>
  <c r="AR33" i="9" s="1"/>
  <c r="AF37" i="9"/>
  <c r="AR37" i="9" s="1"/>
  <c r="G19" i="9"/>
  <c r="Y19" i="9"/>
  <c r="P19" i="9"/>
  <c r="AQ23" i="9"/>
  <c r="AG39" i="9"/>
  <c r="AS39" i="9" s="1"/>
  <c r="O40" i="9"/>
  <c r="AG40" i="9" s="1"/>
  <c r="O13" i="9"/>
  <c r="F13" i="9"/>
  <c r="X13" i="9"/>
  <c r="AP8" i="9"/>
  <c r="AP24" i="3" s="1"/>
  <c r="AP26" i="3" s="1"/>
  <c r="AG36" i="9"/>
  <c r="AS36" i="9" s="1"/>
  <c r="F37" i="9"/>
  <c r="F46" i="9"/>
  <c r="AG22" i="9"/>
  <c r="AP190" i="10" s="1"/>
  <c r="F20" i="5"/>
  <c r="F37" i="5" s="1"/>
  <c r="AG45" i="9"/>
  <c r="AS45" i="9" s="1"/>
  <c r="F33" i="9"/>
  <c r="X33" i="9"/>
  <c r="O33" i="9"/>
  <c r="P36" i="9"/>
  <c r="P39" i="9" s="1"/>
  <c r="G36" i="9"/>
  <c r="AQ46" i="9"/>
  <c r="AQ47" i="9" s="1"/>
  <c r="Y36" i="9"/>
  <c r="AQ37" i="9"/>
  <c r="P31" i="9"/>
  <c r="P45" i="9"/>
  <c r="P7" i="6" s="1"/>
  <c r="AG17" i="5"/>
  <c r="AS19" i="9"/>
  <c r="P22" i="9"/>
  <c r="G22" i="9"/>
  <c r="Y22" i="9"/>
  <c r="O37" i="9"/>
  <c r="O46" i="9"/>
  <c r="E47" i="9"/>
  <c r="AF20" i="5"/>
  <c r="AR22" i="9"/>
  <c r="X46" i="9"/>
  <c r="X37" i="9"/>
  <c r="G21" i="9"/>
  <c r="P21" i="9"/>
  <c r="P78" i="9" s="1"/>
  <c r="Y21" i="9"/>
  <c r="Y78" i="9" s="1"/>
  <c r="AB39" i="12"/>
  <c r="AF39" i="12" s="1"/>
  <c r="AQ41" i="9"/>
  <c r="AP40" i="9"/>
  <c r="Y31" i="9"/>
  <c r="Y45" i="9"/>
  <c r="Y7" i="6" s="1"/>
  <c r="AF23" i="9"/>
  <c r="E27" i="9"/>
  <c r="F19" i="5"/>
  <c r="F36" i="5" s="1"/>
  <c r="AG21" i="9"/>
  <c r="AP156" i="10" s="1"/>
  <c r="AG31" i="9"/>
  <c r="AS31" i="9" s="1"/>
  <c r="O33" i="10"/>
  <c r="F33" i="10"/>
  <c r="X33" i="10"/>
  <c r="AQ181" i="10"/>
  <c r="AA30" i="12"/>
  <c r="AE30" i="12" s="1"/>
  <c r="AB28" i="12"/>
  <c r="AA48" i="12"/>
  <c r="AE48" i="12" s="1"/>
  <c r="AE46" i="12"/>
  <c r="AB46" i="12"/>
  <c r="AQ33" i="9" s="1"/>
  <c r="AF42" i="12"/>
  <c r="AB21" i="12"/>
  <c r="AF21" i="12" s="1"/>
  <c r="AF53" i="12" s="1"/>
  <c r="AF19" i="12"/>
  <c r="X20" i="11" l="1"/>
  <c r="E108" i="9"/>
  <c r="F20" i="11"/>
  <c r="W108" i="9"/>
  <c r="N108" i="9"/>
  <c r="AG77" i="9"/>
  <c r="AG84" i="9"/>
  <c r="AC78" i="9"/>
  <c r="AB78" i="9"/>
  <c r="AA78" i="9"/>
  <c r="Z78" i="9"/>
  <c r="Z84" i="9" s="1"/>
  <c r="AD78" i="9"/>
  <c r="U78" i="9"/>
  <c r="T78" i="9"/>
  <c r="S78" i="9"/>
  <c r="R78" i="9"/>
  <c r="Q78" i="9"/>
  <c r="Q84" i="9" s="1"/>
  <c r="Y84" i="9"/>
  <c r="P84" i="9"/>
  <c r="I77" i="9"/>
  <c r="J77" i="9"/>
  <c r="L77" i="9"/>
  <c r="AM77" i="9" s="1"/>
  <c r="G77" i="9"/>
  <c r="H77" i="9"/>
  <c r="K77" i="9"/>
  <c r="AL77" i="9" s="1"/>
  <c r="G156" i="10"/>
  <c r="G78" i="9"/>
  <c r="K28" i="29"/>
  <c r="J28" i="29"/>
  <c r="D238" i="31"/>
  <c r="E238" i="31"/>
  <c r="AH32" i="10"/>
  <c r="AT32" i="10" s="1"/>
  <c r="AB26" i="10"/>
  <c r="AB28" i="10" s="1"/>
  <c r="AB32" i="10" s="1"/>
  <c r="Q78" i="6"/>
  <c r="Q15" i="6" s="1"/>
  <c r="P7" i="20"/>
  <c r="E12" i="6"/>
  <c r="E12" i="20" s="1"/>
  <c r="E9" i="20"/>
  <c r="AH79" i="6"/>
  <c r="AG7" i="20"/>
  <c r="N30" i="7"/>
  <c r="N41" i="7" s="1"/>
  <c r="N31" i="21"/>
  <c r="W9" i="6"/>
  <c r="W8" i="20"/>
  <c r="W30" i="7"/>
  <c r="W41" i="7" s="1"/>
  <c r="W31" i="21"/>
  <c r="Z78" i="6"/>
  <c r="Y7" i="20"/>
  <c r="E30" i="7"/>
  <c r="E41" i="7" s="1"/>
  <c r="E31" i="21"/>
  <c r="N9" i="6"/>
  <c r="N8" i="20"/>
  <c r="H78" i="6"/>
  <c r="H47" i="27" s="1"/>
  <c r="G7" i="20"/>
  <c r="AF57" i="12"/>
  <c r="AP65" i="6" s="1"/>
  <c r="AP61" i="6"/>
  <c r="AP66" i="6" s="1"/>
  <c r="AE58" i="12"/>
  <c r="AO65" i="6"/>
  <c r="AO66" i="6" s="1"/>
  <c r="F24" i="9"/>
  <c r="O24" i="9"/>
  <c r="AF47" i="9"/>
  <c r="AR47" i="9" s="1"/>
  <c r="F95" i="9"/>
  <c r="AJ65" i="9"/>
  <c r="AK87" i="9"/>
  <c r="AH66" i="9"/>
  <c r="AF31" i="2"/>
  <c r="AH98" i="9"/>
  <c r="AF73" i="9"/>
  <c r="AF95" i="9"/>
  <c r="AG87" i="9"/>
  <c r="F106" i="9"/>
  <c r="AG156" i="10"/>
  <c r="AI66" i="9"/>
  <c r="AL65" i="9"/>
  <c r="X34" i="10"/>
  <c r="AJ87" i="9"/>
  <c r="AF106" i="9"/>
  <c r="AM87" i="9"/>
  <c r="AM65" i="9"/>
  <c r="AG23" i="9"/>
  <c r="AS23" i="9" s="1"/>
  <c r="AH65" i="9"/>
  <c r="X27" i="9"/>
  <c r="AG27" i="9" s="1"/>
  <c r="AS27" i="9" s="1"/>
  <c r="AJ66" i="9"/>
  <c r="X21" i="5"/>
  <c r="X22" i="5" s="1"/>
  <c r="O21" i="5"/>
  <c r="O22" i="5" s="1"/>
  <c r="AH87" i="9"/>
  <c r="X24" i="9"/>
  <c r="AF22" i="5"/>
  <c r="AL66" i="9"/>
  <c r="F34" i="10"/>
  <c r="AG190" i="10"/>
  <c r="AF11" i="10"/>
  <c r="AB99" i="9"/>
  <c r="AA99" i="9"/>
  <c r="Z99" i="9"/>
  <c r="Y99" i="9"/>
  <c r="X106" i="9"/>
  <c r="P19" i="5"/>
  <c r="P36" i="5" s="1"/>
  <c r="P44" i="5" s="1"/>
  <c r="P156" i="10"/>
  <c r="P89" i="9"/>
  <c r="F31" i="21"/>
  <c r="F11" i="10"/>
  <c r="F51" i="9"/>
  <c r="F62" i="9" s="1"/>
  <c r="Y17" i="5"/>
  <c r="Y34" i="5" s="1"/>
  <c r="Y42" i="5" s="1"/>
  <c r="Y99" i="10"/>
  <c r="Y67" i="9"/>
  <c r="Y73" i="9" s="1"/>
  <c r="AK66" i="9"/>
  <c r="AI65" i="9"/>
  <c r="X95" i="9"/>
  <c r="O106" i="9"/>
  <c r="Y19" i="5"/>
  <c r="Y36" i="5" s="1"/>
  <c r="Y44" i="5" s="1"/>
  <c r="Y156" i="10"/>
  <c r="Y89" i="9"/>
  <c r="P17" i="5"/>
  <c r="P34" i="5" s="1"/>
  <c r="P42" i="5" s="1"/>
  <c r="P99" i="10"/>
  <c r="P67" i="9"/>
  <c r="P88" i="9"/>
  <c r="R88" i="9"/>
  <c r="U88" i="9"/>
  <c r="T88" i="9"/>
  <c r="S88" i="9"/>
  <c r="Q88" i="9"/>
  <c r="G67" i="9"/>
  <c r="I67" i="9" s="1"/>
  <c r="G99" i="10"/>
  <c r="AJ54" i="9"/>
  <c r="AI54" i="9"/>
  <c r="AI87" i="9"/>
  <c r="Y20" i="5"/>
  <c r="Y37" i="5" s="1"/>
  <c r="Y45" i="5" s="1"/>
  <c r="Y190" i="10"/>
  <c r="Y100" i="9"/>
  <c r="AK65" i="9"/>
  <c r="AJ62" i="9"/>
  <c r="AI62" i="9"/>
  <c r="AI98" i="9"/>
  <c r="AA88" i="9"/>
  <c r="AB88" i="9"/>
  <c r="Z88" i="9"/>
  <c r="AD88" i="9"/>
  <c r="AC88" i="9"/>
  <c r="Y88" i="9"/>
  <c r="X31" i="2"/>
  <c r="X31" i="21" s="1"/>
  <c r="X11" i="10"/>
  <c r="X51" i="9"/>
  <c r="X62" i="9" s="1"/>
  <c r="G190" i="10"/>
  <c r="G100" i="9"/>
  <c r="AG73" i="9"/>
  <c r="AM66" i="9"/>
  <c r="AM54" i="9"/>
  <c r="AL87" i="9"/>
  <c r="AG65" i="9"/>
  <c r="R99" i="9"/>
  <c r="Q99" i="9"/>
  <c r="S99" i="9"/>
  <c r="P99" i="9"/>
  <c r="P20" i="5"/>
  <c r="P37" i="5" s="1"/>
  <c r="P45" i="5" s="1"/>
  <c r="P190" i="10"/>
  <c r="P100" i="9"/>
  <c r="AG88" i="9"/>
  <c r="AF51" i="9"/>
  <c r="AL54" i="9"/>
  <c r="O95" i="9"/>
  <c r="AK54" i="9"/>
  <c r="P40" i="9"/>
  <c r="AG99" i="9"/>
  <c r="O31" i="2"/>
  <c r="O31" i="21" s="1"/>
  <c r="O11" i="10"/>
  <c r="O51" i="9"/>
  <c r="O62" i="9" s="1"/>
  <c r="AG98" i="9"/>
  <c r="AJ98" i="9"/>
  <c r="AQ34" i="10"/>
  <c r="G34" i="10" s="1"/>
  <c r="AG184" i="10"/>
  <c r="AS184" i="10" s="1"/>
  <c r="I177" i="10"/>
  <c r="H183" i="10"/>
  <c r="AI179" i="10"/>
  <c r="F185" i="10"/>
  <c r="X185" i="10"/>
  <c r="O185" i="10"/>
  <c r="AQ183" i="10"/>
  <c r="T177" i="10"/>
  <c r="T179" i="10" s="1"/>
  <c r="P181" i="10"/>
  <c r="G181" i="10"/>
  <c r="Y181" i="10"/>
  <c r="AC177" i="10"/>
  <c r="AC179" i="10" s="1"/>
  <c r="AG150" i="10"/>
  <c r="AS150" i="10" s="1"/>
  <c r="T143" i="10"/>
  <c r="T145" i="10" s="1"/>
  <c r="S149" i="10"/>
  <c r="O151" i="10"/>
  <c r="X151" i="10"/>
  <c r="F151" i="10"/>
  <c r="Y147" i="10"/>
  <c r="P147" i="10"/>
  <c r="G147" i="10"/>
  <c r="AQ150" i="10"/>
  <c r="H149" i="10"/>
  <c r="AI145" i="10"/>
  <c r="I143" i="10"/>
  <c r="AB149" i="10"/>
  <c r="AC143" i="10"/>
  <c r="AC145" i="10" s="1"/>
  <c r="AI32" i="10"/>
  <c r="F94" i="10"/>
  <c r="X94" i="10"/>
  <c r="O94" i="10"/>
  <c r="I86" i="10"/>
  <c r="H92" i="10"/>
  <c r="AI88" i="10"/>
  <c r="T86" i="10"/>
  <c r="T88" i="10" s="1"/>
  <c r="S92" i="10"/>
  <c r="G90" i="10"/>
  <c r="AQ93" i="10"/>
  <c r="Y90" i="10"/>
  <c r="P90" i="10"/>
  <c r="AC86" i="10"/>
  <c r="AC88" i="10" s="1"/>
  <c r="AB92" i="10"/>
  <c r="AG93" i="10"/>
  <c r="AS93" i="10" s="1"/>
  <c r="P30" i="10"/>
  <c r="Y30" i="10"/>
  <c r="G30" i="10"/>
  <c r="I88" i="9"/>
  <c r="G88" i="9"/>
  <c r="L88" i="9"/>
  <c r="K88" i="9"/>
  <c r="J88" i="9"/>
  <c r="H88" i="9"/>
  <c r="H99" i="9"/>
  <c r="J99" i="9"/>
  <c r="I99" i="9"/>
  <c r="G99" i="9"/>
  <c r="G89" i="9"/>
  <c r="F44" i="5"/>
  <c r="AG44" i="5" s="1"/>
  <c r="AG36" i="5"/>
  <c r="F45" i="5"/>
  <c r="AG45" i="5" s="1"/>
  <c r="AG37" i="5"/>
  <c r="AF27" i="9"/>
  <c r="AR27" i="9" s="1"/>
  <c r="AR23" i="9"/>
  <c r="S32" i="10"/>
  <c r="T26" i="10"/>
  <c r="T28" i="10" s="1"/>
  <c r="I28" i="10"/>
  <c r="AJ26" i="10"/>
  <c r="AH7" i="6"/>
  <c r="C449" i="31" s="1"/>
  <c r="O47" i="9"/>
  <c r="O8" i="6"/>
  <c r="X47" i="9"/>
  <c r="X8" i="6"/>
  <c r="AF8" i="6"/>
  <c r="F47" i="9"/>
  <c r="F8" i="6"/>
  <c r="F8" i="20" s="1"/>
  <c r="AG33" i="10"/>
  <c r="AS33" i="10" s="1"/>
  <c r="F21" i="5"/>
  <c r="F22" i="5" s="1"/>
  <c r="AF13" i="9"/>
  <c r="AR13" i="9" s="1"/>
  <c r="AO16" i="9"/>
  <c r="N8" i="9"/>
  <c r="N30" i="5" s="1"/>
  <c r="N29" i="5" s="1"/>
  <c r="E8" i="9"/>
  <c r="W8" i="9"/>
  <c r="W30" i="5" s="1"/>
  <c r="Y33" i="9"/>
  <c r="G33" i="9"/>
  <c r="P33" i="9"/>
  <c r="AS21" i="9"/>
  <c r="AG19" i="5"/>
  <c r="G41" i="9"/>
  <c r="Y41" i="9"/>
  <c r="P41" i="9"/>
  <c r="AH22" i="9"/>
  <c r="G20" i="5"/>
  <c r="G37" i="5" s="1"/>
  <c r="Y46" i="9"/>
  <c r="Y37" i="9"/>
  <c r="AP16" i="9"/>
  <c r="O8" i="9"/>
  <c r="F8" i="9"/>
  <c r="F24" i="3" s="1"/>
  <c r="X8" i="9"/>
  <c r="AF21" i="5"/>
  <c r="AH45" i="9"/>
  <c r="AT45" i="9" s="1"/>
  <c r="AS40" i="9"/>
  <c r="AH36" i="9"/>
  <c r="AT36" i="9" s="1"/>
  <c r="G37" i="9"/>
  <c r="G46" i="9"/>
  <c r="G8" i="6" s="1"/>
  <c r="AG20" i="5"/>
  <c r="AS22" i="9"/>
  <c r="AG13" i="9"/>
  <c r="AS13" i="9" s="1"/>
  <c r="AH19" i="9"/>
  <c r="G17" i="5"/>
  <c r="G34" i="5" s="1"/>
  <c r="P37" i="9"/>
  <c r="P46" i="9"/>
  <c r="AG46" i="9"/>
  <c r="AS46" i="9" s="1"/>
  <c r="AF41" i="9"/>
  <c r="AR41" i="9" s="1"/>
  <c r="G39" i="9"/>
  <c r="G8" i="10" s="1"/>
  <c r="AH21" i="9"/>
  <c r="G19" i="5"/>
  <c r="G36" i="5" s="1"/>
  <c r="AG33" i="9"/>
  <c r="AS33" i="9" s="1"/>
  <c r="AG37" i="9"/>
  <c r="AS37" i="9" s="1"/>
  <c r="AH31" i="9"/>
  <c r="AT31" i="9" s="1"/>
  <c r="AG41" i="9"/>
  <c r="AS41" i="9" s="1"/>
  <c r="AQ13" i="9"/>
  <c r="P23" i="9"/>
  <c r="G23" i="9"/>
  <c r="Y23" i="9"/>
  <c r="AQ27" i="9"/>
  <c r="Y39" i="9"/>
  <c r="P33" i="10"/>
  <c r="Q30" i="10" s="1"/>
  <c r="Q33" i="10" s="1"/>
  <c r="G33" i="10"/>
  <c r="H30" i="10" s="1"/>
  <c r="Y33" i="10"/>
  <c r="Z30" i="10" s="1"/>
  <c r="Z33" i="10" s="1"/>
  <c r="AB48" i="12"/>
  <c r="AF48" i="12" s="1"/>
  <c r="AF46" i="12"/>
  <c r="AB30" i="12"/>
  <c r="AF30" i="12" s="1"/>
  <c r="AF28" i="12"/>
  <c r="AF108" i="9" l="1"/>
  <c r="P20" i="11"/>
  <c r="Y20" i="11"/>
  <c r="G20" i="11"/>
  <c r="E28" i="29"/>
  <c r="H28" i="29" s="1"/>
  <c r="X108" i="9"/>
  <c r="O108" i="9"/>
  <c r="F108" i="9"/>
  <c r="AH77" i="9"/>
  <c r="G84" i="9"/>
  <c r="AK77" i="9"/>
  <c r="AJ77" i="9"/>
  <c r="K78" i="9"/>
  <c r="AL78" i="9" s="1"/>
  <c r="J78" i="9"/>
  <c r="I78" i="9"/>
  <c r="AJ78" i="9" s="1"/>
  <c r="L78" i="9"/>
  <c r="AM78" i="9" s="1"/>
  <c r="H78" i="9"/>
  <c r="AI78" i="9" s="1"/>
  <c r="AH78" i="9"/>
  <c r="AI77" i="9"/>
  <c r="C238" i="31"/>
  <c r="H48" i="27"/>
  <c r="H49" i="27" s="1"/>
  <c r="I49" i="27" s="1"/>
  <c r="J49" i="27" s="1"/>
  <c r="K49" i="27" s="1"/>
  <c r="L49" i="27" s="1"/>
  <c r="AQ99" i="10"/>
  <c r="D60" i="29"/>
  <c r="N60" i="29" s="1"/>
  <c r="AQ156" i="10"/>
  <c r="D62" i="29"/>
  <c r="AQ190" i="10"/>
  <c r="D63" i="29"/>
  <c r="AC26" i="10"/>
  <c r="AC28" i="10" s="1"/>
  <c r="H238" i="31"/>
  <c r="I238" i="31"/>
  <c r="AG20" i="11"/>
  <c r="AG34" i="10"/>
  <c r="AS34" i="10" s="1"/>
  <c r="F24" i="19"/>
  <c r="AH7" i="20"/>
  <c r="H286" i="27"/>
  <c r="H289" i="27" s="1"/>
  <c r="Z79" i="6"/>
  <c r="Z47" i="27"/>
  <c r="Q79" i="6"/>
  <c r="Q47" i="27"/>
  <c r="Z15" i="6"/>
  <c r="Z11" i="3" s="1"/>
  <c r="Z11" i="19" s="1"/>
  <c r="AI78" i="6"/>
  <c r="H15" i="6"/>
  <c r="H11" i="3" s="1"/>
  <c r="H79" i="6"/>
  <c r="AF30" i="7"/>
  <c r="AF41" i="7" s="1"/>
  <c r="AF31" i="21"/>
  <c r="AF9" i="6"/>
  <c r="AF8" i="20"/>
  <c r="G9" i="6"/>
  <c r="G8" i="20"/>
  <c r="X9" i="6"/>
  <c r="X8" i="20"/>
  <c r="O9" i="6"/>
  <c r="O8" i="20"/>
  <c r="Q11" i="3"/>
  <c r="N12" i="6"/>
  <c r="N12" i="20" s="1"/>
  <c r="N9" i="20"/>
  <c r="W12" i="6"/>
  <c r="W12" i="20" s="1"/>
  <c r="W9" i="20"/>
  <c r="F109" i="3"/>
  <c r="F30" i="7"/>
  <c r="F41" i="7" s="1"/>
  <c r="O109" i="3"/>
  <c r="O30" i="7"/>
  <c r="O41" i="7" s="1"/>
  <c r="X109" i="3"/>
  <c r="X30" i="7"/>
  <c r="X41" i="7" s="1"/>
  <c r="AF58" i="12"/>
  <c r="AH88" i="9"/>
  <c r="X30" i="5"/>
  <c r="X26" i="5" s="1"/>
  <c r="X24" i="3"/>
  <c r="X24" i="19" s="1"/>
  <c r="F26" i="3"/>
  <c r="F93" i="3"/>
  <c r="X9" i="3"/>
  <c r="X9" i="19" s="1"/>
  <c r="O30" i="5"/>
  <c r="O29" i="5" s="1"/>
  <c r="O24" i="3"/>
  <c r="O24" i="19" s="1"/>
  <c r="O9" i="3"/>
  <c r="O9" i="19" s="1"/>
  <c r="F9" i="3"/>
  <c r="F9" i="19" s="1"/>
  <c r="J67" i="9"/>
  <c r="P95" i="9"/>
  <c r="P106" i="9"/>
  <c r="AJ88" i="9"/>
  <c r="L67" i="9"/>
  <c r="AG106" i="9"/>
  <c r="AG31" i="2"/>
  <c r="AJ99" i="9"/>
  <c r="AG95" i="9"/>
  <c r="K67" i="9"/>
  <c r="H67" i="9"/>
  <c r="H73" i="9" s="1"/>
  <c r="AI99" i="9"/>
  <c r="P34" i="10"/>
  <c r="AL88" i="9"/>
  <c r="AH89" i="9"/>
  <c r="Y95" i="9"/>
  <c r="AH99" i="9"/>
  <c r="AH156" i="10"/>
  <c r="AI88" i="9"/>
  <c r="Y21" i="5"/>
  <c r="Y22" i="5" s="1"/>
  <c r="AG22" i="5"/>
  <c r="AK88" i="9"/>
  <c r="P21" i="5"/>
  <c r="P22" i="5" s="1"/>
  <c r="AM88" i="9"/>
  <c r="T67" i="9"/>
  <c r="U67" i="9"/>
  <c r="S67" i="9"/>
  <c r="R67" i="9"/>
  <c r="Q67" i="9"/>
  <c r="Q73" i="9" s="1"/>
  <c r="AD67" i="9"/>
  <c r="AA67" i="9"/>
  <c r="AB67" i="9"/>
  <c r="AC67" i="9"/>
  <c r="Z67" i="9"/>
  <c r="Z73" i="9" s="1"/>
  <c r="P31" i="2"/>
  <c r="P31" i="21" s="1"/>
  <c r="P11" i="10"/>
  <c r="P51" i="9"/>
  <c r="P62" i="9" s="1"/>
  <c r="T100" i="9"/>
  <c r="R100" i="9"/>
  <c r="Q100" i="9"/>
  <c r="Q106" i="9" s="1"/>
  <c r="S100" i="9"/>
  <c r="G31" i="21"/>
  <c r="G11" i="10"/>
  <c r="G51" i="9"/>
  <c r="G62" i="9" s="1"/>
  <c r="AH100" i="9"/>
  <c r="AA100" i="9"/>
  <c r="AB100" i="9"/>
  <c r="Z100" i="9"/>
  <c r="Z106" i="9" s="1"/>
  <c r="AC100" i="9"/>
  <c r="AB89" i="9"/>
  <c r="AD89" i="9"/>
  <c r="Z89" i="9"/>
  <c r="Z95" i="9" s="1"/>
  <c r="AA89" i="9"/>
  <c r="AC89" i="9"/>
  <c r="Y31" i="2"/>
  <c r="Y31" i="21" s="1"/>
  <c r="Y11" i="10"/>
  <c r="Y51" i="9"/>
  <c r="Y62" i="9" s="1"/>
  <c r="AH190" i="10"/>
  <c r="AG51" i="9"/>
  <c r="AG11" i="10"/>
  <c r="P73" i="9"/>
  <c r="AH99" i="10"/>
  <c r="Y40" i="9"/>
  <c r="AK99" i="9"/>
  <c r="AF62" i="9"/>
  <c r="G73" i="9"/>
  <c r="AH67" i="9"/>
  <c r="S89" i="9"/>
  <c r="U89" i="9"/>
  <c r="R89" i="9"/>
  <c r="T89" i="9"/>
  <c r="Q89" i="9"/>
  <c r="Q95" i="9" s="1"/>
  <c r="Y106" i="9"/>
  <c r="Y34" i="10"/>
  <c r="AH147" i="10"/>
  <c r="AT147" i="10" s="1"/>
  <c r="P183" i="10"/>
  <c r="G183" i="10"/>
  <c r="Y183" i="10"/>
  <c r="U177" i="10"/>
  <c r="U179" i="10" s="1"/>
  <c r="AG185" i="10"/>
  <c r="AS185" i="10" s="1"/>
  <c r="AD177" i="10"/>
  <c r="AD179" i="10" s="1"/>
  <c r="AH181" i="10"/>
  <c r="AT181" i="10" s="1"/>
  <c r="AI183" i="10"/>
  <c r="AQ184" i="10"/>
  <c r="AJ177" i="10"/>
  <c r="I179" i="10"/>
  <c r="AC149" i="10"/>
  <c r="AD143" i="10"/>
  <c r="AD145" i="10" s="1"/>
  <c r="AD149" i="10" s="1"/>
  <c r="P150" i="10"/>
  <c r="Q147" i="10" s="1"/>
  <c r="Q150" i="10" s="1"/>
  <c r="Y150" i="10"/>
  <c r="Z147" i="10" s="1"/>
  <c r="Z150" i="10" s="1"/>
  <c r="G150" i="10"/>
  <c r="AQ151" i="10"/>
  <c r="AJ143" i="10"/>
  <c r="I145" i="10"/>
  <c r="AG151" i="10"/>
  <c r="AS151" i="10" s="1"/>
  <c r="AI149" i="10"/>
  <c r="U143" i="10"/>
  <c r="U145" i="10" s="1"/>
  <c r="U149" i="10" s="1"/>
  <c r="T149" i="10"/>
  <c r="AH30" i="10"/>
  <c r="AT30" i="10" s="1"/>
  <c r="AI92" i="10"/>
  <c r="U86" i="10"/>
  <c r="U88" i="10" s="1"/>
  <c r="U92" i="10" s="1"/>
  <c r="T92" i="10"/>
  <c r="Y93" i="10"/>
  <c r="Z90" i="10" s="1"/>
  <c r="Z93" i="10" s="1"/>
  <c r="P93" i="10"/>
  <c r="Q90" i="10" s="1"/>
  <c r="Q93" i="10" s="1"/>
  <c r="G93" i="10"/>
  <c r="AQ94" i="10"/>
  <c r="AG94" i="10"/>
  <c r="AS94" i="10" s="1"/>
  <c r="AH90" i="10"/>
  <c r="AT90" i="10" s="1"/>
  <c r="I88" i="10"/>
  <c r="AJ86" i="10"/>
  <c r="AC92" i="10"/>
  <c r="AD86" i="10"/>
  <c r="AD88" i="10" s="1"/>
  <c r="AD92" i="10" s="1"/>
  <c r="AG47" i="9"/>
  <c r="AS47" i="9" s="1"/>
  <c r="L89" i="9"/>
  <c r="I89" i="9"/>
  <c r="K89" i="9"/>
  <c r="J89" i="9"/>
  <c r="H89" i="9"/>
  <c r="J100" i="9"/>
  <c r="K100" i="9"/>
  <c r="I100" i="9"/>
  <c r="H100" i="9"/>
  <c r="G106" i="9"/>
  <c r="G95" i="9"/>
  <c r="W14" i="5"/>
  <c r="W29" i="5"/>
  <c r="W13" i="5" s="1"/>
  <c r="W33" i="5" s="1"/>
  <c r="AG24" i="9"/>
  <c r="G42" i="5"/>
  <c r="AH42" i="5" s="1"/>
  <c r="D52" i="29" s="1"/>
  <c r="N52" i="29" s="1"/>
  <c r="AH34" i="5"/>
  <c r="G44" i="5"/>
  <c r="AH44" i="5" s="1"/>
  <c r="D54" i="29" s="1"/>
  <c r="N54" i="29" s="1"/>
  <c r="AH36" i="5"/>
  <c r="Y27" i="9"/>
  <c r="P27" i="9"/>
  <c r="G45" i="5"/>
  <c r="AH45" i="5" s="1"/>
  <c r="D55" i="29" s="1"/>
  <c r="N55" i="29" s="1"/>
  <c r="AH37" i="5"/>
  <c r="AF24" i="9"/>
  <c r="AA30" i="10"/>
  <c r="AA33" i="10" s="1"/>
  <c r="Z34" i="10"/>
  <c r="AI30" i="10"/>
  <c r="H33" i="10"/>
  <c r="R30" i="10"/>
  <c r="R33" i="10" s="1"/>
  <c r="Q34" i="10"/>
  <c r="T32" i="10"/>
  <c r="U26" i="10"/>
  <c r="U28" i="10" s="1"/>
  <c r="U32" i="10" s="1"/>
  <c r="J26" i="10"/>
  <c r="I32" i="10"/>
  <c r="AJ28" i="10"/>
  <c r="AC32" i="10"/>
  <c r="AD26" i="10"/>
  <c r="AD28" i="10" s="1"/>
  <c r="AD32" i="10" s="1"/>
  <c r="P47" i="9"/>
  <c r="P8" i="6"/>
  <c r="Y47" i="9"/>
  <c r="Y8" i="6"/>
  <c r="AG8" i="6"/>
  <c r="F9" i="6"/>
  <c r="AH33" i="10"/>
  <c r="AT33" i="10" s="1"/>
  <c r="AH46" i="9"/>
  <c r="AT46" i="9" s="1"/>
  <c r="AH33" i="9"/>
  <c r="AT33" i="9" s="1"/>
  <c r="AH37" i="9"/>
  <c r="AT37" i="9" s="1"/>
  <c r="AH20" i="5"/>
  <c r="AT22" i="9"/>
  <c r="AH23" i="9"/>
  <c r="G27" i="9"/>
  <c r="F30" i="5"/>
  <c r="F29" i="5" s="1"/>
  <c r="AG8" i="9"/>
  <c r="AS8" i="9" s="1"/>
  <c r="W26" i="5"/>
  <c r="AT21" i="9"/>
  <c r="AH19" i="5"/>
  <c r="G21" i="5"/>
  <c r="G22" i="5" s="1"/>
  <c r="AH41" i="9"/>
  <c r="AT41" i="9" s="1"/>
  <c r="E30" i="5"/>
  <c r="E29" i="5" s="1"/>
  <c r="AF8" i="9"/>
  <c r="AR8" i="9" s="1"/>
  <c r="G13" i="9"/>
  <c r="G24" i="9" s="1"/>
  <c r="Y13" i="9"/>
  <c r="Y24" i="9" s="1"/>
  <c r="P13" i="9"/>
  <c r="P24" i="9" s="1"/>
  <c r="AQ8" i="9"/>
  <c r="AQ16" i="9" s="1"/>
  <c r="AH17" i="5"/>
  <c r="AT19" i="9"/>
  <c r="N26" i="5"/>
  <c r="N13" i="5"/>
  <c r="N33" i="5" s="1"/>
  <c r="N14" i="5"/>
  <c r="G40" i="9"/>
  <c r="AH39" i="9"/>
  <c r="AT39" i="9" s="1"/>
  <c r="G47" i="9"/>
  <c r="AG21" i="5"/>
  <c r="AG108" i="9" l="1"/>
  <c r="X14" i="5"/>
  <c r="Z108" i="9"/>
  <c r="Z33" i="9" s="1"/>
  <c r="H84" i="9"/>
  <c r="Y108" i="9"/>
  <c r="P108" i="9"/>
  <c r="Q108" i="9"/>
  <c r="Q33" i="9" s="1"/>
  <c r="AI84" i="9"/>
  <c r="AH84" i="9"/>
  <c r="G108" i="9"/>
  <c r="AK78" i="9"/>
  <c r="B218" i="31"/>
  <c r="D64" i="29"/>
  <c r="Q48" i="27"/>
  <c r="Q49" i="27" s="1"/>
  <c r="R49" i="27" s="1"/>
  <c r="S49" i="27" s="1"/>
  <c r="T49" i="27" s="1"/>
  <c r="U49" i="27" s="1"/>
  <c r="Z48" i="27"/>
  <c r="Z49" i="27" s="1"/>
  <c r="AA49" i="27" s="1"/>
  <c r="AB49" i="27" s="1"/>
  <c r="AC49" i="27" s="1"/>
  <c r="AD49" i="27" s="1"/>
  <c r="N63" i="29"/>
  <c r="B221" i="31"/>
  <c r="H50" i="27"/>
  <c r="N62" i="29"/>
  <c r="B220" i="31"/>
  <c r="O28" i="29"/>
  <c r="F238" i="31"/>
  <c r="F26" i="19"/>
  <c r="AG24" i="3"/>
  <c r="AH20" i="11"/>
  <c r="Q286" i="27"/>
  <c r="Q289" i="27" s="1"/>
  <c r="Z286" i="27"/>
  <c r="Z289" i="27" s="1"/>
  <c r="H287" i="27"/>
  <c r="H290" i="27" s="1"/>
  <c r="AI47" i="27"/>
  <c r="G209" i="26" s="1"/>
  <c r="AI15" i="6"/>
  <c r="D457" i="31" s="1"/>
  <c r="X29" i="5"/>
  <c r="X13" i="5" s="1"/>
  <c r="X33" i="5" s="1"/>
  <c r="X41" i="5" s="1"/>
  <c r="X46" i="5" s="1"/>
  <c r="AG9" i="19"/>
  <c r="AG24" i="19"/>
  <c r="G12" i="6"/>
  <c r="G12" i="20" s="1"/>
  <c r="G9" i="20"/>
  <c r="AG9" i="6"/>
  <c r="AG8" i="20"/>
  <c r="Y9" i="6"/>
  <c r="Y8" i="20"/>
  <c r="AF12" i="6"/>
  <c r="AF12" i="20" s="1"/>
  <c r="AF9" i="20"/>
  <c r="F12" i="6"/>
  <c r="F12" i="20" s="1"/>
  <c r="F9" i="20"/>
  <c r="O12" i="6"/>
  <c r="O12" i="20" s="1"/>
  <c r="O9" i="20"/>
  <c r="AG30" i="7"/>
  <c r="AG41" i="7" s="1"/>
  <c r="AG31" i="21"/>
  <c r="AI11" i="3"/>
  <c r="X12" i="6"/>
  <c r="X12" i="20" s="1"/>
  <c r="X9" i="20"/>
  <c r="P9" i="6"/>
  <c r="P8" i="20"/>
  <c r="AG109" i="3"/>
  <c r="Y109" i="3"/>
  <c r="Y30" i="7"/>
  <c r="Y41" i="7" s="1"/>
  <c r="G9" i="3"/>
  <c r="G9" i="19" s="1"/>
  <c r="G109" i="3"/>
  <c r="G30" i="7"/>
  <c r="G41" i="7" s="1"/>
  <c r="P109" i="3"/>
  <c r="P30" i="7"/>
  <c r="P41" i="7" s="1"/>
  <c r="AH34" i="10"/>
  <c r="AT34" i="10" s="1"/>
  <c r="O14" i="5"/>
  <c r="O26" i="5"/>
  <c r="Y9" i="3"/>
  <c r="Y9" i="19" s="1"/>
  <c r="P33" i="2"/>
  <c r="P33" i="21" s="1"/>
  <c r="P9" i="3"/>
  <c r="P9" i="19" s="1"/>
  <c r="AG9" i="3"/>
  <c r="F95" i="3"/>
  <c r="F53" i="3"/>
  <c r="X26" i="3"/>
  <c r="X93" i="3"/>
  <c r="X95" i="3" s="1"/>
  <c r="O26" i="3"/>
  <c r="O93" i="3"/>
  <c r="O95" i="3" s="1"/>
  <c r="AL67" i="9"/>
  <c r="AH73" i="9"/>
  <c r="AH95" i="9"/>
  <c r="AH31" i="2"/>
  <c r="AK67" i="9"/>
  <c r="AH22" i="5"/>
  <c r="AH40" i="9"/>
  <c r="AT40" i="9" s="1"/>
  <c r="H106" i="9"/>
  <c r="AI100" i="9"/>
  <c r="AJ100" i="9"/>
  <c r="AM67" i="9"/>
  <c r="AL100" i="9"/>
  <c r="AH51" i="9"/>
  <c r="AH62" i="9"/>
  <c r="AK100" i="9"/>
  <c r="AH11" i="10"/>
  <c r="AJ67" i="9"/>
  <c r="H95" i="9"/>
  <c r="AI95" i="9" s="1"/>
  <c r="AI89" i="9"/>
  <c r="AI67" i="9"/>
  <c r="AK89" i="9"/>
  <c r="AI73" i="9"/>
  <c r="AM89" i="9"/>
  <c r="AL89" i="9"/>
  <c r="AG62" i="9"/>
  <c r="AH106" i="9"/>
  <c r="AJ89" i="9"/>
  <c r="AQ185" i="10"/>
  <c r="G184" i="10"/>
  <c r="Y184" i="10"/>
  <c r="Z181" i="10" s="1"/>
  <c r="Z184" i="10" s="1"/>
  <c r="P184" i="10"/>
  <c r="Q181" i="10" s="1"/>
  <c r="Q184" i="10" s="1"/>
  <c r="AH183" i="10"/>
  <c r="J177" i="10"/>
  <c r="I183" i="10"/>
  <c r="AJ179" i="10"/>
  <c r="P151" i="10"/>
  <c r="Y151" i="10"/>
  <c r="G151" i="10"/>
  <c r="AA147" i="10"/>
  <c r="AA150" i="10" s="1"/>
  <c r="Z151" i="10"/>
  <c r="R147" i="10"/>
  <c r="R150" i="10" s="1"/>
  <c r="Q151" i="10"/>
  <c r="AH150" i="10"/>
  <c r="AT150" i="10" s="1"/>
  <c r="H147" i="10"/>
  <c r="I149" i="10"/>
  <c r="J143" i="10"/>
  <c r="AJ145" i="10"/>
  <c r="AJ32" i="10"/>
  <c r="I92" i="10"/>
  <c r="J86" i="10"/>
  <c r="AJ88" i="10"/>
  <c r="Y94" i="10"/>
  <c r="P94" i="10"/>
  <c r="G94" i="10"/>
  <c r="AH93" i="10"/>
  <c r="AT93" i="10" s="1"/>
  <c r="H90" i="10"/>
  <c r="R90" i="10"/>
  <c r="R93" i="10" s="1"/>
  <c r="Q94" i="10"/>
  <c r="AA90" i="10"/>
  <c r="AA93" i="10" s="1"/>
  <c r="Z94" i="10"/>
  <c r="N41" i="5"/>
  <c r="N46" i="5" s="1"/>
  <c r="N38" i="5"/>
  <c r="N39" i="5" s="1"/>
  <c r="W38" i="5"/>
  <c r="W39" i="5" s="1"/>
  <c r="W41" i="5"/>
  <c r="W46" i="5" s="1"/>
  <c r="AH27" i="9"/>
  <c r="AT27" i="9" s="1"/>
  <c r="AT23" i="9"/>
  <c r="J28" i="10"/>
  <c r="AK26" i="10"/>
  <c r="AH8" i="6"/>
  <c r="AH47" i="9"/>
  <c r="AT47" i="9" s="1"/>
  <c r="AI33" i="10"/>
  <c r="I30" i="10"/>
  <c r="H34" i="10"/>
  <c r="S30" i="10"/>
  <c r="S33" i="10" s="1"/>
  <c r="R34" i="10"/>
  <c r="AB30" i="10"/>
  <c r="AB33" i="10" s="1"/>
  <c r="AA34" i="10"/>
  <c r="E26" i="5"/>
  <c r="AF30" i="5"/>
  <c r="E14" i="5"/>
  <c r="AF65" i="10" s="1"/>
  <c r="AH21" i="5"/>
  <c r="G8" i="9"/>
  <c r="G24" i="3" s="1"/>
  <c r="Y8" i="9"/>
  <c r="P8" i="9"/>
  <c r="F14" i="5"/>
  <c r="AG30" i="5"/>
  <c r="F26" i="5"/>
  <c r="F13" i="5"/>
  <c r="F33" i="5" s="1"/>
  <c r="O13" i="5"/>
  <c r="O33" i="5" s="1"/>
  <c r="AH13" i="9"/>
  <c r="AH108" i="9" l="1"/>
  <c r="X38" i="5"/>
  <c r="X39" i="5" s="1"/>
  <c r="H108" i="9"/>
  <c r="AI108" i="9" s="1"/>
  <c r="I28" i="29"/>
  <c r="G238" i="31" s="1"/>
  <c r="AT183" i="10"/>
  <c r="D28" i="29"/>
  <c r="D497" i="31"/>
  <c r="D396" i="31"/>
  <c r="Q396" i="31" s="1"/>
  <c r="C450" i="31"/>
  <c r="C429" i="31"/>
  <c r="Z50" i="27"/>
  <c r="AT13" i="9"/>
  <c r="D66" i="29"/>
  <c r="Q50" i="27"/>
  <c r="N64" i="29"/>
  <c r="B222" i="31"/>
  <c r="D19" i="29"/>
  <c r="N19" i="29" s="1"/>
  <c r="AG26" i="3"/>
  <c r="AI289" i="27"/>
  <c r="AI286" i="27"/>
  <c r="I287" i="27"/>
  <c r="AI48" i="27"/>
  <c r="Q97" i="28"/>
  <c r="Q96" i="28"/>
  <c r="Z287" i="27"/>
  <c r="Z290" i="27" s="1"/>
  <c r="AI49" i="27"/>
  <c r="Q287" i="27"/>
  <c r="Q290" i="27" s="1"/>
  <c r="AH109" i="3"/>
  <c r="AH9" i="19"/>
  <c r="X53" i="3"/>
  <c r="X26" i="19"/>
  <c r="AH9" i="6"/>
  <c r="AH8" i="20"/>
  <c r="AH30" i="7"/>
  <c r="AH41" i="7" s="1"/>
  <c r="AH31" i="21"/>
  <c r="P12" i="6"/>
  <c r="P12" i="20" s="1"/>
  <c r="P9" i="20"/>
  <c r="Y12" i="6"/>
  <c r="Y12" i="20" s="1"/>
  <c r="Y9" i="20"/>
  <c r="AG12" i="6"/>
  <c r="AG9" i="20"/>
  <c r="O53" i="3"/>
  <c r="O26" i="19"/>
  <c r="P35" i="2"/>
  <c r="P35" i="21" s="1"/>
  <c r="P32" i="7"/>
  <c r="P43" i="7" s="1"/>
  <c r="AG26" i="5"/>
  <c r="AG25" i="5" s="1"/>
  <c r="AH9" i="3"/>
  <c r="Y30" i="5"/>
  <c r="Y14" i="5" s="1"/>
  <c r="Y24" i="19"/>
  <c r="AG95" i="3"/>
  <c r="P30" i="5"/>
  <c r="P29" i="5" s="1"/>
  <c r="P13" i="5" s="1"/>
  <c r="P33" i="5" s="1"/>
  <c r="P24" i="3"/>
  <c r="P24" i="19" s="1"/>
  <c r="AG93" i="3"/>
  <c r="G26" i="3"/>
  <c r="G93" i="3"/>
  <c r="Q36" i="9"/>
  <c r="Q11" i="10"/>
  <c r="Q31" i="2"/>
  <c r="Z11" i="10"/>
  <c r="Z31" i="2"/>
  <c r="Z36" i="9"/>
  <c r="AI106" i="9"/>
  <c r="J179" i="10"/>
  <c r="AK177" i="10"/>
  <c r="AH151" i="10"/>
  <c r="AT151" i="10" s="1"/>
  <c r="R181" i="10"/>
  <c r="R184" i="10" s="1"/>
  <c r="Q185" i="10"/>
  <c r="AA181" i="10"/>
  <c r="AA184" i="10" s="1"/>
  <c r="Z185" i="10"/>
  <c r="AH184" i="10"/>
  <c r="AT184" i="10" s="1"/>
  <c r="H181" i="10"/>
  <c r="AJ183" i="10"/>
  <c r="G185" i="10"/>
  <c r="Y185" i="10"/>
  <c r="P185" i="10"/>
  <c r="AJ149" i="10"/>
  <c r="AI147" i="10"/>
  <c r="H150" i="10"/>
  <c r="S147" i="10"/>
  <c r="S150" i="10" s="1"/>
  <c r="R151" i="10"/>
  <c r="J145" i="10"/>
  <c r="AK143" i="10"/>
  <c r="AB147" i="10"/>
  <c r="AB150" i="10" s="1"/>
  <c r="AA151" i="10"/>
  <c r="AH94" i="10"/>
  <c r="AT94" i="10" s="1"/>
  <c r="AJ92" i="10"/>
  <c r="S90" i="10"/>
  <c r="S93" i="10" s="1"/>
  <c r="R94" i="10"/>
  <c r="H93" i="10"/>
  <c r="AI90" i="10"/>
  <c r="J88" i="10"/>
  <c r="AK86" i="10"/>
  <c r="AB90" i="10"/>
  <c r="AB93" i="10" s="1"/>
  <c r="AA94" i="10"/>
  <c r="F38" i="5"/>
  <c r="F41" i="5"/>
  <c r="AG33" i="5"/>
  <c r="O41" i="5"/>
  <c r="O46" i="5" s="1"/>
  <c r="O38" i="5"/>
  <c r="O39" i="5" s="1"/>
  <c r="AH24" i="9"/>
  <c r="T30" i="10"/>
  <c r="T33" i="10" s="1"/>
  <c r="S34" i="10"/>
  <c r="AG65" i="10"/>
  <c r="J32" i="10"/>
  <c r="K26" i="10"/>
  <c r="AK28" i="10"/>
  <c r="AC30" i="10"/>
  <c r="AC33" i="10" s="1"/>
  <c r="AB34" i="10"/>
  <c r="AI34" i="10"/>
  <c r="I33" i="10"/>
  <c r="AJ30" i="10"/>
  <c r="AG14" i="5"/>
  <c r="AF14" i="5"/>
  <c r="G30" i="5"/>
  <c r="G29" i="5" s="1"/>
  <c r="AH8" i="9"/>
  <c r="AT8" i="9" s="1"/>
  <c r="AG29" i="5"/>
  <c r="AG13" i="5" s="1"/>
  <c r="AF29" i="5"/>
  <c r="E13" i="5"/>
  <c r="E33" i="5" s="1"/>
  <c r="AF26" i="5"/>
  <c r="AF25" i="5" s="1"/>
  <c r="L28" i="29" l="1"/>
  <c r="J238" i="31" s="1"/>
  <c r="B224" i="31"/>
  <c r="D74" i="29"/>
  <c r="B232" i="31" s="1"/>
  <c r="C496" i="31"/>
  <c r="K396" i="31"/>
  <c r="C451" i="31"/>
  <c r="B203" i="31"/>
  <c r="N65" i="29"/>
  <c r="N28" i="29"/>
  <c r="B238" i="31"/>
  <c r="G26" i="19"/>
  <c r="AH24" i="3"/>
  <c r="G24" i="19"/>
  <c r="AH24" i="19" s="1"/>
  <c r="AG12" i="20"/>
  <c r="C209" i="26"/>
  <c r="AI131" i="27"/>
  <c r="AG53" i="3"/>
  <c r="AJ49" i="27"/>
  <c r="AI50" i="27"/>
  <c r="AI290" i="27"/>
  <c r="AA287" i="27"/>
  <c r="AI287" i="27"/>
  <c r="R287" i="27"/>
  <c r="J287" i="27"/>
  <c r="Q38" i="28"/>
  <c r="AH12" i="6"/>
  <c r="C454" i="31" s="1"/>
  <c r="AH9" i="20"/>
  <c r="AG26" i="19"/>
  <c r="P7" i="3"/>
  <c r="P108" i="3"/>
  <c r="P113" i="3" s="1"/>
  <c r="P51" i="7"/>
  <c r="P46" i="7"/>
  <c r="P51" i="21" s="1"/>
  <c r="Z9" i="3"/>
  <c r="Z9" i="19" s="1"/>
  <c r="Z109" i="3"/>
  <c r="Z30" i="7"/>
  <c r="Q9" i="3"/>
  <c r="Q109" i="3"/>
  <c r="Q30" i="7"/>
  <c r="P14" i="5"/>
  <c r="P26" i="5"/>
  <c r="Y26" i="5"/>
  <c r="Y29" i="5"/>
  <c r="Y13" i="5" s="1"/>
  <c r="Y33" i="5" s="1"/>
  <c r="Y38" i="5" s="1"/>
  <c r="Y39" i="5" s="1"/>
  <c r="P26" i="3"/>
  <c r="P93" i="3"/>
  <c r="P95" i="3" s="1"/>
  <c r="O96" i="3" s="1"/>
  <c r="G53" i="3"/>
  <c r="Y26" i="3"/>
  <c r="Y93" i="3"/>
  <c r="Y95" i="3" s="1"/>
  <c r="X96" i="3" s="1"/>
  <c r="H33" i="9"/>
  <c r="Z46" i="9"/>
  <c r="Z39" i="9"/>
  <c r="Q46" i="9"/>
  <c r="Q39" i="9"/>
  <c r="AB181" i="10"/>
  <c r="AB184" i="10" s="1"/>
  <c r="AA185" i="10"/>
  <c r="AH185" i="10"/>
  <c r="AT185" i="10" s="1"/>
  <c r="AI181" i="10"/>
  <c r="H184" i="10"/>
  <c r="S181" i="10"/>
  <c r="S184" i="10" s="1"/>
  <c r="R185" i="10"/>
  <c r="AK179" i="10"/>
  <c r="K177" i="10"/>
  <c r="J149" i="10"/>
  <c r="AK145" i="10"/>
  <c r="K143" i="10"/>
  <c r="AI150" i="10"/>
  <c r="I147" i="10"/>
  <c r="H151" i="10"/>
  <c r="AI151" i="10" s="1"/>
  <c r="T147" i="10"/>
  <c r="T150" i="10" s="1"/>
  <c r="S151" i="10"/>
  <c r="AC147" i="10"/>
  <c r="AC150" i="10" s="1"/>
  <c r="AB151" i="10"/>
  <c r="AK32" i="10"/>
  <c r="AC90" i="10"/>
  <c r="AC93" i="10" s="1"/>
  <c r="AB94" i="10"/>
  <c r="T90" i="10"/>
  <c r="T93" i="10" s="1"/>
  <c r="S94" i="10"/>
  <c r="AK88" i="10"/>
  <c r="K86" i="10"/>
  <c r="J92" i="10"/>
  <c r="AI93" i="10"/>
  <c r="I90" i="10"/>
  <c r="H94" i="10"/>
  <c r="P41" i="5"/>
  <c r="P46" i="5" s="1"/>
  <c r="P38" i="5"/>
  <c r="P39" i="5" s="1"/>
  <c r="F46" i="5"/>
  <c r="AG46" i="5" s="1"/>
  <c r="AG41" i="5"/>
  <c r="E41" i="5"/>
  <c r="AF33" i="5"/>
  <c r="E38" i="5"/>
  <c r="AF13" i="5"/>
  <c r="AG38" i="5"/>
  <c r="AG39" i="5" s="1"/>
  <c r="F39" i="5"/>
  <c r="K28" i="10"/>
  <c r="AL26" i="10"/>
  <c r="AD30" i="10"/>
  <c r="AD33" i="10" s="1"/>
  <c r="AD34" i="10" s="1"/>
  <c r="AC34" i="10"/>
  <c r="AJ33" i="10"/>
  <c r="J30" i="10"/>
  <c r="I34" i="10"/>
  <c r="U30" i="10"/>
  <c r="U33" i="10" s="1"/>
  <c r="U34" i="10" s="1"/>
  <c r="T34" i="10"/>
  <c r="AS65" i="10"/>
  <c r="G26" i="5"/>
  <c r="G14" i="5"/>
  <c r="AH30" i="5"/>
  <c r="AR65" i="10"/>
  <c r="P28" i="29" l="1"/>
  <c r="C508" i="31"/>
  <c r="AH26" i="3"/>
  <c r="C510" i="31" s="1"/>
  <c r="AH12" i="20"/>
  <c r="D209" i="26"/>
  <c r="AI184" i="27"/>
  <c r="R97" i="28"/>
  <c r="S97" i="28" s="1"/>
  <c r="AJ287" i="27"/>
  <c r="R96" i="28"/>
  <c r="R38" i="28" s="1"/>
  <c r="S38" i="28" s="1"/>
  <c r="L287" i="27"/>
  <c r="K287" i="27"/>
  <c r="S287" i="27"/>
  <c r="AB287" i="27"/>
  <c r="Y53" i="3"/>
  <c r="Y26" i="19"/>
  <c r="P53" i="3"/>
  <c r="P26" i="19"/>
  <c r="P15" i="3"/>
  <c r="P7" i="19"/>
  <c r="P54" i="2"/>
  <c r="P53" i="21"/>
  <c r="P51" i="2"/>
  <c r="P47" i="7"/>
  <c r="X18" i="6"/>
  <c r="X24" i="6"/>
  <c r="X24" i="20" s="1"/>
  <c r="O18" i="6"/>
  <c r="O24" i="6"/>
  <c r="O24" i="20" s="1"/>
  <c r="Y41" i="5"/>
  <c r="Y46" i="5" s="1"/>
  <c r="Y39" i="3"/>
  <c r="Y56" i="3" s="1"/>
  <c r="X58" i="3"/>
  <c r="AH93" i="3"/>
  <c r="P39" i="3"/>
  <c r="P56" i="3" s="1"/>
  <c r="O58" i="3"/>
  <c r="Q41" i="9"/>
  <c r="H11" i="10"/>
  <c r="H31" i="2"/>
  <c r="AI33" i="9"/>
  <c r="H36" i="9"/>
  <c r="Q8" i="6"/>
  <c r="Z41" i="9"/>
  <c r="Z8" i="6"/>
  <c r="I181" i="10"/>
  <c r="AI184" i="10"/>
  <c r="H185" i="10"/>
  <c r="K179" i="10"/>
  <c r="AL177" i="10"/>
  <c r="T181" i="10"/>
  <c r="T184" i="10" s="1"/>
  <c r="S185" i="10"/>
  <c r="AC181" i="10"/>
  <c r="AC184" i="10" s="1"/>
  <c r="AB185" i="10"/>
  <c r="I150" i="10"/>
  <c r="AJ147" i="10"/>
  <c r="AD147" i="10"/>
  <c r="AD150" i="10" s="1"/>
  <c r="AD151" i="10" s="1"/>
  <c r="AC151" i="10"/>
  <c r="AL143" i="10"/>
  <c r="K145" i="10"/>
  <c r="U147" i="10"/>
  <c r="U150" i="10" s="1"/>
  <c r="U151" i="10" s="1"/>
  <c r="T151" i="10"/>
  <c r="AK149" i="10"/>
  <c r="AK92" i="10"/>
  <c r="AI94" i="10"/>
  <c r="U90" i="10"/>
  <c r="U93" i="10" s="1"/>
  <c r="U94" i="10" s="1"/>
  <c r="T94" i="10"/>
  <c r="AD90" i="10"/>
  <c r="AD93" i="10" s="1"/>
  <c r="AD94" i="10" s="1"/>
  <c r="AC94" i="10"/>
  <c r="I93" i="10"/>
  <c r="AJ90" i="10"/>
  <c r="AL86" i="10"/>
  <c r="K88" i="10"/>
  <c r="AH65" i="10"/>
  <c r="E46" i="5"/>
  <c r="AF46" i="5" s="1"/>
  <c r="AF41" i="5"/>
  <c r="AF38" i="5"/>
  <c r="AF39" i="5" s="1"/>
  <c r="E39" i="5"/>
  <c r="AJ34" i="10"/>
  <c r="K32" i="10"/>
  <c r="L26" i="10"/>
  <c r="AL28" i="10"/>
  <c r="J33" i="10"/>
  <c r="AK30" i="10"/>
  <c r="AH14" i="5"/>
  <c r="G13" i="5"/>
  <c r="G33" i="5" s="1"/>
  <c r="AH29" i="5"/>
  <c r="AH13" i="5" s="1"/>
  <c r="AH26" i="5"/>
  <c r="AH25" i="5" s="1"/>
  <c r="AI11" i="10" l="1"/>
  <c r="B208" i="26"/>
  <c r="B376" i="26"/>
  <c r="S96" i="28"/>
  <c r="AK287" i="27"/>
  <c r="AC287" i="27"/>
  <c r="AD287" i="27"/>
  <c r="U287" i="27"/>
  <c r="T287" i="27"/>
  <c r="AH26" i="19"/>
  <c r="AH53" i="3"/>
  <c r="O19" i="6"/>
  <c r="O19" i="20" s="1"/>
  <c r="O18" i="20"/>
  <c r="X19" i="6"/>
  <c r="X19" i="20" s="1"/>
  <c r="X18" i="20"/>
  <c r="P52" i="2"/>
  <c r="P52" i="21"/>
  <c r="P15" i="19"/>
  <c r="P99" i="3"/>
  <c r="P51" i="3"/>
  <c r="H9" i="3"/>
  <c r="H109" i="3"/>
  <c r="AI109" i="3" s="1"/>
  <c r="H30" i="7"/>
  <c r="H46" i="9"/>
  <c r="AI36" i="9"/>
  <c r="H39" i="9"/>
  <c r="AI31" i="2"/>
  <c r="AL179" i="10"/>
  <c r="L177" i="10"/>
  <c r="AD181" i="10"/>
  <c r="AD184" i="10" s="1"/>
  <c r="AD185" i="10" s="1"/>
  <c r="AC185" i="10"/>
  <c r="AI185" i="10"/>
  <c r="U181" i="10"/>
  <c r="U184" i="10" s="1"/>
  <c r="U185" i="10" s="1"/>
  <c r="T185" i="10"/>
  <c r="AJ181" i="10"/>
  <c r="I184" i="10"/>
  <c r="AL145" i="10"/>
  <c r="K149" i="10"/>
  <c r="L143" i="10"/>
  <c r="AJ150" i="10"/>
  <c r="J147" i="10"/>
  <c r="I151" i="10"/>
  <c r="AJ151" i="10" s="1"/>
  <c r="J90" i="10"/>
  <c r="AJ93" i="10"/>
  <c r="I94" i="10"/>
  <c r="L86" i="10"/>
  <c r="K92" i="10"/>
  <c r="AL88" i="10"/>
  <c r="AL32" i="10"/>
  <c r="G41" i="5"/>
  <c r="G38" i="5"/>
  <c r="AH33" i="5"/>
  <c r="AK33" i="10"/>
  <c r="K30" i="10"/>
  <c r="J34" i="10"/>
  <c r="L28" i="10"/>
  <c r="AM26" i="10"/>
  <c r="AT65" i="10"/>
  <c r="D429" i="31" l="1"/>
  <c r="L96" i="28"/>
  <c r="L38" i="28" s="1"/>
  <c r="K236" i="26" s="1"/>
  <c r="D96" i="28"/>
  <c r="D97" i="28" s="1"/>
  <c r="F96" i="28"/>
  <c r="F38" i="28" s="1"/>
  <c r="E236" i="26" s="1"/>
  <c r="E96" i="28"/>
  <c r="E38" i="28" s="1"/>
  <c r="D236" i="26" s="1"/>
  <c r="K96" i="28"/>
  <c r="K38" i="28" s="1"/>
  <c r="J236" i="26" s="1"/>
  <c r="O96" i="28"/>
  <c r="O38" i="28" s="1"/>
  <c r="N236" i="26" s="1"/>
  <c r="J96" i="28"/>
  <c r="J38" i="28" s="1"/>
  <c r="I236" i="26" s="1"/>
  <c r="G96" i="28"/>
  <c r="G38" i="28" s="1"/>
  <c r="F236" i="26" s="1"/>
  <c r="I96" i="28"/>
  <c r="I38" i="28" s="1"/>
  <c r="H236" i="26" s="1"/>
  <c r="H96" i="28"/>
  <c r="H38" i="28" s="1"/>
  <c r="G236" i="26" s="1"/>
  <c r="N96" i="28"/>
  <c r="N38" i="28" s="1"/>
  <c r="M236" i="26" s="1"/>
  <c r="M96" i="28"/>
  <c r="M38" i="28" s="1"/>
  <c r="L236" i="26" s="1"/>
  <c r="AL287" i="27"/>
  <c r="AM287" i="27"/>
  <c r="AI9" i="3"/>
  <c r="D496" i="31" s="1"/>
  <c r="AI30" i="7"/>
  <c r="AI39" i="9"/>
  <c r="H41" i="9"/>
  <c r="AI41" i="9" s="1"/>
  <c r="H8" i="6"/>
  <c r="AI46" i="9"/>
  <c r="AM177" i="10"/>
  <c r="L179" i="10"/>
  <c r="J181" i="10"/>
  <c r="AJ184" i="10"/>
  <c r="I185" i="10"/>
  <c r="AM143" i="10"/>
  <c r="L145" i="10"/>
  <c r="AL149" i="10"/>
  <c r="J150" i="10"/>
  <c r="AK147" i="10"/>
  <c r="AL92" i="10"/>
  <c r="AJ94" i="10"/>
  <c r="J93" i="10"/>
  <c r="AK90" i="10"/>
  <c r="L88" i="10"/>
  <c r="AM86" i="10"/>
  <c r="AH38" i="5"/>
  <c r="AH39" i="5" s="1"/>
  <c r="G39" i="5"/>
  <c r="G46" i="5"/>
  <c r="AH46" i="5" s="1"/>
  <c r="AH41" i="5"/>
  <c r="D51" i="29" s="1"/>
  <c r="AL30" i="10"/>
  <c r="K33" i="10"/>
  <c r="L32" i="10"/>
  <c r="AM28" i="10"/>
  <c r="AK34" i="10"/>
  <c r="AF4" i="5"/>
  <c r="W4" i="5"/>
  <c r="N4" i="5"/>
  <c r="E4" i="5"/>
  <c r="A1" i="5"/>
  <c r="N51" i="29" l="1"/>
  <c r="D56" i="29"/>
  <c r="N56" i="29" s="1"/>
  <c r="E97" i="28"/>
  <c r="F97" i="28" s="1"/>
  <c r="G97" i="28" s="1"/>
  <c r="H97" i="28" s="1"/>
  <c r="I97" i="28" s="1"/>
  <c r="J97" i="28" s="1"/>
  <c r="K97" i="28" s="1"/>
  <c r="L97" i="28" s="1"/>
  <c r="M97" i="28" s="1"/>
  <c r="N97" i="28" s="1"/>
  <c r="O97" i="28" s="1"/>
  <c r="P97" i="28" s="1"/>
  <c r="T97" i="28" s="1"/>
  <c r="D38" i="28"/>
  <c r="P96" i="28"/>
  <c r="T96" i="28" s="1"/>
  <c r="AI8" i="6"/>
  <c r="AJ185" i="10"/>
  <c r="AK181" i="10"/>
  <c r="J184" i="10"/>
  <c r="AM179" i="10"/>
  <c r="K147" i="10"/>
  <c r="AK150" i="10"/>
  <c r="J151" i="10"/>
  <c r="AK151" i="10" s="1"/>
  <c r="L149" i="10"/>
  <c r="AM145" i="10"/>
  <c r="L92" i="10"/>
  <c r="AM88" i="10"/>
  <c r="K90" i="10"/>
  <c r="AK93" i="10"/>
  <c r="J94" i="10"/>
  <c r="AM32" i="10"/>
  <c r="L30" i="10"/>
  <c r="AL33" i="10"/>
  <c r="K34" i="10"/>
  <c r="L62" i="1"/>
  <c r="L67" i="1" s="1"/>
  <c r="K62" i="1"/>
  <c r="K67" i="1" s="1"/>
  <c r="J62" i="1"/>
  <c r="J67" i="1" s="1"/>
  <c r="I62" i="1"/>
  <c r="I67" i="1" s="1"/>
  <c r="H62" i="1"/>
  <c r="H67" i="1" s="1"/>
  <c r="G62" i="1"/>
  <c r="L60" i="1"/>
  <c r="L65" i="1" s="1"/>
  <c r="K60" i="1"/>
  <c r="K65" i="1" s="1"/>
  <c r="J60" i="1"/>
  <c r="J65" i="1" s="1"/>
  <c r="I60" i="1"/>
  <c r="I65" i="1" s="1"/>
  <c r="H60" i="1"/>
  <c r="H65" i="1" s="1"/>
  <c r="G60" i="1"/>
  <c r="L56" i="1"/>
  <c r="K56" i="1"/>
  <c r="J56" i="1"/>
  <c r="I56" i="1"/>
  <c r="H56" i="1"/>
  <c r="G56" i="1"/>
  <c r="L54" i="1"/>
  <c r="K54" i="1"/>
  <c r="J54" i="1"/>
  <c r="I54" i="1"/>
  <c r="H54" i="1"/>
  <c r="G54" i="1"/>
  <c r="L50" i="1"/>
  <c r="L61" i="1" s="1"/>
  <c r="K50" i="1"/>
  <c r="K61" i="1" s="1"/>
  <c r="J50" i="1"/>
  <c r="J61" i="1" s="1"/>
  <c r="I50" i="1"/>
  <c r="I55" i="1" s="1"/>
  <c r="H50" i="1"/>
  <c r="H55" i="1" s="1"/>
  <c r="G50" i="1"/>
  <c r="G55" i="1" s="1"/>
  <c r="F50" i="1"/>
  <c r="L27" i="1"/>
  <c r="K27" i="1"/>
  <c r="J27" i="1"/>
  <c r="I27" i="1"/>
  <c r="G27" i="1"/>
  <c r="L24" i="1"/>
  <c r="K24" i="1"/>
  <c r="J24" i="1"/>
  <c r="I24" i="1"/>
  <c r="H24" i="1"/>
  <c r="G24" i="1"/>
  <c r="F24" i="1"/>
  <c r="B396" i="31" l="1"/>
  <c r="D450" i="31"/>
  <c r="G67" i="1"/>
  <c r="G65" i="1"/>
  <c r="P38" i="28"/>
  <c r="T38" i="28" s="1"/>
  <c r="C236" i="26"/>
  <c r="K181" i="10"/>
  <c r="AK184" i="10"/>
  <c r="J185" i="10"/>
  <c r="AM149" i="10"/>
  <c r="K150" i="10"/>
  <c r="AL147" i="10"/>
  <c r="AM92" i="10"/>
  <c r="K93" i="10"/>
  <c r="AL90" i="10"/>
  <c r="AK94" i="10"/>
  <c r="AL34" i="10"/>
  <c r="L33" i="10"/>
  <c r="AM30" i="10"/>
  <c r="G61" i="1"/>
  <c r="J55" i="1"/>
  <c r="K55" i="1"/>
  <c r="L66" i="1"/>
  <c r="K66" i="1"/>
  <c r="L55" i="1"/>
  <c r="H61" i="1"/>
  <c r="H66" i="1" s="1"/>
  <c r="I61" i="1"/>
  <c r="J66" i="1"/>
  <c r="I396" i="31" l="1"/>
  <c r="C396" i="31"/>
  <c r="J396" i="31" s="1"/>
  <c r="G66" i="1"/>
  <c r="O236" i="26"/>
  <c r="AL181" i="10"/>
  <c r="K184" i="10"/>
  <c r="AK185" i="10"/>
  <c r="AL150" i="10"/>
  <c r="L147" i="10"/>
  <c r="K151" i="10"/>
  <c r="AL151" i="10" s="1"/>
  <c r="L90" i="10"/>
  <c r="AL93" i="10"/>
  <c r="K94" i="10"/>
  <c r="AM33" i="10"/>
  <c r="L34" i="10"/>
  <c r="I66" i="1"/>
  <c r="E62" i="1"/>
  <c r="E67" i="1" s="1"/>
  <c r="E60" i="1"/>
  <c r="E65" i="1" s="1"/>
  <c r="E56" i="1"/>
  <c r="E54" i="1"/>
  <c r="E50" i="1"/>
  <c r="E55" i="1" s="1"/>
  <c r="E47" i="1"/>
  <c r="L47" i="1"/>
  <c r="L57" i="1" s="1"/>
  <c r="K47" i="1"/>
  <c r="J47" i="1"/>
  <c r="J68" i="1" s="1"/>
  <c r="I47" i="1"/>
  <c r="I63" i="1" s="1"/>
  <c r="M90" i="23" s="1"/>
  <c r="H47" i="1"/>
  <c r="H63" i="1" s="1"/>
  <c r="G47" i="1"/>
  <c r="G68" i="1" s="1"/>
  <c r="F56" i="1"/>
  <c r="F54" i="1"/>
  <c r="F62" i="1"/>
  <c r="F67" i="1" s="1"/>
  <c r="F61" i="1"/>
  <c r="F66" i="1" s="1"/>
  <c r="F47" i="1"/>
  <c r="F60" i="1"/>
  <c r="F65" i="1" s="1"/>
  <c r="N90" i="23" l="1"/>
  <c r="L90" i="23"/>
  <c r="AL184" i="10"/>
  <c r="L181" i="10"/>
  <c r="K185" i="10"/>
  <c r="AM147" i="10"/>
  <c r="L150" i="10"/>
  <c r="AL94" i="10"/>
  <c r="L93" i="10"/>
  <c r="AM90" i="10"/>
  <c r="AM34" i="10"/>
  <c r="E57" i="1"/>
  <c r="L68" i="1"/>
  <c r="G52" i="1"/>
  <c r="G57" i="1"/>
  <c r="G63" i="1"/>
  <c r="L52" i="1"/>
  <c r="L63" i="1"/>
  <c r="H57" i="1"/>
  <c r="H52" i="1"/>
  <c r="I52" i="1"/>
  <c r="I57" i="1"/>
  <c r="H68" i="1"/>
  <c r="H69" i="1" s="1"/>
  <c r="J52" i="1"/>
  <c r="J63" i="1"/>
  <c r="J69" i="1" s="1"/>
  <c r="J57" i="1"/>
  <c r="K63" i="1"/>
  <c r="K52" i="1"/>
  <c r="K57" i="1"/>
  <c r="I68" i="1"/>
  <c r="I69" i="1" s="1"/>
  <c r="K68" i="1"/>
  <c r="F55" i="1"/>
  <c r="F57" i="1" s="1"/>
  <c r="E61" i="1"/>
  <c r="E52" i="1"/>
  <c r="F52" i="1"/>
  <c r="F63" i="1"/>
  <c r="G69" i="1" l="1"/>
  <c r="P90" i="23"/>
  <c r="I58" i="1"/>
  <c r="P25" i="11"/>
  <c r="Y25" i="11"/>
  <c r="G25" i="11"/>
  <c r="AA25" i="11"/>
  <c r="K24" i="29" s="1"/>
  <c r="I209" i="31" s="1"/>
  <c r="R25" i="11"/>
  <c r="J24" i="29" s="1"/>
  <c r="H209" i="31" s="1"/>
  <c r="I25" i="11"/>
  <c r="I24" i="29" s="1"/>
  <c r="G209" i="31" s="1"/>
  <c r="K25" i="11"/>
  <c r="AC25" i="11"/>
  <c r="T25" i="11"/>
  <c r="X25" i="11"/>
  <c r="O25" i="11"/>
  <c r="F25" i="11"/>
  <c r="Z25" i="11"/>
  <c r="G24" i="29" s="1"/>
  <c r="E209" i="31" s="1"/>
  <c r="Q25" i="11"/>
  <c r="F24" i="29" s="1"/>
  <c r="D209" i="31" s="1"/>
  <c r="H25" i="11"/>
  <c r="E24" i="29" s="1"/>
  <c r="C209" i="31" s="1"/>
  <c r="L58" i="1"/>
  <c r="AD25" i="11"/>
  <c r="L25" i="11"/>
  <c r="U25" i="11"/>
  <c r="AB25" i="11"/>
  <c r="S25" i="11"/>
  <c r="J25" i="11"/>
  <c r="AL185" i="10"/>
  <c r="AM181" i="10"/>
  <c r="L184" i="10"/>
  <c r="AM150" i="10"/>
  <c r="L151" i="10"/>
  <c r="AM151" i="10" s="1"/>
  <c r="AM93" i="10"/>
  <c r="L94" i="10"/>
  <c r="E58" i="1"/>
  <c r="G58" i="1"/>
  <c r="K69" i="1"/>
  <c r="K58" i="1"/>
  <c r="L69" i="1"/>
  <c r="H58" i="1"/>
  <c r="J58" i="1"/>
  <c r="E66" i="1"/>
  <c r="E68" i="1" s="1"/>
  <c r="E63" i="1"/>
  <c r="F68" i="1"/>
  <c r="F69" i="1" s="1"/>
  <c r="F58" i="1"/>
  <c r="AM184" i="10" l="1"/>
  <c r="L185" i="10"/>
  <c r="AM94" i="10"/>
  <c r="E69" i="1"/>
  <c r="AM185" i="10" l="1"/>
  <c r="AF4" i="2"/>
  <c r="W4" i="2"/>
  <c r="N4" i="2"/>
  <c r="E4" i="2"/>
  <c r="E24" i="1"/>
  <c r="F23" i="1"/>
  <c r="F27" i="1" s="1"/>
  <c r="E23" i="1"/>
  <c r="F3" i="1"/>
  <c r="X4" i="27" l="1"/>
  <c r="AG4" i="27"/>
  <c r="F4" i="27"/>
  <c r="O4" i="27"/>
  <c r="AG4" i="21"/>
  <c r="X4" i="21"/>
  <c r="O4" i="21"/>
  <c r="F4" i="21"/>
  <c r="AG4" i="20"/>
  <c r="O4" i="20"/>
  <c r="AG4" i="19"/>
  <c r="X4" i="19"/>
  <c r="O4" i="19"/>
  <c r="F4" i="19"/>
  <c r="X4" i="20"/>
  <c r="F4" i="20"/>
  <c r="AV4" i="6"/>
  <c r="X4" i="16"/>
  <c r="F4" i="16"/>
  <c r="O4" i="16"/>
  <c r="AG4" i="16"/>
  <c r="AG4" i="17"/>
  <c r="X4" i="17"/>
  <c r="O4" i="17"/>
  <c r="F4" i="17"/>
  <c r="AO4" i="2"/>
  <c r="AO4" i="6"/>
  <c r="AO4" i="8"/>
  <c r="AO4" i="3"/>
  <c r="F4" i="15"/>
  <c r="AP4" i="10"/>
  <c r="AG4" i="13"/>
  <c r="X4" i="13"/>
  <c r="O4" i="13"/>
  <c r="F4" i="13"/>
  <c r="AS4" i="9"/>
  <c r="AP4" i="9"/>
  <c r="AS4" i="10"/>
  <c r="F4" i="9"/>
  <c r="F4" i="8"/>
  <c r="O4" i="8"/>
  <c r="AG4" i="11"/>
  <c r="X4" i="11"/>
  <c r="O4" i="11"/>
  <c r="F4" i="11"/>
  <c r="X4" i="8"/>
  <c r="AG4" i="10"/>
  <c r="X4" i="10"/>
  <c r="O4" i="10"/>
  <c r="F4" i="10"/>
  <c r="AG4" i="9"/>
  <c r="X4" i="9"/>
  <c r="O4" i="9"/>
  <c r="AG4" i="8"/>
  <c r="F4" i="7"/>
  <c r="AG4" i="7"/>
  <c r="X4" i="7"/>
  <c r="O4" i="7"/>
  <c r="F4" i="3"/>
  <c r="O4" i="3"/>
  <c r="F4" i="6"/>
  <c r="X4" i="6"/>
  <c r="AG4" i="6"/>
  <c r="AG4" i="3"/>
  <c r="O4" i="6"/>
  <c r="X4" i="3"/>
  <c r="X4" i="5"/>
  <c r="F4" i="5"/>
  <c r="AG4" i="5"/>
  <c r="O4" i="5"/>
  <c r="G3" i="1"/>
  <c r="F4" i="2"/>
  <c r="O4" i="2"/>
  <c r="X4" i="2"/>
  <c r="AG4" i="2"/>
  <c r="E27" i="1"/>
  <c r="AP136" i="10" l="1"/>
  <c r="AS136" i="10" s="1"/>
  <c r="AP134" i="10"/>
  <c r="AS134" i="10" s="1"/>
  <c r="AP133" i="10"/>
  <c r="AS133" i="10" s="1"/>
  <c r="AP135" i="10"/>
  <c r="AS135" i="10" s="1"/>
  <c r="AP131" i="10"/>
  <c r="AS131" i="10" s="1"/>
  <c r="AP132" i="10"/>
  <c r="AS132" i="10" s="1"/>
  <c r="AO129" i="10"/>
  <c r="G4" i="27"/>
  <c r="AH4" i="27"/>
  <c r="Y4" i="27"/>
  <c r="P4" i="27"/>
  <c r="Y4" i="21"/>
  <c r="G4" i="21"/>
  <c r="AH4" i="19"/>
  <c r="Y4" i="19"/>
  <c r="P4" i="19"/>
  <c r="G4" i="19"/>
  <c r="AH4" i="21"/>
  <c r="P4" i="21"/>
  <c r="AH4" i="20"/>
  <c r="Y4" i="20"/>
  <c r="P4" i="20"/>
  <c r="G4" i="20"/>
  <c r="AW4" i="6"/>
  <c r="P4" i="16"/>
  <c r="AH4" i="16"/>
  <c r="Y4" i="16"/>
  <c r="G4" i="16"/>
  <c r="F184" i="17"/>
  <c r="X173" i="17"/>
  <c r="X173" i="16" s="1"/>
  <c r="F195" i="17"/>
  <c r="F85" i="17"/>
  <c r="F96" i="17"/>
  <c r="O162" i="17"/>
  <c r="F107" i="17"/>
  <c r="F151" i="17"/>
  <c r="F118" i="17"/>
  <c r="F129" i="17"/>
  <c r="F140" i="17"/>
  <c r="F74" i="17"/>
  <c r="F8" i="17"/>
  <c r="F63" i="17"/>
  <c r="F52" i="17"/>
  <c r="F19" i="17"/>
  <c r="F19" i="16" s="1"/>
  <c r="AG19" i="16" s="1"/>
  <c r="F41" i="17"/>
  <c r="F30" i="17"/>
  <c r="AH4" i="17"/>
  <c r="Y4" i="17"/>
  <c r="P4" i="17"/>
  <c r="G4" i="17"/>
  <c r="AP4" i="2"/>
  <c r="AP4" i="6"/>
  <c r="AP4" i="3"/>
  <c r="AP4" i="8"/>
  <c r="G4" i="15"/>
  <c r="AP201" i="10"/>
  <c r="AS201" i="10" s="1"/>
  <c r="AP200" i="10"/>
  <c r="AS200" i="10" s="1"/>
  <c r="AP203" i="10"/>
  <c r="AS203" i="10" s="1"/>
  <c r="AP199" i="10"/>
  <c r="AS199" i="10" s="1"/>
  <c r="AP204" i="10"/>
  <c r="AP202" i="10"/>
  <c r="AS202" i="10" s="1"/>
  <c r="AP166" i="10"/>
  <c r="AS166" i="10" s="1"/>
  <c r="AP169" i="10"/>
  <c r="AP170" i="10"/>
  <c r="AP165" i="10"/>
  <c r="AS165" i="10" s="1"/>
  <c r="AP167" i="10"/>
  <c r="AS167" i="10" s="1"/>
  <c r="AP168" i="10"/>
  <c r="AS168" i="10" s="1"/>
  <c r="AP108" i="10"/>
  <c r="AS108" i="10" s="1"/>
  <c r="AP112" i="10"/>
  <c r="AP110" i="10"/>
  <c r="AS110" i="10" s="1"/>
  <c r="AP109" i="10"/>
  <c r="AS109" i="10" s="1"/>
  <c r="AP113" i="10"/>
  <c r="AP111" i="10"/>
  <c r="AS111" i="10" s="1"/>
  <c r="AQ4" i="10"/>
  <c r="P4" i="13"/>
  <c r="Y4" i="13"/>
  <c r="AH4" i="13"/>
  <c r="G4" i="13"/>
  <c r="AT4" i="9"/>
  <c r="AQ4" i="9"/>
  <c r="AT4" i="10"/>
  <c r="AH4" i="2"/>
  <c r="AH4" i="11"/>
  <c r="Y4" i="11"/>
  <c r="P4" i="11"/>
  <c r="G4" i="11"/>
  <c r="D57" i="23" s="1"/>
  <c r="AH4" i="8"/>
  <c r="AH4" i="10"/>
  <c r="Y4" i="10"/>
  <c r="P4" i="10"/>
  <c r="G4" i="10"/>
  <c r="AP129" i="10" s="1"/>
  <c r="AS129" i="10" s="1"/>
  <c r="Y4" i="8"/>
  <c r="AH4" i="9"/>
  <c r="Y4" i="9"/>
  <c r="P4" i="9"/>
  <c r="G4" i="9"/>
  <c r="G4" i="8"/>
  <c r="P4" i="8"/>
  <c r="AH4" i="7"/>
  <c r="Y4" i="7"/>
  <c r="P4" i="7"/>
  <c r="G4" i="7"/>
  <c r="AH4" i="3"/>
  <c r="Y4" i="3"/>
  <c r="P4" i="3"/>
  <c r="G4" i="3"/>
  <c r="AH4" i="6"/>
  <c r="Y4" i="6"/>
  <c r="P4" i="6"/>
  <c r="G4" i="6"/>
  <c r="AP75" i="10"/>
  <c r="AS75" i="10" s="1"/>
  <c r="AP74" i="10"/>
  <c r="AS74" i="10" s="1"/>
  <c r="AP76" i="10"/>
  <c r="AS76" i="10" s="1"/>
  <c r="AP79" i="10"/>
  <c r="AS79" i="10" s="1"/>
  <c r="AP77" i="10"/>
  <c r="AS77" i="10" s="1"/>
  <c r="AP78" i="10"/>
  <c r="H3" i="1"/>
  <c r="G4" i="5"/>
  <c r="Y4" i="5"/>
  <c r="AH4" i="5"/>
  <c r="P4" i="5"/>
  <c r="Y4" i="2"/>
  <c r="G4" i="2"/>
  <c r="P4" i="2"/>
  <c r="AO137" i="10" l="1"/>
  <c r="AR129" i="10"/>
  <c r="AP130" i="10"/>
  <c r="AQ133" i="10"/>
  <c r="AT133" i="10" s="1"/>
  <c r="AQ136" i="10"/>
  <c r="AT136" i="10" s="1"/>
  <c r="AQ132" i="10"/>
  <c r="AT132" i="10" s="1"/>
  <c r="AQ134" i="10"/>
  <c r="AT134" i="10" s="1"/>
  <c r="AQ135" i="10"/>
  <c r="AT135" i="10" s="1"/>
  <c r="AI4" i="27"/>
  <c r="Q4" i="27"/>
  <c r="Z4" i="27"/>
  <c r="H4" i="27"/>
  <c r="AI4" i="19"/>
  <c r="Z4" i="19"/>
  <c r="Q4" i="19"/>
  <c r="H4" i="19"/>
  <c r="AI4" i="20"/>
  <c r="Z4" i="20"/>
  <c r="Q4" i="20"/>
  <c r="H4" i="20"/>
  <c r="AI4" i="21"/>
  <c r="Z4" i="21"/>
  <c r="Q4" i="21"/>
  <c r="H4" i="21"/>
  <c r="AI4" i="16"/>
  <c r="Z4" i="16"/>
  <c r="Q4" i="16"/>
  <c r="H4" i="16"/>
  <c r="F45" i="17"/>
  <c r="F41" i="16"/>
  <c r="AG41" i="16" s="1"/>
  <c r="AG41" i="17"/>
  <c r="F122" i="17"/>
  <c r="G123" i="17" s="1"/>
  <c r="F118" i="16"/>
  <c r="AG118" i="16" s="1"/>
  <c r="AG118" i="17"/>
  <c r="F188" i="17"/>
  <c r="G189" i="17" s="1"/>
  <c r="F184" i="16"/>
  <c r="AG184" i="16" s="1"/>
  <c r="AG184" i="17"/>
  <c r="F155" i="17"/>
  <c r="G156" i="17" s="1"/>
  <c r="F151" i="16"/>
  <c r="AG151" i="16" s="1"/>
  <c r="AG151" i="17"/>
  <c r="F111" i="17"/>
  <c r="F107" i="16"/>
  <c r="AG107" i="16" s="1"/>
  <c r="AG107" i="17"/>
  <c r="F67" i="17"/>
  <c r="F63" i="16"/>
  <c r="AG63" i="16" s="1"/>
  <c r="AG63" i="17"/>
  <c r="O166" i="17"/>
  <c r="P167" i="17" s="1"/>
  <c r="O162" i="16"/>
  <c r="AG162" i="17"/>
  <c r="O208" i="17"/>
  <c r="F8" i="16"/>
  <c r="F208" i="17"/>
  <c r="F100" i="17"/>
  <c r="G101" i="17" s="1"/>
  <c r="F96" i="16"/>
  <c r="AG96" i="16" s="1"/>
  <c r="AG96" i="17"/>
  <c r="F89" i="17"/>
  <c r="F85" i="16"/>
  <c r="AG85" i="16" s="1"/>
  <c r="AG85" i="17"/>
  <c r="F144" i="17"/>
  <c r="G145" i="17" s="1"/>
  <c r="F140" i="16"/>
  <c r="AG140" i="16" s="1"/>
  <c r="AG140" i="17"/>
  <c r="F199" i="17"/>
  <c r="G200" i="17" s="1"/>
  <c r="F195" i="16"/>
  <c r="AG195" i="16" s="1"/>
  <c r="AG195" i="17"/>
  <c r="F56" i="17"/>
  <c r="G57" i="17" s="1"/>
  <c r="F52" i="16"/>
  <c r="AG52" i="16" s="1"/>
  <c r="AG52" i="17"/>
  <c r="F78" i="17"/>
  <c r="F74" i="16"/>
  <c r="AG74" i="16" s="1"/>
  <c r="AG74" i="17"/>
  <c r="F34" i="17"/>
  <c r="G35" i="17" s="1"/>
  <c r="AG30" i="17"/>
  <c r="F30" i="16"/>
  <c r="AG30" i="16" s="1"/>
  <c r="F133" i="17"/>
  <c r="G134" i="17" s="1"/>
  <c r="F129" i="16"/>
  <c r="AG129" i="16" s="1"/>
  <c r="AG129" i="17"/>
  <c r="X177" i="17"/>
  <c r="X177" i="16" s="1"/>
  <c r="AG173" i="17"/>
  <c r="X208" i="17"/>
  <c r="G85" i="17"/>
  <c r="G184" i="17"/>
  <c r="Y173" i="17"/>
  <c r="Y173" i="16" s="1"/>
  <c r="G195" i="17"/>
  <c r="G107" i="17"/>
  <c r="G151" i="17"/>
  <c r="G118" i="17"/>
  <c r="G129" i="17"/>
  <c r="P162" i="17"/>
  <c r="G96" i="17"/>
  <c r="G140" i="17"/>
  <c r="G74" i="17"/>
  <c r="Y178" i="17"/>
  <c r="Y178" i="16" s="1"/>
  <c r="G112" i="17"/>
  <c r="AG19" i="17"/>
  <c r="F23" i="17"/>
  <c r="G52" i="17"/>
  <c r="G19" i="17"/>
  <c r="G8" i="17"/>
  <c r="G63" i="17"/>
  <c r="G41" i="17"/>
  <c r="G30" i="17"/>
  <c r="AG8" i="17"/>
  <c r="F12" i="17"/>
  <c r="AI4" i="17"/>
  <c r="Z4" i="17"/>
  <c r="Q4" i="17"/>
  <c r="H4" i="17"/>
  <c r="H4" i="15"/>
  <c r="AS204" i="10"/>
  <c r="AQ201" i="10"/>
  <c r="AT201" i="10" s="1"/>
  <c r="AQ203" i="10"/>
  <c r="AT203" i="10" s="1"/>
  <c r="AQ200" i="10"/>
  <c r="AT200" i="10" s="1"/>
  <c r="AQ204" i="10"/>
  <c r="AQ202" i="10"/>
  <c r="AT202" i="10" s="1"/>
  <c r="AS169" i="10"/>
  <c r="AQ169" i="10"/>
  <c r="AQ166" i="10"/>
  <c r="AT166" i="10" s="1"/>
  <c r="AQ170" i="10"/>
  <c r="AQ167" i="10"/>
  <c r="AT167" i="10" s="1"/>
  <c r="AQ168" i="10"/>
  <c r="AT168" i="10" s="1"/>
  <c r="AS170" i="10"/>
  <c r="AS112" i="10"/>
  <c r="AQ111" i="10"/>
  <c r="AT111" i="10" s="1"/>
  <c r="AQ112" i="10"/>
  <c r="AQ110" i="10"/>
  <c r="AT110" i="10" s="1"/>
  <c r="AQ113" i="10"/>
  <c r="AQ109" i="10"/>
  <c r="AT109" i="10" s="1"/>
  <c r="AS113" i="10"/>
  <c r="AI4" i="13"/>
  <c r="Z4" i="13"/>
  <c r="Q4" i="13"/>
  <c r="H4" i="13"/>
  <c r="AS78" i="10"/>
  <c r="AI4" i="11"/>
  <c r="Z4" i="11"/>
  <c r="Q4" i="11"/>
  <c r="H4" i="11"/>
  <c r="E57" i="23" s="1"/>
  <c r="Q4" i="8"/>
  <c r="AI4" i="10"/>
  <c r="Z4" i="10"/>
  <c r="Q4" i="10"/>
  <c r="H4" i="10"/>
  <c r="AQ130" i="10" s="1"/>
  <c r="AT130" i="10" s="1"/>
  <c r="H4" i="8"/>
  <c r="AI4" i="9"/>
  <c r="Z4" i="9"/>
  <c r="Q4" i="9"/>
  <c r="H4" i="9"/>
  <c r="AI4" i="8"/>
  <c r="Z4" i="8"/>
  <c r="Z4" i="7"/>
  <c r="AI4" i="7"/>
  <c r="H4" i="7"/>
  <c r="Q4" i="7"/>
  <c r="AI4" i="3"/>
  <c r="Z4" i="3"/>
  <c r="Q4" i="3"/>
  <c r="H4" i="3"/>
  <c r="AI4" i="6"/>
  <c r="Z4" i="6"/>
  <c r="Q4" i="6"/>
  <c r="H4" i="6"/>
  <c r="AQ75" i="10"/>
  <c r="AT75" i="10" s="1"/>
  <c r="AQ76" i="10"/>
  <c r="AT76" i="10" s="1"/>
  <c r="AQ77" i="10"/>
  <c r="AT77" i="10" s="1"/>
  <c r="AQ78" i="10"/>
  <c r="AQ79" i="10"/>
  <c r="AT79" i="10" s="1"/>
  <c r="I3" i="1"/>
  <c r="AI4" i="5"/>
  <c r="Z4" i="5"/>
  <c r="Q4" i="5"/>
  <c r="H4" i="5"/>
  <c r="Q4" i="2"/>
  <c r="Z4" i="2"/>
  <c r="AI4" i="2"/>
  <c r="H4" i="2"/>
  <c r="AQ129" i="10" l="1"/>
  <c r="AP137" i="10"/>
  <c r="AS130" i="10"/>
  <c r="AQ131" i="10"/>
  <c r="AT131" i="10" s="1"/>
  <c r="AO123" i="10"/>
  <c r="AR137" i="10"/>
  <c r="R4" i="27"/>
  <c r="AJ4" i="27"/>
  <c r="AA4" i="27"/>
  <c r="I4" i="27"/>
  <c r="X175" i="16"/>
  <c r="AJ4" i="19"/>
  <c r="AA4" i="19"/>
  <c r="R4" i="19"/>
  <c r="I4" i="19"/>
  <c r="AJ4" i="20"/>
  <c r="AA4" i="20"/>
  <c r="R4" i="20"/>
  <c r="I4" i="20"/>
  <c r="AJ4" i="21"/>
  <c r="AA4" i="21"/>
  <c r="R4" i="21"/>
  <c r="I4" i="21"/>
  <c r="Y177" i="17"/>
  <c r="Y177" i="16" s="1"/>
  <c r="Y175" i="16" s="1"/>
  <c r="AJ4" i="16"/>
  <c r="AA4" i="16"/>
  <c r="R4" i="16"/>
  <c r="I4" i="16"/>
  <c r="G145" i="16"/>
  <c r="AH145" i="16" s="1"/>
  <c r="AH145" i="17"/>
  <c r="G189" i="16"/>
  <c r="AH189" i="16" s="1"/>
  <c r="AH189" i="17"/>
  <c r="G123" i="16"/>
  <c r="AH123" i="16" s="1"/>
  <c r="AH123" i="17"/>
  <c r="Y212" i="17"/>
  <c r="AG208" i="17"/>
  <c r="G68" i="17"/>
  <c r="F67" i="16"/>
  <c r="AG67" i="17"/>
  <c r="AH8" i="17"/>
  <c r="G8" i="16"/>
  <c r="G208" i="17"/>
  <c r="G155" i="17"/>
  <c r="H157" i="17" s="1"/>
  <c r="G151" i="16"/>
  <c r="AH151" i="16" s="1"/>
  <c r="AH151" i="17"/>
  <c r="G156" i="16"/>
  <c r="AH156" i="16" s="1"/>
  <c r="AH156" i="17"/>
  <c r="F56" i="16"/>
  <c r="AG56" i="17"/>
  <c r="F111" i="16"/>
  <c r="AG111" i="17"/>
  <c r="G89" i="17"/>
  <c r="H91" i="17" s="1"/>
  <c r="G85" i="16"/>
  <c r="AH85" i="16" s="1"/>
  <c r="AH85" i="17"/>
  <c r="G79" i="17"/>
  <c r="F78" i="16"/>
  <c r="AG78" i="17"/>
  <c r="G45" i="17"/>
  <c r="H47" i="17" s="1"/>
  <c r="G41" i="16"/>
  <c r="AH41" i="16" s="1"/>
  <c r="AH41" i="17"/>
  <c r="G133" i="17"/>
  <c r="H134" i="17" s="1"/>
  <c r="G129" i="16"/>
  <c r="AH129" i="16" s="1"/>
  <c r="AH129" i="17"/>
  <c r="AG8" i="16"/>
  <c r="F208" i="16"/>
  <c r="F85" i="3" s="1"/>
  <c r="AH118" i="17"/>
  <c r="G118" i="16"/>
  <c r="AH118" i="16" s="1"/>
  <c r="F133" i="16"/>
  <c r="AG133" i="17"/>
  <c r="G107" i="16"/>
  <c r="AH107" i="16" s="1"/>
  <c r="AH107" i="17"/>
  <c r="G90" i="17"/>
  <c r="F89" i="16"/>
  <c r="AG89" i="17"/>
  <c r="F122" i="16"/>
  <c r="AG122" i="17"/>
  <c r="P166" i="17"/>
  <c r="Q168" i="17" s="1"/>
  <c r="P162" i="16"/>
  <c r="AH162" i="17"/>
  <c r="P208" i="17"/>
  <c r="G134" i="16"/>
  <c r="AH134" i="16" s="1"/>
  <c r="AH134" i="17"/>
  <c r="F144" i="16"/>
  <c r="AG144" i="17"/>
  <c r="F188" i="16"/>
  <c r="AG188" i="17"/>
  <c r="G67" i="17"/>
  <c r="G63" i="16"/>
  <c r="AH63" i="16" s="1"/>
  <c r="AH63" i="17"/>
  <c r="G200" i="16"/>
  <c r="AH200" i="16" s="1"/>
  <c r="AH200" i="17"/>
  <c r="P167" i="16"/>
  <c r="AH167" i="17"/>
  <c r="P213" i="17"/>
  <c r="AH19" i="17"/>
  <c r="G19" i="16"/>
  <c r="AH19" i="16" s="1"/>
  <c r="G122" i="17"/>
  <c r="G144" i="17"/>
  <c r="H146" i="17" s="1"/>
  <c r="AG162" i="16"/>
  <c r="O208" i="16"/>
  <c r="G56" i="17"/>
  <c r="H57" i="17" s="1"/>
  <c r="AH52" i="17"/>
  <c r="G52" i="16"/>
  <c r="AH52" i="16" s="1"/>
  <c r="G112" i="16"/>
  <c r="AH112" i="16" s="1"/>
  <c r="AH112" i="17"/>
  <c r="G78" i="17"/>
  <c r="H80" i="17" s="1"/>
  <c r="G74" i="16"/>
  <c r="AH74" i="16" s="1"/>
  <c r="AH74" i="17"/>
  <c r="G199" i="17"/>
  <c r="G195" i="16"/>
  <c r="AH195" i="16" s="1"/>
  <c r="AH195" i="17"/>
  <c r="F34" i="16"/>
  <c r="AG34" i="17"/>
  <c r="O166" i="16"/>
  <c r="AG166" i="17"/>
  <c r="O212" i="17"/>
  <c r="F212" i="17"/>
  <c r="G57" i="16"/>
  <c r="AH57" i="16" s="1"/>
  <c r="AH57" i="17"/>
  <c r="G111" i="17"/>
  <c r="H113" i="17" s="1"/>
  <c r="G140" i="16"/>
  <c r="AH140" i="16" s="1"/>
  <c r="AH140" i="17"/>
  <c r="AH173" i="17"/>
  <c r="Y208" i="17"/>
  <c r="AG173" i="16"/>
  <c r="X208" i="16"/>
  <c r="F199" i="16"/>
  <c r="AG199" i="17"/>
  <c r="F155" i="16"/>
  <c r="AG155" i="17"/>
  <c r="G34" i="17"/>
  <c r="H35" i="17" s="1"/>
  <c r="G30" i="16"/>
  <c r="AH30" i="16" s="1"/>
  <c r="AH30" i="17"/>
  <c r="G37" i="17"/>
  <c r="AH35" i="17"/>
  <c r="G35" i="16"/>
  <c r="AH35" i="16" s="1"/>
  <c r="G101" i="16"/>
  <c r="AH101" i="16" s="1"/>
  <c r="AH101" i="17"/>
  <c r="AH178" i="17"/>
  <c r="Y213" i="17"/>
  <c r="G100" i="17"/>
  <c r="H101" i="17" s="1"/>
  <c r="G96" i="16"/>
  <c r="AH96" i="16" s="1"/>
  <c r="AH96" i="17"/>
  <c r="G188" i="17"/>
  <c r="H189" i="17" s="1"/>
  <c r="G184" i="16"/>
  <c r="AH184" i="16" s="1"/>
  <c r="AH184" i="17"/>
  <c r="AG177" i="17"/>
  <c r="X212" i="17"/>
  <c r="F100" i="16"/>
  <c r="AG100" i="17"/>
  <c r="G46" i="17"/>
  <c r="F45" i="16"/>
  <c r="AG45" i="17"/>
  <c r="H135" i="17"/>
  <c r="Z173" i="17"/>
  <c r="H195" i="17"/>
  <c r="H184" i="17"/>
  <c r="H140" i="17"/>
  <c r="H151" i="17"/>
  <c r="H118" i="17"/>
  <c r="H129" i="17"/>
  <c r="H96" i="17"/>
  <c r="H107" i="17"/>
  <c r="Q162" i="17"/>
  <c r="H74" i="17"/>
  <c r="H102" i="17"/>
  <c r="Z178" i="17"/>
  <c r="G12" i="17"/>
  <c r="AG12" i="17"/>
  <c r="G13" i="17"/>
  <c r="G23" i="17"/>
  <c r="G23" i="16" s="1"/>
  <c r="G24" i="17"/>
  <c r="AG23" i="17"/>
  <c r="H52" i="17"/>
  <c r="H19" i="17"/>
  <c r="H8" i="17"/>
  <c r="H63" i="17"/>
  <c r="H30" i="17"/>
  <c r="H41" i="17"/>
  <c r="H69" i="17"/>
  <c r="H68" i="17"/>
  <c r="AA4" i="17"/>
  <c r="I4" i="17"/>
  <c r="AJ4" i="17"/>
  <c r="R4" i="17"/>
  <c r="I4" i="15"/>
  <c r="AS190" i="10"/>
  <c r="AT169" i="10"/>
  <c r="AT190" i="10"/>
  <c r="AT204" i="10"/>
  <c r="AT170" i="10"/>
  <c r="AS156" i="10"/>
  <c r="AT112" i="10"/>
  <c r="AT156" i="10"/>
  <c r="AT113" i="10"/>
  <c r="AJ4" i="13"/>
  <c r="AA4" i="13"/>
  <c r="R4" i="13"/>
  <c r="I4" i="13"/>
  <c r="AT78" i="10"/>
  <c r="AT99" i="10"/>
  <c r="AS99" i="10"/>
  <c r="AJ4" i="10"/>
  <c r="AA4" i="10"/>
  <c r="R4" i="10"/>
  <c r="I4" i="10"/>
  <c r="AJ4" i="9"/>
  <c r="AA4" i="9"/>
  <c r="R4" i="9"/>
  <c r="I4" i="9"/>
  <c r="AJ4" i="8"/>
  <c r="AA4" i="8"/>
  <c r="R4" i="8"/>
  <c r="I4" i="8"/>
  <c r="AJ4" i="11"/>
  <c r="I4" i="11"/>
  <c r="F57" i="23" s="1"/>
  <c r="R4" i="11"/>
  <c r="AA4" i="11"/>
  <c r="AA4" i="7"/>
  <c r="AJ4" i="7"/>
  <c r="I4" i="7"/>
  <c r="R4" i="7"/>
  <c r="AJ4" i="3"/>
  <c r="AA4" i="3"/>
  <c r="R4" i="3"/>
  <c r="I4" i="3"/>
  <c r="AJ4" i="6"/>
  <c r="AA4" i="6"/>
  <c r="R4" i="6"/>
  <c r="I4" i="6"/>
  <c r="J3" i="1"/>
  <c r="AA4" i="5"/>
  <c r="R4" i="5"/>
  <c r="AJ4" i="5"/>
  <c r="I4" i="5"/>
  <c r="AJ4" i="2"/>
  <c r="R4" i="2"/>
  <c r="I4" i="2"/>
  <c r="AA4" i="2"/>
  <c r="AO124" i="10" l="1"/>
  <c r="AO139" i="10"/>
  <c r="AR139" i="10" s="1"/>
  <c r="AR123" i="10"/>
  <c r="AP123" i="10"/>
  <c r="AS137" i="10"/>
  <c r="AQ137" i="10"/>
  <c r="AT129" i="10"/>
  <c r="AK4" i="27"/>
  <c r="AB4" i="27"/>
  <c r="S4" i="27"/>
  <c r="J4" i="27"/>
  <c r="H46" i="17"/>
  <c r="H48" i="17" s="1"/>
  <c r="AK4" i="19"/>
  <c r="AB4" i="19"/>
  <c r="S4" i="19"/>
  <c r="J4" i="19"/>
  <c r="AK4" i="20"/>
  <c r="AB4" i="20"/>
  <c r="S4" i="20"/>
  <c r="J4" i="20"/>
  <c r="AK4" i="21"/>
  <c r="AB4" i="21"/>
  <c r="S4" i="21"/>
  <c r="J4" i="21"/>
  <c r="AH177" i="17"/>
  <c r="AI168" i="17"/>
  <c r="Q214" i="17"/>
  <c r="H156" i="17"/>
  <c r="H90" i="17"/>
  <c r="H29" i="17"/>
  <c r="AI29" i="17" s="1"/>
  <c r="AK4" i="16"/>
  <c r="S4" i="16"/>
  <c r="AB4" i="16"/>
  <c r="J4" i="16"/>
  <c r="F103" i="3"/>
  <c r="W35" i="6"/>
  <c r="X85" i="3"/>
  <c r="X218" i="16"/>
  <c r="X221" i="16" s="1"/>
  <c r="X222" i="16" s="1"/>
  <c r="F23" i="16"/>
  <c r="G21" i="16" s="1"/>
  <c r="AH21" i="16" s="1"/>
  <c r="E23" i="16"/>
  <c r="D23" i="16"/>
  <c r="H79" i="17"/>
  <c r="AI79" i="17" s="1"/>
  <c r="AG212" i="17"/>
  <c r="N35" i="6"/>
  <c r="O85" i="3"/>
  <c r="O218" i="16"/>
  <c r="O221" i="16" s="1"/>
  <c r="O222" i="16" s="1"/>
  <c r="H145" i="17"/>
  <c r="AI145" i="17" s="1"/>
  <c r="AG208" i="16"/>
  <c r="F218" i="16"/>
  <c r="E35" i="6"/>
  <c r="E35" i="20" s="1"/>
  <c r="AI113" i="17"/>
  <c r="G122" i="16"/>
  <c r="AH122" i="17"/>
  <c r="AG89" i="16"/>
  <c r="F87" i="16"/>
  <c r="AG87" i="16" s="1"/>
  <c r="AI69" i="17"/>
  <c r="H112" i="17"/>
  <c r="AI162" i="17"/>
  <c r="Q208" i="17"/>
  <c r="AI19" i="17"/>
  <c r="AI102" i="17"/>
  <c r="AI151" i="17"/>
  <c r="AI52" i="17"/>
  <c r="G12" i="16"/>
  <c r="G212" i="17"/>
  <c r="H185" i="17"/>
  <c r="AI189" i="17"/>
  <c r="AI140" i="17"/>
  <c r="G100" i="16"/>
  <c r="AH100" i="17"/>
  <c r="O164" i="16"/>
  <c r="AG166" i="16"/>
  <c r="O212" i="16"/>
  <c r="O34" i="6" s="1"/>
  <c r="O34" i="20" s="1"/>
  <c r="G78" i="16"/>
  <c r="AH78" i="17"/>
  <c r="G144" i="16"/>
  <c r="AH144" i="17"/>
  <c r="G45" i="16"/>
  <c r="AH45" i="17"/>
  <c r="AG111" i="16"/>
  <c r="F109" i="16"/>
  <c r="AG109" i="16" s="1"/>
  <c r="AH208" i="17"/>
  <c r="AI184" i="17"/>
  <c r="AG34" i="16"/>
  <c r="F32" i="16"/>
  <c r="AG32" i="16" s="1"/>
  <c r="G90" i="16"/>
  <c r="AH90" i="16" s="1"/>
  <c r="AH90" i="17"/>
  <c r="AG78" i="16"/>
  <c r="F76" i="16"/>
  <c r="AG76" i="16" s="1"/>
  <c r="AG56" i="16"/>
  <c r="F54" i="16"/>
  <c r="AG54" i="16" s="1"/>
  <c r="AI41" i="17"/>
  <c r="AI57" i="17"/>
  <c r="AI107" i="17"/>
  <c r="AI173" i="17"/>
  <c r="Z208" i="17"/>
  <c r="AH178" i="16"/>
  <c r="Y213" i="16"/>
  <c r="G67" i="16"/>
  <c r="AH67" i="17"/>
  <c r="G79" i="16"/>
  <c r="AH79" i="16" s="1"/>
  <c r="AH79" i="17"/>
  <c r="AI68" i="17"/>
  <c r="AI74" i="17"/>
  <c r="AH162" i="16"/>
  <c r="P208" i="16"/>
  <c r="AG67" i="16"/>
  <c r="F65" i="16"/>
  <c r="AG65" i="16" s="1"/>
  <c r="H207" i="17"/>
  <c r="AI134" i="17"/>
  <c r="G111" i="16"/>
  <c r="AH111" i="17"/>
  <c r="AI47" i="17"/>
  <c r="AG177" i="16"/>
  <c r="X212" i="16"/>
  <c r="X34" i="6" s="1"/>
  <c r="X34" i="20" s="1"/>
  <c r="AI30" i="17"/>
  <c r="AI178" i="17"/>
  <c r="Z213" i="17"/>
  <c r="H123" i="17"/>
  <c r="AI96" i="17"/>
  <c r="AG45" i="16"/>
  <c r="F43" i="16"/>
  <c r="AG43" i="16" s="1"/>
  <c r="AI63" i="17"/>
  <c r="AH23" i="16"/>
  <c r="H124" i="17"/>
  <c r="H130" i="17"/>
  <c r="AI129" i="17"/>
  <c r="H85" i="17"/>
  <c r="H208" i="17" s="1"/>
  <c r="AI90" i="17"/>
  <c r="G46" i="16"/>
  <c r="AH46" i="16" s="1"/>
  <c r="AH46" i="17"/>
  <c r="G188" i="16"/>
  <c r="AH188" i="17"/>
  <c r="AH34" i="17"/>
  <c r="H200" i="17"/>
  <c r="G199" i="16"/>
  <c r="AH199" i="17"/>
  <c r="H58" i="17"/>
  <c r="G56" i="16"/>
  <c r="AH56" i="17"/>
  <c r="AG188" i="16"/>
  <c r="F186" i="16"/>
  <c r="AG186" i="16" s="1"/>
  <c r="Q167" i="17"/>
  <c r="P166" i="16"/>
  <c r="AH166" i="17"/>
  <c r="P212" i="17"/>
  <c r="G133" i="16"/>
  <c r="AH133" i="17"/>
  <c r="G68" i="16"/>
  <c r="AH68" i="16" s="1"/>
  <c r="AH68" i="17"/>
  <c r="AI146" i="17"/>
  <c r="AG199" i="16"/>
  <c r="F197" i="16"/>
  <c r="AG197" i="16" s="1"/>
  <c r="AH177" i="16"/>
  <c r="Y212" i="16"/>
  <c r="Y34" i="6" s="1"/>
  <c r="Y34" i="20" s="1"/>
  <c r="AI35" i="17"/>
  <c r="AI135" i="17"/>
  <c r="G37" i="16"/>
  <c r="AH37" i="17"/>
  <c r="G215" i="17"/>
  <c r="AH215" i="17" s="1"/>
  <c r="AH24" i="17"/>
  <c r="AH24" i="16"/>
  <c r="AI8" i="17"/>
  <c r="AH13" i="17"/>
  <c r="G213" i="17"/>
  <c r="AH213" i="17" s="1"/>
  <c r="H81" i="17"/>
  <c r="AI101" i="17"/>
  <c r="AI118" i="17"/>
  <c r="AI91" i="17"/>
  <c r="AH173" i="16"/>
  <c r="Y208" i="16"/>
  <c r="AH167" i="16"/>
  <c r="P213" i="16"/>
  <c r="AG133" i="16"/>
  <c r="F131" i="16"/>
  <c r="AG131" i="16" s="1"/>
  <c r="G89" i="16"/>
  <c r="AH89" i="17"/>
  <c r="AH8" i="16"/>
  <c r="G208" i="16"/>
  <c r="G85" i="3" s="1"/>
  <c r="AI195" i="17"/>
  <c r="AI80" i="17"/>
  <c r="AI157" i="17"/>
  <c r="AG100" i="16"/>
  <c r="F98" i="16"/>
  <c r="AG98" i="16" s="1"/>
  <c r="AG155" i="16"/>
  <c r="F153" i="16"/>
  <c r="AG153" i="16" s="1"/>
  <c r="AG144" i="16"/>
  <c r="F142" i="16"/>
  <c r="AG142" i="16" s="1"/>
  <c r="AG122" i="16"/>
  <c r="F120" i="16"/>
  <c r="AG120" i="16" s="1"/>
  <c r="G155" i="16"/>
  <c r="AH155" i="17"/>
  <c r="H108" i="17"/>
  <c r="Z174" i="17"/>
  <c r="H141" i="17"/>
  <c r="H64" i="17"/>
  <c r="AA173" i="17"/>
  <c r="I195" i="17"/>
  <c r="I184" i="17"/>
  <c r="I151" i="17"/>
  <c r="I118" i="17"/>
  <c r="I129" i="17"/>
  <c r="I96" i="17"/>
  <c r="I107" i="17"/>
  <c r="R162" i="17"/>
  <c r="I140" i="17"/>
  <c r="I74" i="17"/>
  <c r="H97" i="17"/>
  <c r="H25" i="17"/>
  <c r="AH23" i="17"/>
  <c r="H24" i="17"/>
  <c r="I19" i="17"/>
  <c r="I8" i="17"/>
  <c r="I63" i="17"/>
  <c r="I41" i="17"/>
  <c r="AI14" i="17"/>
  <c r="AH12" i="17"/>
  <c r="H13" i="17"/>
  <c r="H36" i="17"/>
  <c r="AK4" i="17"/>
  <c r="J4" i="17"/>
  <c r="AB4" i="17"/>
  <c r="S4" i="17"/>
  <c r="J4" i="15"/>
  <c r="AK4" i="13"/>
  <c r="AB4" i="13"/>
  <c r="S4" i="13"/>
  <c r="J4" i="13"/>
  <c r="AK4" i="9"/>
  <c r="AB4" i="9"/>
  <c r="S4" i="9"/>
  <c r="J4" i="9"/>
  <c r="AK4" i="8"/>
  <c r="AB4" i="8"/>
  <c r="S4" i="8"/>
  <c r="J4" i="8"/>
  <c r="S4" i="10"/>
  <c r="J4" i="10"/>
  <c r="AB4" i="10"/>
  <c r="AK4" i="10"/>
  <c r="AK4" i="11"/>
  <c r="AB4" i="11"/>
  <c r="S4" i="11"/>
  <c r="J4" i="11"/>
  <c r="S4" i="7"/>
  <c r="J4" i="7"/>
  <c r="AK4" i="7"/>
  <c r="AB4" i="7"/>
  <c r="AK4" i="3"/>
  <c r="AB4" i="3"/>
  <c r="S4" i="3"/>
  <c r="J4" i="3"/>
  <c r="AK4" i="6"/>
  <c r="AB4" i="6"/>
  <c r="S4" i="6"/>
  <c r="J4" i="6"/>
  <c r="K3" i="1"/>
  <c r="AB4" i="5"/>
  <c r="S4" i="5"/>
  <c r="J4" i="5"/>
  <c r="AK4" i="5"/>
  <c r="S4" i="2"/>
  <c r="J4" i="2"/>
  <c r="AK4" i="2"/>
  <c r="AB4" i="2"/>
  <c r="AQ123" i="10" l="1"/>
  <c r="AT137" i="10"/>
  <c r="AP139" i="10"/>
  <c r="AS139" i="10" s="1"/>
  <c r="AS123" i="10"/>
  <c r="AP120" i="10"/>
  <c r="AR124" i="10"/>
  <c r="AI156" i="17"/>
  <c r="H158" i="17"/>
  <c r="AI158" i="17" s="1"/>
  <c r="AI46" i="17"/>
  <c r="H42" i="17"/>
  <c r="K4" i="27"/>
  <c r="AC4" i="27"/>
  <c r="AL4" i="27"/>
  <c r="T4" i="27"/>
  <c r="H75" i="17"/>
  <c r="H78" i="17" s="1"/>
  <c r="H152" i="17"/>
  <c r="H155" i="17" s="1"/>
  <c r="AC4" i="19"/>
  <c r="K4" i="19"/>
  <c r="AL4" i="20"/>
  <c r="AC4" i="20"/>
  <c r="T4" i="20"/>
  <c r="K4" i="20"/>
  <c r="AL4" i="21"/>
  <c r="AC4" i="21"/>
  <c r="T4" i="21"/>
  <c r="K4" i="21"/>
  <c r="AL4" i="19"/>
  <c r="T4" i="19"/>
  <c r="N36" i="6"/>
  <c r="N35" i="20"/>
  <c r="W36" i="6"/>
  <c r="W35" i="20"/>
  <c r="H119" i="17"/>
  <c r="N26" i="6"/>
  <c r="AL4" i="16"/>
  <c r="AC4" i="16"/>
  <c r="T4" i="16"/>
  <c r="K4" i="16"/>
  <c r="W26" i="6"/>
  <c r="Y71" i="2"/>
  <c r="Y219" i="16"/>
  <c r="Y233" i="16" s="1"/>
  <c r="Y111" i="6" s="1"/>
  <c r="X35" i="6"/>
  <c r="Y85" i="3"/>
  <c r="Y218" i="16"/>
  <c r="AG23" i="16"/>
  <c r="F21" i="16"/>
  <c r="AG21" i="16" s="1"/>
  <c r="O223" i="16"/>
  <c r="O228" i="16"/>
  <c r="O224" i="16"/>
  <c r="X223" i="16"/>
  <c r="X228" i="16"/>
  <c r="X224" i="16"/>
  <c r="O103" i="3"/>
  <c r="X103" i="3"/>
  <c r="G103" i="3"/>
  <c r="AF23" i="16"/>
  <c r="E21" i="16"/>
  <c r="AF21" i="16" s="1"/>
  <c r="F12" i="16"/>
  <c r="G10" i="16" s="1"/>
  <c r="D12" i="16"/>
  <c r="D212" i="16" s="1"/>
  <c r="E12" i="16"/>
  <c r="F221" i="16"/>
  <c r="AG218" i="16"/>
  <c r="AG85" i="3"/>
  <c r="O35" i="6"/>
  <c r="P85" i="3"/>
  <c r="P218" i="16"/>
  <c r="P71" i="2"/>
  <c r="P219" i="16"/>
  <c r="P233" i="16" s="1"/>
  <c r="P111" i="6" s="1"/>
  <c r="F118" i="3"/>
  <c r="E26" i="6"/>
  <c r="E26" i="20" s="1"/>
  <c r="AF35" i="6"/>
  <c r="AF35" i="20" s="1"/>
  <c r="G218" i="16"/>
  <c r="F35" i="6"/>
  <c r="F35" i="20" s="1"/>
  <c r="AI207" i="17"/>
  <c r="H204" i="17"/>
  <c r="AI204" i="17" s="1"/>
  <c r="AH111" i="16"/>
  <c r="G109" i="16"/>
  <c r="AH109" i="16" s="1"/>
  <c r="AI48" i="17"/>
  <c r="AI24" i="17"/>
  <c r="AJ162" i="17"/>
  <c r="R208" i="17"/>
  <c r="AJ173" i="17"/>
  <c r="AA208" i="17"/>
  <c r="H144" i="17"/>
  <c r="AI141" i="17"/>
  <c r="AI208" i="17"/>
  <c r="AH133" i="16"/>
  <c r="G131" i="16"/>
  <c r="AH131" i="16" s="1"/>
  <c r="AH56" i="16"/>
  <c r="G54" i="16"/>
  <c r="AH54" i="16" s="1"/>
  <c r="H86" i="17"/>
  <c r="H89" i="17" s="1"/>
  <c r="AI85" i="17"/>
  <c r="AH212" i="17"/>
  <c r="AI13" i="17"/>
  <c r="H213" i="17"/>
  <c r="AI58" i="17"/>
  <c r="AH34" i="16"/>
  <c r="G32" i="16"/>
  <c r="AH32" i="16" s="1"/>
  <c r="AH78" i="16"/>
  <c r="G76" i="16"/>
  <c r="AH76" i="16" s="1"/>
  <c r="AH12" i="16"/>
  <c r="G212" i="16"/>
  <c r="AI25" i="17"/>
  <c r="H53" i="17"/>
  <c r="AJ129" i="17"/>
  <c r="AH155" i="16"/>
  <c r="G153" i="16"/>
  <c r="AH153" i="16" s="1"/>
  <c r="P164" i="16"/>
  <c r="AH166" i="16"/>
  <c r="P212" i="16"/>
  <c r="P34" i="6" s="1"/>
  <c r="P34" i="20" s="1"/>
  <c r="AH199" i="16"/>
  <c r="G197" i="16"/>
  <c r="AH197" i="16" s="1"/>
  <c r="AH188" i="16"/>
  <c r="G186" i="16"/>
  <c r="AH186" i="16" s="1"/>
  <c r="H133" i="17"/>
  <c r="AI130" i="17"/>
  <c r="AJ107" i="17"/>
  <c r="H100" i="17"/>
  <c r="I102" i="17" s="1"/>
  <c r="AI97" i="17"/>
  <c r="AI167" i="17"/>
  <c r="Q213" i="17"/>
  <c r="AI200" i="17"/>
  <c r="AI124" i="17"/>
  <c r="AG175" i="16"/>
  <c r="X210" i="16"/>
  <c r="H59" i="17"/>
  <c r="AG164" i="16"/>
  <c r="O210" i="16"/>
  <c r="AH122" i="16"/>
  <c r="G120" i="16"/>
  <c r="AH120" i="16" s="1"/>
  <c r="AH208" i="16"/>
  <c r="AH175" i="16"/>
  <c r="Y210" i="16"/>
  <c r="AI123" i="17"/>
  <c r="AH45" i="16"/>
  <c r="G43" i="16"/>
  <c r="AH43" i="16" s="1"/>
  <c r="H188" i="17"/>
  <c r="AI185" i="17"/>
  <c r="Q163" i="17"/>
  <c r="H9" i="17"/>
  <c r="H12" i="17" s="1"/>
  <c r="AJ41" i="17"/>
  <c r="AJ118" i="17"/>
  <c r="AI81" i="17"/>
  <c r="H45" i="17"/>
  <c r="I46" i="17" s="1"/>
  <c r="AI42" i="17"/>
  <c r="AJ63" i="17"/>
  <c r="AJ151" i="17"/>
  <c r="H122" i="17"/>
  <c r="I124" i="17" s="1"/>
  <c r="AI119" i="17"/>
  <c r="AH89" i="16"/>
  <c r="G87" i="16"/>
  <c r="AH87" i="16" s="1"/>
  <c r="AJ184" i="17"/>
  <c r="AH100" i="16"/>
  <c r="G98" i="16"/>
  <c r="AH98" i="16" s="1"/>
  <c r="AI112" i="17"/>
  <c r="AJ96" i="17"/>
  <c r="AH67" i="16"/>
  <c r="G65" i="16"/>
  <c r="AH65" i="16" s="1"/>
  <c r="AJ8" i="17"/>
  <c r="AJ74" i="17"/>
  <c r="H67" i="17"/>
  <c r="AI64" i="17"/>
  <c r="Z177" i="17"/>
  <c r="AI174" i="17"/>
  <c r="Z209" i="17"/>
  <c r="AH13" i="16"/>
  <c r="G213" i="16"/>
  <c r="H37" i="17"/>
  <c r="AI36" i="17"/>
  <c r="AJ19" i="17"/>
  <c r="AJ140" i="17"/>
  <c r="AJ195" i="17"/>
  <c r="H111" i="17"/>
  <c r="AI108" i="17"/>
  <c r="AH37" i="16"/>
  <c r="G215" i="16"/>
  <c r="AH144" i="16"/>
  <c r="G142" i="16"/>
  <c r="AH142" i="16" s="1"/>
  <c r="I85" i="17"/>
  <c r="J195" i="17"/>
  <c r="J184" i="17"/>
  <c r="AB173" i="17"/>
  <c r="J96" i="17"/>
  <c r="J107" i="17"/>
  <c r="S162" i="17"/>
  <c r="J140" i="17"/>
  <c r="J151" i="17"/>
  <c r="J118" i="17"/>
  <c r="J129" i="17"/>
  <c r="J74" i="17"/>
  <c r="J85" i="17"/>
  <c r="J53" i="17"/>
  <c r="H31" i="17"/>
  <c r="H20" i="17"/>
  <c r="AL4" i="17"/>
  <c r="AC4" i="17"/>
  <c r="T4" i="17"/>
  <c r="K4" i="17"/>
  <c r="K4" i="15"/>
  <c r="AL4" i="13"/>
  <c r="AC4" i="13"/>
  <c r="T4" i="13"/>
  <c r="K4" i="13"/>
  <c r="AL4" i="8"/>
  <c r="AC4" i="8"/>
  <c r="T4" i="8"/>
  <c r="K4" i="8"/>
  <c r="AC4" i="9"/>
  <c r="K4" i="9"/>
  <c r="AL4" i="11"/>
  <c r="AC4" i="11"/>
  <c r="T4" i="11"/>
  <c r="K4" i="11"/>
  <c r="AL4" i="9"/>
  <c r="AL4" i="10"/>
  <c r="AC4" i="10"/>
  <c r="T4" i="10"/>
  <c r="K4" i="10"/>
  <c r="T4" i="9"/>
  <c r="AL4" i="7"/>
  <c r="AC4" i="7"/>
  <c r="T4" i="7"/>
  <c r="K4" i="7"/>
  <c r="AL4" i="3"/>
  <c r="AC4" i="3"/>
  <c r="T4" i="3"/>
  <c r="K4" i="3"/>
  <c r="AL4" i="6"/>
  <c r="AC4" i="6"/>
  <c r="T4" i="6"/>
  <c r="K4" i="6"/>
  <c r="L3" i="1"/>
  <c r="AL4" i="5"/>
  <c r="AC4" i="5"/>
  <c r="T4" i="5"/>
  <c r="K4" i="5"/>
  <c r="T4" i="2"/>
  <c r="AC4" i="2"/>
  <c r="AL4" i="2"/>
  <c r="K4" i="2"/>
  <c r="AP124" i="10" l="1"/>
  <c r="AS120" i="10"/>
  <c r="AQ139" i="10"/>
  <c r="AT139" i="10" s="1"/>
  <c r="AT123" i="10"/>
  <c r="AD4" i="27"/>
  <c r="L4" i="27"/>
  <c r="AM4" i="27"/>
  <c r="U4" i="27"/>
  <c r="AI152" i="17"/>
  <c r="AI75" i="17"/>
  <c r="AM4" i="20"/>
  <c r="AD4" i="20"/>
  <c r="U4" i="20"/>
  <c r="L4" i="20"/>
  <c r="AM4" i="21"/>
  <c r="AD4" i="21"/>
  <c r="U4" i="21"/>
  <c r="L4" i="21"/>
  <c r="AM4" i="19"/>
  <c r="AD4" i="19"/>
  <c r="U4" i="19"/>
  <c r="L4" i="19"/>
  <c r="X26" i="6"/>
  <c r="X26" i="20" s="1"/>
  <c r="X35" i="20"/>
  <c r="N27" i="6"/>
  <c r="N26" i="20"/>
  <c r="O26" i="6"/>
  <c r="O26" i="20" s="1"/>
  <c r="O35" i="20"/>
  <c r="W27" i="6"/>
  <c r="W26" i="20"/>
  <c r="W39" i="6"/>
  <c r="W39" i="20" s="1"/>
  <c r="W36" i="20"/>
  <c r="N39" i="6"/>
  <c r="N39" i="20" s="1"/>
  <c r="N36" i="20"/>
  <c r="Y73" i="2"/>
  <c r="Y76" i="2" s="1"/>
  <c r="Y40" i="2" s="1"/>
  <c r="Y102" i="3"/>
  <c r="P73" i="2"/>
  <c r="P76" i="2" s="1"/>
  <c r="P40" i="2" s="1"/>
  <c r="P102" i="3"/>
  <c r="O36" i="6"/>
  <c r="I101" i="17"/>
  <c r="AJ101" i="17" s="1"/>
  <c r="I123" i="17"/>
  <c r="I119" i="17" s="1"/>
  <c r="X36" i="6"/>
  <c r="AM4" i="16"/>
  <c r="AD4" i="16"/>
  <c r="U4" i="16"/>
  <c r="L4" i="16"/>
  <c r="AH218" i="16"/>
  <c r="Y221" i="16"/>
  <c r="Y222" i="16" s="1"/>
  <c r="Y224" i="16" s="1"/>
  <c r="P71" i="3"/>
  <c r="Q70" i="3" s="1"/>
  <c r="E10" i="16"/>
  <c r="AF12" i="16"/>
  <c r="E212" i="16"/>
  <c r="P221" i="16"/>
  <c r="P222" i="16" s="1"/>
  <c r="AG12" i="16"/>
  <c r="F212" i="16"/>
  <c r="F10" i="16"/>
  <c r="O118" i="3"/>
  <c r="O119" i="3" s="1"/>
  <c r="P103" i="3"/>
  <c r="X231" i="16"/>
  <c r="X229" i="16" s="1"/>
  <c r="Y103" i="3"/>
  <c r="AH85" i="3"/>
  <c r="AG103" i="3"/>
  <c r="G118" i="3"/>
  <c r="Y71" i="3"/>
  <c r="Z70" i="3" s="1"/>
  <c r="F119" i="3"/>
  <c r="F222" i="16"/>
  <c r="AG221" i="16"/>
  <c r="X118" i="3"/>
  <c r="X119" i="3" s="1"/>
  <c r="O231" i="16"/>
  <c r="O229" i="16" s="1"/>
  <c r="O235" i="16" s="1"/>
  <c r="F26" i="6"/>
  <c r="F26" i="20" s="1"/>
  <c r="AG35" i="6"/>
  <c r="AF26" i="6"/>
  <c r="AF26" i="20" s="1"/>
  <c r="AH213" i="16"/>
  <c r="G219" i="16"/>
  <c r="G71" i="2"/>
  <c r="G102" i="3" s="1"/>
  <c r="AH215" i="16"/>
  <c r="G72" i="2"/>
  <c r="G67" i="3" s="1"/>
  <c r="AH212" i="16"/>
  <c r="G34" i="6"/>
  <c r="G34" i="20" s="1"/>
  <c r="AI89" i="17"/>
  <c r="I91" i="17"/>
  <c r="I90" i="17"/>
  <c r="AJ124" i="17"/>
  <c r="AI133" i="17"/>
  <c r="I135" i="17"/>
  <c r="I134" i="17"/>
  <c r="AK53" i="17"/>
  <c r="AK107" i="17"/>
  <c r="AH10" i="16"/>
  <c r="G210" i="16"/>
  <c r="AI144" i="17"/>
  <c r="AK74" i="17"/>
  <c r="AK173" i="17"/>
  <c r="AB208" i="17"/>
  <c r="I68" i="17"/>
  <c r="AI67" i="17"/>
  <c r="I69" i="17"/>
  <c r="AI100" i="17"/>
  <c r="AK85" i="17"/>
  <c r="AI45" i="17"/>
  <c r="AK129" i="17"/>
  <c r="AK184" i="17"/>
  <c r="Q166" i="17"/>
  <c r="R168" i="17" s="1"/>
  <c r="AI163" i="17"/>
  <c r="Q209" i="17"/>
  <c r="H56" i="17"/>
  <c r="AI53" i="17"/>
  <c r="I79" i="17"/>
  <c r="AI78" i="17"/>
  <c r="I80" i="17"/>
  <c r="AI37" i="17"/>
  <c r="H215" i="17"/>
  <c r="AI215" i="17" s="1"/>
  <c r="AI122" i="17"/>
  <c r="AK118" i="17"/>
  <c r="AK195" i="17"/>
  <c r="I145" i="17"/>
  <c r="AI213" i="17"/>
  <c r="AK162" i="17"/>
  <c r="S208" i="17"/>
  <c r="AI111" i="17"/>
  <c r="I113" i="17"/>
  <c r="I112" i="17"/>
  <c r="AA178" i="17"/>
  <c r="AI177" i="17"/>
  <c r="Z212" i="17"/>
  <c r="AK96" i="17"/>
  <c r="AI9" i="17"/>
  <c r="AJ102" i="17"/>
  <c r="AJ46" i="17"/>
  <c r="AK151" i="17"/>
  <c r="H34" i="17"/>
  <c r="I35" i="17" s="1"/>
  <c r="AI31" i="17"/>
  <c r="I47" i="17"/>
  <c r="I48" i="17" s="1"/>
  <c r="I146" i="17"/>
  <c r="AK140" i="17"/>
  <c r="AJ85" i="17"/>
  <c r="AI188" i="17"/>
  <c r="I189" i="17"/>
  <c r="AI59" i="17"/>
  <c r="AH164" i="16"/>
  <c r="P210" i="16"/>
  <c r="AI86" i="17"/>
  <c r="AI155" i="17"/>
  <c r="I157" i="17"/>
  <c r="I156" i="17"/>
  <c r="AJ14" i="17"/>
  <c r="I13" i="17"/>
  <c r="AI12" i="17"/>
  <c r="AI20" i="17"/>
  <c r="H23" i="17"/>
  <c r="K9" i="17"/>
  <c r="K20" i="17"/>
  <c r="K53" i="17"/>
  <c r="AM4" i="17"/>
  <c r="AD4" i="17"/>
  <c r="U4" i="17"/>
  <c r="L4" i="17"/>
  <c r="L4" i="15"/>
  <c r="AM4" i="13"/>
  <c r="AD4" i="13"/>
  <c r="U4" i="13"/>
  <c r="L4" i="13"/>
  <c r="L4" i="8"/>
  <c r="AM4" i="8"/>
  <c r="AD4" i="8"/>
  <c r="AM4" i="11"/>
  <c r="AD4" i="11"/>
  <c r="U4" i="11"/>
  <c r="L4" i="11"/>
  <c r="AM4" i="10"/>
  <c r="AD4" i="10"/>
  <c r="U4" i="10"/>
  <c r="L4" i="10"/>
  <c r="U4" i="8"/>
  <c r="AM4" i="9"/>
  <c r="AD4" i="9"/>
  <c r="U4" i="9"/>
  <c r="L4" i="9"/>
  <c r="U4" i="7"/>
  <c r="AD4" i="7"/>
  <c r="L4" i="7"/>
  <c r="AM4" i="7"/>
  <c r="AM4" i="3"/>
  <c r="AD4" i="3"/>
  <c r="U4" i="3"/>
  <c r="L4" i="3"/>
  <c r="AM4" i="6"/>
  <c r="AD4" i="6"/>
  <c r="U4" i="6"/>
  <c r="L4" i="6"/>
  <c r="AM4" i="5"/>
  <c r="AD4" i="5"/>
  <c r="U4" i="5"/>
  <c r="L4" i="5"/>
  <c r="U4" i="2"/>
  <c r="L4" i="2"/>
  <c r="AM4" i="2"/>
  <c r="AD4" i="2"/>
  <c r="H27" i="1"/>
  <c r="H22" i="1"/>
  <c r="AQ120" i="10" l="1"/>
  <c r="AS124" i="10"/>
  <c r="BC86" i="6"/>
  <c r="Z199" i="16"/>
  <c r="Z188" i="16"/>
  <c r="Z166" i="16"/>
  <c r="Z155" i="16"/>
  <c r="Z144" i="16"/>
  <c r="Z133" i="16"/>
  <c r="Z122" i="16"/>
  <c r="Z111" i="16"/>
  <c r="Z100" i="16"/>
  <c r="Z89" i="16"/>
  <c r="Z78" i="16"/>
  <c r="Z67" i="16"/>
  <c r="Z56" i="16"/>
  <c r="Z45" i="16"/>
  <c r="Z12" i="16"/>
  <c r="Z23" i="16"/>
  <c r="Z34" i="16"/>
  <c r="Z177" i="16"/>
  <c r="AG35" i="20"/>
  <c r="I97" i="17"/>
  <c r="I100" i="17" s="1"/>
  <c r="Y228" i="16"/>
  <c r="Y231" i="16" s="1"/>
  <c r="Z227" i="16" s="1"/>
  <c r="Z11" i="20"/>
  <c r="Q37" i="20"/>
  <c r="Q11" i="20"/>
  <c r="H37" i="20"/>
  <c r="Z23" i="20"/>
  <c r="H10" i="20"/>
  <c r="AI11" i="20"/>
  <c r="Z37" i="20"/>
  <c r="H23" i="20"/>
  <c r="AI23" i="20"/>
  <c r="AI37" i="20"/>
  <c r="AI10" i="20"/>
  <c r="Z10" i="20"/>
  <c r="Q10" i="20"/>
  <c r="Q23" i="20"/>
  <c r="H11" i="20"/>
  <c r="Z17" i="20"/>
  <c r="Q17" i="20"/>
  <c r="H17" i="20"/>
  <c r="AI17" i="20"/>
  <c r="Q15" i="20"/>
  <c r="Z15" i="20"/>
  <c r="AI15" i="20"/>
  <c r="H15" i="20"/>
  <c r="Z8" i="20"/>
  <c r="Q8" i="20"/>
  <c r="H8" i="20"/>
  <c r="AI8" i="20"/>
  <c r="Y223" i="16"/>
  <c r="R214" i="17"/>
  <c r="AJ168" i="17"/>
  <c r="AH102" i="3"/>
  <c r="P42" i="2"/>
  <c r="P44" i="2" s="1"/>
  <c r="P40" i="21"/>
  <c r="W29" i="6"/>
  <c r="W27" i="20"/>
  <c r="Y42" i="2"/>
  <c r="Y40" i="21"/>
  <c r="X39" i="6"/>
  <c r="X39" i="20" s="1"/>
  <c r="X36" i="20"/>
  <c r="N29" i="6"/>
  <c r="N27" i="20"/>
  <c r="O39" i="6"/>
  <c r="O39" i="20" s="1"/>
  <c r="O36" i="20"/>
  <c r="H78" i="16"/>
  <c r="H152" i="1"/>
  <c r="H150" i="1"/>
  <c r="H151" i="1"/>
  <c r="AJ123" i="17"/>
  <c r="I86" i="17"/>
  <c r="I89" i="17" s="1"/>
  <c r="J90" i="17" s="1"/>
  <c r="H188" i="16"/>
  <c r="H111" i="16"/>
  <c r="H155" i="16"/>
  <c r="H100" i="16"/>
  <c r="H133" i="16"/>
  <c r="AH103" i="3"/>
  <c r="H89" i="16"/>
  <c r="H67" i="16"/>
  <c r="H144" i="16"/>
  <c r="H12" i="16"/>
  <c r="AG118" i="3"/>
  <c r="I36" i="17"/>
  <c r="AJ36" i="17" s="1"/>
  <c r="H122" i="16"/>
  <c r="Q155" i="16"/>
  <c r="Q122" i="16"/>
  <c r="Q199" i="16"/>
  <c r="Q188" i="16"/>
  <c r="Q177" i="16"/>
  <c r="H177" i="16"/>
  <c r="Q144" i="16"/>
  <c r="H166" i="16"/>
  <c r="Q133" i="16"/>
  <c r="Q67" i="16"/>
  <c r="Q34" i="16"/>
  <c r="Q89" i="16"/>
  <c r="Q56" i="16"/>
  <c r="Q111" i="16"/>
  <c r="Q78" i="16"/>
  <c r="Q45" i="16"/>
  <c r="Q100" i="16"/>
  <c r="Q23" i="16"/>
  <c r="Q12" i="16"/>
  <c r="H23" i="16"/>
  <c r="H45" i="16"/>
  <c r="F34" i="6"/>
  <c r="F34" i="20" s="1"/>
  <c r="AG212" i="16"/>
  <c r="AG222" i="16"/>
  <c r="AG224" i="16" s="1"/>
  <c r="F224" i="16"/>
  <c r="F223" i="16"/>
  <c r="AG223" i="16" s="1"/>
  <c r="F228" i="16"/>
  <c r="G119" i="3"/>
  <c r="Y118" i="3"/>
  <c r="Y119" i="3" s="1"/>
  <c r="Y227" i="16"/>
  <c r="X234" i="16"/>
  <c r="X112" i="6" s="1"/>
  <c r="X235" i="16"/>
  <c r="P223" i="16"/>
  <c r="P228" i="16"/>
  <c r="P231" i="16" s="1"/>
  <c r="P224" i="16"/>
  <c r="AG119" i="3"/>
  <c r="P118" i="3"/>
  <c r="P119" i="3" s="1"/>
  <c r="P105" i="3"/>
  <c r="E34" i="6"/>
  <c r="E34" i="20" s="1"/>
  <c r="AF212" i="16"/>
  <c r="AH67" i="3"/>
  <c r="G94" i="3"/>
  <c r="P227" i="16"/>
  <c r="O234" i="16"/>
  <c r="O112" i="6" s="1"/>
  <c r="AF10" i="16"/>
  <c r="E210" i="16"/>
  <c r="AF210" i="16" s="1"/>
  <c r="AG10" i="16"/>
  <c r="F210" i="16"/>
  <c r="AG210" i="16" s="1"/>
  <c r="G233" i="16"/>
  <c r="AH219" i="16"/>
  <c r="G221" i="16"/>
  <c r="AH34" i="6"/>
  <c r="C475" i="31" s="1"/>
  <c r="AG26" i="6"/>
  <c r="G73" i="2"/>
  <c r="G76" i="2" s="1"/>
  <c r="G40" i="2" s="1"/>
  <c r="G40" i="21" s="1"/>
  <c r="AL20" i="17"/>
  <c r="I30" i="17"/>
  <c r="AJ35" i="17"/>
  <c r="I122" i="17"/>
  <c r="J123" i="17" s="1"/>
  <c r="AJ119" i="17"/>
  <c r="AJ156" i="17"/>
  <c r="I152" i="17"/>
  <c r="I158" i="17"/>
  <c r="AJ113" i="17"/>
  <c r="AJ145" i="17"/>
  <c r="AH210" i="16"/>
  <c r="AJ134" i="17"/>
  <c r="I130" i="17"/>
  <c r="AJ47" i="17"/>
  <c r="AJ112" i="17"/>
  <c r="I108" i="17"/>
  <c r="AJ68" i="17"/>
  <c r="I70" i="17"/>
  <c r="I64" i="17"/>
  <c r="AJ157" i="17"/>
  <c r="I42" i="17"/>
  <c r="AJ135" i="17"/>
  <c r="AJ79" i="17"/>
  <c r="I75" i="17"/>
  <c r="I81" i="17"/>
  <c r="R167" i="17"/>
  <c r="Q166" i="16"/>
  <c r="AI166" i="17"/>
  <c r="Q212" i="17"/>
  <c r="AL53" i="17"/>
  <c r="I141" i="17"/>
  <c r="H34" i="16"/>
  <c r="AI34" i="17"/>
  <c r="I58" i="17"/>
  <c r="H56" i="16"/>
  <c r="AI56" i="17"/>
  <c r="I57" i="17"/>
  <c r="AJ90" i="17"/>
  <c r="I92" i="17"/>
  <c r="AJ69" i="17"/>
  <c r="AJ91" i="17"/>
  <c r="AJ80" i="17"/>
  <c r="AJ189" i="17"/>
  <c r="I185" i="17"/>
  <c r="AL9" i="17"/>
  <c r="AJ48" i="17"/>
  <c r="AJ146" i="17"/>
  <c r="AJ178" i="17"/>
  <c r="AA213" i="17"/>
  <c r="AA174" i="17"/>
  <c r="J91" i="17"/>
  <c r="I25" i="17"/>
  <c r="I24" i="17"/>
  <c r="AI23" i="17"/>
  <c r="AJ13" i="17"/>
  <c r="I9" i="17"/>
  <c r="L9" i="17"/>
  <c r="L53" i="17"/>
  <c r="L20" i="17"/>
  <c r="K63" i="17"/>
  <c r="I28" i="9"/>
  <c r="I53" i="10" s="1"/>
  <c r="H31" i="9"/>
  <c r="Q31" i="9"/>
  <c r="Z31" i="9"/>
  <c r="Z37" i="9"/>
  <c r="Q37" i="9"/>
  <c r="Z40" i="9"/>
  <c r="Q40" i="9"/>
  <c r="H37" i="9"/>
  <c r="H40" i="9"/>
  <c r="H28" i="1"/>
  <c r="H29" i="1"/>
  <c r="I22" i="1"/>
  <c r="AQ124" i="10" l="1"/>
  <c r="AT120" i="10"/>
  <c r="AJ97" i="17"/>
  <c r="Z212" i="16"/>
  <c r="Z34" i="6" s="1"/>
  <c r="Z34" i="20" s="1"/>
  <c r="Z176" i="16"/>
  <c r="Z202" i="16"/>
  <c r="Z201" i="16"/>
  <c r="Z200" i="16"/>
  <c r="Z198" i="16"/>
  <c r="Z196" i="16"/>
  <c r="Z195" i="16"/>
  <c r="Z194" i="16"/>
  <c r="Z191" i="16"/>
  <c r="Z190" i="16"/>
  <c r="Z189" i="16"/>
  <c r="Z187" i="16"/>
  <c r="Z185" i="16"/>
  <c r="Z184" i="16"/>
  <c r="Z183" i="16"/>
  <c r="Z169" i="16"/>
  <c r="Z168" i="16"/>
  <c r="Z167" i="16"/>
  <c r="Z165" i="16"/>
  <c r="Z163" i="16"/>
  <c r="Z162" i="16"/>
  <c r="Z161" i="16"/>
  <c r="Z158" i="16"/>
  <c r="Z157" i="16"/>
  <c r="Z156" i="16"/>
  <c r="Z154" i="16"/>
  <c r="Z152" i="16"/>
  <c r="Z151" i="16"/>
  <c r="Z150" i="16"/>
  <c r="Z147" i="16"/>
  <c r="Z146" i="16"/>
  <c r="Z145" i="16"/>
  <c r="Z143" i="16"/>
  <c r="Z141" i="16"/>
  <c r="Z140" i="16"/>
  <c r="Z139" i="16"/>
  <c r="Z136" i="16"/>
  <c r="Z135" i="16"/>
  <c r="Z134" i="16"/>
  <c r="Z132" i="16"/>
  <c r="Z130" i="16"/>
  <c r="Z129" i="16"/>
  <c r="Z128" i="16"/>
  <c r="Z125" i="16"/>
  <c r="Z124" i="16"/>
  <c r="Z123" i="16"/>
  <c r="Z121" i="16"/>
  <c r="Z119" i="16"/>
  <c r="Z118" i="16"/>
  <c r="Z117" i="16"/>
  <c r="Z114" i="16"/>
  <c r="Z113" i="16"/>
  <c r="Z112" i="16"/>
  <c r="Z110" i="16"/>
  <c r="Z108" i="16"/>
  <c r="Z107" i="16"/>
  <c r="Z106" i="16"/>
  <c r="Z103" i="16"/>
  <c r="Z102" i="16"/>
  <c r="Z101" i="16"/>
  <c r="Z99" i="16"/>
  <c r="Z97" i="16"/>
  <c r="Z96" i="16"/>
  <c r="Z95" i="16"/>
  <c r="Z92" i="16"/>
  <c r="Z91" i="16"/>
  <c r="Z90" i="16"/>
  <c r="Z88" i="16"/>
  <c r="Z86" i="16"/>
  <c r="Z85" i="16"/>
  <c r="Z84" i="16"/>
  <c r="Z81" i="16"/>
  <c r="Z80" i="16"/>
  <c r="Z79" i="16"/>
  <c r="Z36" i="16"/>
  <c r="Z24" i="16"/>
  <c r="Z7" i="16"/>
  <c r="Z77" i="16"/>
  <c r="Z75" i="16"/>
  <c r="Z74" i="16"/>
  <c r="Z73" i="16"/>
  <c r="Z70" i="16"/>
  <c r="Z69" i="16"/>
  <c r="Z68" i="16"/>
  <c r="Z66" i="16"/>
  <c r="Z64" i="16"/>
  <c r="Z63" i="16"/>
  <c r="Z62" i="16"/>
  <c r="Z59" i="16"/>
  <c r="Z58" i="16"/>
  <c r="Z57" i="16"/>
  <c r="Z55" i="16"/>
  <c r="Z53" i="16"/>
  <c r="Z52" i="16"/>
  <c r="Z51" i="16"/>
  <c r="Z48" i="16"/>
  <c r="Z47" i="16"/>
  <c r="Z46" i="16"/>
  <c r="Z44" i="16"/>
  <c r="Z42" i="16"/>
  <c r="Z41" i="16"/>
  <c r="Z40" i="16"/>
  <c r="Z37" i="16"/>
  <c r="Z15" i="16"/>
  <c r="Z14" i="16"/>
  <c r="Z26" i="16"/>
  <c r="Z25" i="16"/>
  <c r="Z13" i="16"/>
  <c r="Z29" i="16"/>
  <c r="Z33" i="16"/>
  <c r="Z30" i="16"/>
  <c r="Z22" i="16"/>
  <c r="Z20" i="16"/>
  <c r="Z19" i="16"/>
  <c r="Z18" i="16"/>
  <c r="Z11" i="16"/>
  <c r="Z31" i="16"/>
  <c r="Z9" i="16"/>
  <c r="Z35" i="16"/>
  <c r="Z8" i="16"/>
  <c r="F426" i="26"/>
  <c r="F435" i="26"/>
  <c r="F443" i="26"/>
  <c r="F444" i="26"/>
  <c r="F427" i="26"/>
  <c r="F434" i="26"/>
  <c r="F445" i="26"/>
  <c r="Z128" i="6"/>
  <c r="Q128" i="6"/>
  <c r="H128" i="6"/>
  <c r="Z172" i="16"/>
  <c r="Z180" i="16"/>
  <c r="Z179" i="16"/>
  <c r="Z173" i="16"/>
  <c r="Z178" i="16"/>
  <c r="Z174" i="16"/>
  <c r="Z153" i="16"/>
  <c r="AA199" i="16"/>
  <c r="AA188" i="16"/>
  <c r="AA166" i="16"/>
  <c r="AA155" i="16"/>
  <c r="AA144" i="16"/>
  <c r="AA133" i="16"/>
  <c r="AA122" i="16"/>
  <c r="AA111" i="16"/>
  <c r="AA100" i="16"/>
  <c r="AA89" i="16"/>
  <c r="AA67" i="16"/>
  <c r="AA56" i="16"/>
  <c r="AA45" i="16"/>
  <c r="AA12" i="16"/>
  <c r="AA78" i="16"/>
  <c r="AA23" i="16"/>
  <c r="AA34" i="16"/>
  <c r="I21" i="11"/>
  <c r="I22" i="11"/>
  <c r="AH34" i="20"/>
  <c r="AG26" i="20"/>
  <c r="Y229" i="16"/>
  <c r="AI100" i="16"/>
  <c r="Y234" i="16"/>
  <c r="Y112" i="6" s="1"/>
  <c r="Y88" i="3" s="1"/>
  <c r="Z87" i="3" s="1"/>
  <c r="AA23" i="20"/>
  <c r="AA11" i="20"/>
  <c r="R11" i="20"/>
  <c r="AJ11" i="20"/>
  <c r="AA37" i="20"/>
  <c r="R37" i="20"/>
  <c r="AJ23" i="20"/>
  <c r="AJ37" i="20"/>
  <c r="AA10" i="20"/>
  <c r="R10" i="20"/>
  <c r="R23" i="20"/>
  <c r="I11" i="20"/>
  <c r="I23" i="20"/>
  <c r="I37" i="20"/>
  <c r="AA17" i="20"/>
  <c r="R17" i="20"/>
  <c r="I17" i="20"/>
  <c r="AJ17" i="20"/>
  <c r="Q21" i="19"/>
  <c r="Q8" i="19"/>
  <c r="H21" i="19"/>
  <c r="H8" i="19"/>
  <c r="Q46" i="21"/>
  <c r="AA14" i="19"/>
  <c r="AA17" i="19"/>
  <c r="Q37" i="21"/>
  <c r="Q10" i="19"/>
  <c r="H10" i="19"/>
  <c r="Z37" i="21"/>
  <c r="H41" i="21"/>
  <c r="AA21" i="19"/>
  <c r="AA8" i="19"/>
  <c r="Q34" i="19"/>
  <c r="H34" i="19"/>
  <c r="Z46" i="21"/>
  <c r="Q14" i="19"/>
  <c r="H14" i="19"/>
  <c r="AI37" i="21"/>
  <c r="H37" i="21"/>
  <c r="AI20" i="21"/>
  <c r="AA10" i="19"/>
  <c r="AI41" i="21"/>
  <c r="AI17" i="21"/>
  <c r="H46" i="21"/>
  <c r="Q17" i="19"/>
  <c r="H17" i="19"/>
  <c r="Z41" i="21"/>
  <c r="Q41" i="21"/>
  <c r="AI46" i="21"/>
  <c r="AI19" i="21"/>
  <c r="AA34" i="19"/>
  <c r="Q25" i="19"/>
  <c r="AA25" i="19"/>
  <c r="H25" i="19"/>
  <c r="Q21" i="21"/>
  <c r="Z21" i="21"/>
  <c r="H21" i="21"/>
  <c r="Z75" i="13"/>
  <c r="H75" i="13"/>
  <c r="Q75" i="13"/>
  <c r="Z17" i="21"/>
  <c r="H17" i="21"/>
  <c r="H20" i="21"/>
  <c r="H16" i="21"/>
  <c r="Z15" i="21"/>
  <c r="H19" i="21"/>
  <c r="Q19" i="21"/>
  <c r="Q20" i="21"/>
  <c r="Z19" i="21"/>
  <c r="Z20" i="21"/>
  <c r="Q15" i="21"/>
  <c r="Q17" i="21"/>
  <c r="AI21" i="21"/>
  <c r="Q11" i="19"/>
  <c r="H11" i="19"/>
  <c r="Z31" i="21"/>
  <c r="Q31" i="21"/>
  <c r="Q9" i="19"/>
  <c r="H31" i="21"/>
  <c r="H9" i="19"/>
  <c r="AI31" i="21"/>
  <c r="AJ89" i="17"/>
  <c r="AJ86" i="17"/>
  <c r="I89" i="16"/>
  <c r="P48" i="2"/>
  <c r="P44" i="21"/>
  <c r="Y65" i="3"/>
  <c r="Y73" i="3" s="1"/>
  <c r="Y18" i="3" s="1"/>
  <c r="Y42" i="21"/>
  <c r="W31" i="6"/>
  <c r="W29" i="20"/>
  <c r="N31" i="6"/>
  <c r="N29" i="20"/>
  <c r="P65" i="3"/>
  <c r="P73" i="3" s="1"/>
  <c r="P74" i="3" s="1"/>
  <c r="P76" i="3" s="1"/>
  <c r="P42" i="21"/>
  <c r="AI133" i="16"/>
  <c r="AI177" i="16"/>
  <c r="AI155" i="16"/>
  <c r="Q41" i="7"/>
  <c r="Z41" i="7"/>
  <c r="AI41" i="7"/>
  <c r="H41" i="7"/>
  <c r="AI12" i="16"/>
  <c r="AI111" i="16"/>
  <c r="AI67" i="16"/>
  <c r="AI78" i="16"/>
  <c r="AI144" i="16"/>
  <c r="H153" i="1"/>
  <c r="AI23" i="16"/>
  <c r="AI188" i="16"/>
  <c r="AJ53" i="10"/>
  <c r="I54" i="10"/>
  <c r="AI122" i="16"/>
  <c r="P229" i="16"/>
  <c r="P235" i="16" s="1"/>
  <c r="AI45" i="16"/>
  <c r="AI89" i="16"/>
  <c r="Q179" i="16"/>
  <c r="H179" i="16"/>
  <c r="Q151" i="16"/>
  <c r="Q136" i="16"/>
  <c r="Q132" i="16"/>
  <c r="H132" i="16"/>
  <c r="Q123" i="16"/>
  <c r="Q200" i="16"/>
  <c r="Q189" i="16"/>
  <c r="Q178" i="16"/>
  <c r="H178" i="16"/>
  <c r="Q174" i="16"/>
  <c r="H174" i="16"/>
  <c r="H161" i="16"/>
  <c r="Q150" i="16"/>
  <c r="Q135" i="16"/>
  <c r="Q195" i="16"/>
  <c r="Q184" i="16"/>
  <c r="Q173" i="16"/>
  <c r="H173" i="16"/>
  <c r="Q158" i="16"/>
  <c r="Q154" i="16"/>
  <c r="H154" i="16"/>
  <c r="Q145" i="16"/>
  <c r="Q130" i="16"/>
  <c r="Q194" i="16"/>
  <c r="H194" i="16"/>
  <c r="Q183" i="16"/>
  <c r="H183" i="16"/>
  <c r="H168" i="16"/>
  <c r="Q157" i="16"/>
  <c r="Q140" i="16"/>
  <c r="Q125" i="16"/>
  <c r="Q121" i="16"/>
  <c r="H121" i="16"/>
  <c r="Q202" i="16"/>
  <c r="Q198" i="16"/>
  <c r="H198" i="16"/>
  <c r="Q191" i="16"/>
  <c r="Q187" i="16"/>
  <c r="H187" i="16"/>
  <c r="Q180" i="16"/>
  <c r="H180" i="16"/>
  <c r="Q176" i="16"/>
  <c r="H176" i="16"/>
  <c r="H167" i="16"/>
  <c r="H163" i="16"/>
  <c r="Q152" i="16"/>
  <c r="Q139" i="16"/>
  <c r="Q124" i="16"/>
  <c r="Q201" i="16"/>
  <c r="Q190" i="16"/>
  <c r="H162" i="16"/>
  <c r="Q147" i="16"/>
  <c r="Q143" i="16"/>
  <c r="H143" i="16"/>
  <c r="Q134" i="16"/>
  <c r="Q196" i="16"/>
  <c r="Q185" i="16"/>
  <c r="Q172" i="16"/>
  <c r="H172" i="16"/>
  <c r="Q146" i="16"/>
  <c r="Q129" i="16"/>
  <c r="H169" i="16"/>
  <c r="Q165" i="16"/>
  <c r="H165" i="16"/>
  <c r="Q156" i="16"/>
  <c r="Q141" i="16"/>
  <c r="Q128" i="16"/>
  <c r="Q108" i="16"/>
  <c r="Q95" i="16"/>
  <c r="Q80" i="16"/>
  <c r="Q63" i="16"/>
  <c r="Q48" i="16"/>
  <c r="Q44" i="16"/>
  <c r="H44" i="16"/>
  <c r="Q35" i="16"/>
  <c r="Q118" i="16"/>
  <c r="Q103" i="16"/>
  <c r="Q99" i="16"/>
  <c r="H99" i="16"/>
  <c r="Q90" i="16"/>
  <c r="Q75" i="16"/>
  <c r="Q62" i="16"/>
  <c r="Q47" i="16"/>
  <c r="Q30" i="16"/>
  <c r="Q117" i="16"/>
  <c r="Q102" i="16"/>
  <c r="Q85" i="16"/>
  <c r="Q70" i="16"/>
  <c r="Q66" i="16"/>
  <c r="H66" i="16"/>
  <c r="Q57" i="16"/>
  <c r="Q42" i="16"/>
  <c r="Q29" i="16"/>
  <c r="Q112" i="16"/>
  <c r="Q97" i="16"/>
  <c r="Q84" i="16"/>
  <c r="Q69" i="16"/>
  <c r="Q52" i="16"/>
  <c r="Q37" i="16"/>
  <c r="Q33" i="16"/>
  <c r="H33" i="16"/>
  <c r="Q25" i="16"/>
  <c r="Q107" i="16"/>
  <c r="Q92" i="16"/>
  <c r="Q88" i="16"/>
  <c r="H88" i="16"/>
  <c r="Q79" i="16"/>
  <c r="Q64" i="16"/>
  <c r="Q51" i="16"/>
  <c r="Q36" i="16"/>
  <c r="Q119" i="16"/>
  <c r="Q106" i="16"/>
  <c r="Q91" i="16"/>
  <c r="Q74" i="16"/>
  <c r="Q59" i="16"/>
  <c r="Q55" i="16"/>
  <c r="H55" i="16"/>
  <c r="Q46" i="16"/>
  <c r="Q31" i="16"/>
  <c r="Q26" i="16"/>
  <c r="Q114" i="16"/>
  <c r="Q110" i="16"/>
  <c r="H110" i="16"/>
  <c r="Q101" i="16"/>
  <c r="Q86" i="16"/>
  <c r="Q73" i="16"/>
  <c r="Q58" i="16"/>
  <c r="Q41" i="16"/>
  <c r="Q24" i="16"/>
  <c r="Q113" i="16"/>
  <c r="Q96" i="16"/>
  <c r="Q81" i="16"/>
  <c r="Q77" i="16"/>
  <c r="H77" i="16"/>
  <c r="Q68" i="16"/>
  <c r="Q53" i="16"/>
  <c r="Q40" i="16"/>
  <c r="Q20" i="16"/>
  <c r="Q11" i="16"/>
  <c r="Q7" i="16"/>
  <c r="Q15" i="16"/>
  <c r="Q9" i="16"/>
  <c r="Q19" i="16"/>
  <c r="H7" i="16"/>
  <c r="Q18" i="16"/>
  <c r="H18" i="16"/>
  <c r="Q14" i="16"/>
  <c r="H14" i="16"/>
  <c r="Q22" i="16"/>
  <c r="H22" i="16"/>
  <c r="Q13" i="16"/>
  <c r="Q8" i="16"/>
  <c r="H11" i="16"/>
  <c r="H202" i="16"/>
  <c r="H190" i="16"/>
  <c r="H191" i="16"/>
  <c r="H84" i="16"/>
  <c r="H106" i="16"/>
  <c r="H73" i="16"/>
  <c r="H51" i="16"/>
  <c r="H40" i="16"/>
  <c r="H128" i="16"/>
  <c r="H26" i="16"/>
  <c r="H117" i="16"/>
  <c r="H15" i="16"/>
  <c r="H95" i="16"/>
  <c r="H139" i="16"/>
  <c r="H62" i="16"/>
  <c r="H70" i="16"/>
  <c r="H125" i="16"/>
  <c r="H103" i="16"/>
  <c r="H147" i="16"/>
  <c r="H114" i="16"/>
  <c r="H136" i="16"/>
  <c r="H92" i="16"/>
  <c r="Q25" i="2"/>
  <c r="Z25" i="2"/>
  <c r="Q161" i="16"/>
  <c r="H150" i="16"/>
  <c r="Q169" i="16"/>
  <c r="Q168" i="16"/>
  <c r="H158" i="16"/>
  <c r="Q162" i="16"/>
  <c r="H189" i="16"/>
  <c r="H57" i="16"/>
  <c r="H134" i="16"/>
  <c r="H52" i="16"/>
  <c r="H30" i="16"/>
  <c r="H129" i="16"/>
  <c r="H91" i="16"/>
  <c r="H157" i="16"/>
  <c r="H107" i="16"/>
  <c r="H118" i="16"/>
  <c r="H140" i="16"/>
  <c r="H46" i="16"/>
  <c r="H79" i="16"/>
  <c r="H19" i="16"/>
  <c r="H156" i="16"/>
  <c r="H184" i="16"/>
  <c r="H47" i="16"/>
  <c r="H63" i="16"/>
  <c r="H90" i="16"/>
  <c r="H35" i="16"/>
  <c r="H151" i="16"/>
  <c r="H74" i="16"/>
  <c r="H96" i="16"/>
  <c r="H69" i="16"/>
  <c r="H102" i="16"/>
  <c r="H145" i="16"/>
  <c r="H68" i="16"/>
  <c r="H29" i="16"/>
  <c r="H146" i="16"/>
  <c r="H101" i="16"/>
  <c r="H195" i="16"/>
  <c r="H135" i="16"/>
  <c r="H8" i="16"/>
  <c r="H80" i="16"/>
  <c r="H41" i="16"/>
  <c r="H113" i="16"/>
  <c r="H75" i="16"/>
  <c r="H124" i="16"/>
  <c r="H112" i="16"/>
  <c r="H97" i="16"/>
  <c r="H200" i="16"/>
  <c r="H123" i="16"/>
  <c r="H119" i="16"/>
  <c r="H152" i="16"/>
  <c r="H48" i="16"/>
  <c r="Q167" i="16"/>
  <c r="H185" i="16"/>
  <c r="H64" i="16"/>
  <c r="H85" i="16"/>
  <c r="H42" i="16"/>
  <c r="H24" i="16"/>
  <c r="H141" i="16"/>
  <c r="H58" i="16"/>
  <c r="H130" i="16"/>
  <c r="H81" i="16"/>
  <c r="H36" i="16"/>
  <c r="H13" i="16"/>
  <c r="H25" i="16"/>
  <c r="H108" i="16"/>
  <c r="H86" i="16"/>
  <c r="Q163" i="16"/>
  <c r="H9" i="16"/>
  <c r="H59" i="16"/>
  <c r="H31" i="16"/>
  <c r="AI31" i="16" s="1"/>
  <c r="H20" i="16"/>
  <c r="H53" i="16"/>
  <c r="H37" i="16"/>
  <c r="R122" i="16"/>
  <c r="R199" i="16"/>
  <c r="R188" i="16"/>
  <c r="R177" i="16"/>
  <c r="I177" i="16"/>
  <c r="R144" i="16"/>
  <c r="I166" i="16"/>
  <c r="R133" i="16"/>
  <c r="R155" i="16"/>
  <c r="R34" i="16"/>
  <c r="R89" i="16"/>
  <c r="R56" i="16"/>
  <c r="R111" i="16"/>
  <c r="R78" i="16"/>
  <c r="R45" i="16"/>
  <c r="R100" i="16"/>
  <c r="R67" i="16"/>
  <c r="R12" i="16"/>
  <c r="R23" i="16"/>
  <c r="AG228" i="16"/>
  <c r="F231" i="16"/>
  <c r="Y235" i="16"/>
  <c r="AF34" i="6"/>
  <c r="E36" i="6"/>
  <c r="P234" i="16"/>
  <c r="P112" i="6" s="1"/>
  <c r="Q227" i="16"/>
  <c r="J124" i="17"/>
  <c r="AK124" i="17" s="1"/>
  <c r="O88" i="3"/>
  <c r="O113" i="6"/>
  <c r="O25" i="6" s="1"/>
  <c r="AH118" i="3"/>
  <c r="AH94" i="3"/>
  <c r="G95" i="3"/>
  <c r="F96" i="3" s="1"/>
  <c r="X88" i="3"/>
  <c r="X113" i="6"/>
  <c r="X25" i="6" s="1"/>
  <c r="AH119" i="3"/>
  <c r="AG34" i="6"/>
  <c r="F36" i="6"/>
  <c r="G111" i="6"/>
  <c r="G71" i="3" s="1"/>
  <c r="AH233" i="16"/>
  <c r="G222" i="16"/>
  <c r="AH221" i="16"/>
  <c r="AH40" i="2"/>
  <c r="G42" i="2"/>
  <c r="G42" i="21" s="1"/>
  <c r="AI56" i="16"/>
  <c r="I122" i="16"/>
  <c r="AJ122" i="17"/>
  <c r="I144" i="17"/>
  <c r="AJ141" i="17"/>
  <c r="I31" i="17"/>
  <c r="AJ30" i="17"/>
  <c r="I100" i="16"/>
  <c r="AJ100" i="17"/>
  <c r="J101" i="17"/>
  <c r="J102" i="17"/>
  <c r="AK90" i="17"/>
  <c r="AK91" i="17"/>
  <c r="AI166" i="16"/>
  <c r="Q212" i="16"/>
  <c r="I45" i="17"/>
  <c r="AJ42" i="17"/>
  <c r="I133" i="17"/>
  <c r="AJ130" i="17"/>
  <c r="AJ158" i="17"/>
  <c r="I59" i="17"/>
  <c r="AJ57" i="17"/>
  <c r="AM9" i="17"/>
  <c r="AI34" i="16"/>
  <c r="AJ167" i="17"/>
  <c r="R213" i="17"/>
  <c r="R163" i="17"/>
  <c r="I67" i="17"/>
  <c r="AJ64" i="17"/>
  <c r="I155" i="17"/>
  <c r="J157" i="17" s="1"/>
  <c r="AK157" i="17" s="1"/>
  <c r="AJ152" i="17"/>
  <c r="AJ58" i="17"/>
  <c r="I188" i="17"/>
  <c r="AJ185" i="17"/>
  <c r="AL63" i="17"/>
  <c r="AM20" i="17"/>
  <c r="AJ25" i="17"/>
  <c r="AK123" i="17"/>
  <c r="AA177" i="17"/>
  <c r="AA177" i="16" s="1"/>
  <c r="AJ174" i="17"/>
  <c r="AA209" i="17"/>
  <c r="AJ81" i="17"/>
  <c r="AJ70" i="17"/>
  <c r="AM53" i="17"/>
  <c r="AJ92" i="17"/>
  <c r="I52" i="17"/>
  <c r="I208" i="17" s="1"/>
  <c r="AJ208" i="17" s="1"/>
  <c r="I78" i="17"/>
  <c r="AJ75" i="17"/>
  <c r="I111" i="17"/>
  <c r="AJ108" i="17"/>
  <c r="J92" i="17"/>
  <c r="J86" i="17"/>
  <c r="AJ24" i="17"/>
  <c r="I20" i="17"/>
  <c r="AJ9" i="17"/>
  <c r="I12" i="17"/>
  <c r="AI37" i="9"/>
  <c r="Q41" i="5"/>
  <c r="Q42" i="5"/>
  <c r="F52" i="29" s="1"/>
  <c r="H44" i="5"/>
  <c r="H41" i="5"/>
  <c r="Z44" i="5"/>
  <c r="G54" i="29" s="1"/>
  <c r="Z45" i="5"/>
  <c r="Q44" i="5"/>
  <c r="F54" i="29" s="1"/>
  <c r="Q45" i="5"/>
  <c r="Z42" i="5"/>
  <c r="G52" i="29" s="1"/>
  <c r="Z41" i="5"/>
  <c r="H45" i="5"/>
  <c r="E55" i="29" s="1"/>
  <c r="H42" i="5"/>
  <c r="Z30" i="5"/>
  <c r="H30" i="5"/>
  <c r="AI40" i="9"/>
  <c r="AI31" i="9"/>
  <c r="I129" i="6"/>
  <c r="AJ28" i="9"/>
  <c r="I29" i="1"/>
  <c r="AA174" i="16" s="1"/>
  <c r="I28" i="1"/>
  <c r="J22" i="1"/>
  <c r="AT124" i="10" l="1"/>
  <c r="AJ22" i="11"/>
  <c r="I21" i="29"/>
  <c r="R53" i="5"/>
  <c r="R22" i="9" s="1"/>
  <c r="F55" i="29"/>
  <c r="H18" i="27"/>
  <c r="E51" i="29"/>
  <c r="AJ21" i="11"/>
  <c r="I20" i="29"/>
  <c r="Q18" i="27"/>
  <c r="F51" i="29"/>
  <c r="H19" i="27"/>
  <c r="E52" i="29"/>
  <c r="H52" i="29" s="1"/>
  <c r="H20" i="27"/>
  <c r="H32" i="27" s="1"/>
  <c r="E54" i="29"/>
  <c r="H54" i="29" s="1"/>
  <c r="AA53" i="5"/>
  <c r="AA22" i="9" s="1"/>
  <c r="AA102" i="9" s="1"/>
  <c r="G55" i="29"/>
  <c r="Z18" i="27"/>
  <c r="G51" i="29"/>
  <c r="Z175" i="16"/>
  <c r="Y113" i="6"/>
  <c r="Y25" i="6" s="1"/>
  <c r="Y25" i="20" s="1"/>
  <c r="AI195" i="16"/>
  <c r="Z164" i="16"/>
  <c r="AI152" i="16"/>
  <c r="Z10" i="16"/>
  <c r="Z21" i="16"/>
  <c r="Z76" i="16"/>
  <c r="Z98" i="16"/>
  <c r="Z109" i="16"/>
  <c r="Z120" i="16"/>
  <c r="Z197" i="16"/>
  <c r="Z43" i="16"/>
  <c r="AI130" i="16"/>
  <c r="Z142" i="16"/>
  <c r="Z32" i="16"/>
  <c r="Z65" i="16"/>
  <c r="Z54" i="16"/>
  <c r="Z131" i="16"/>
  <c r="AI128" i="6"/>
  <c r="H31" i="3"/>
  <c r="H133" i="6"/>
  <c r="Z211" i="16"/>
  <c r="Z213" i="16"/>
  <c r="Q31" i="3"/>
  <c r="Q31" i="19" s="1"/>
  <c r="Q133" i="6"/>
  <c r="Z31" i="3"/>
  <c r="Z31" i="19" s="1"/>
  <c r="Z133" i="6"/>
  <c r="Z214" i="16"/>
  <c r="Z208" i="16"/>
  <c r="Z215" i="16"/>
  <c r="AB199" i="16"/>
  <c r="AB188" i="16"/>
  <c r="AB166" i="16"/>
  <c r="AB155" i="16"/>
  <c r="AB144" i="16"/>
  <c r="AB133" i="16"/>
  <c r="AB122" i="16"/>
  <c r="AB111" i="16"/>
  <c r="AB100" i="16"/>
  <c r="AB89" i="16"/>
  <c r="AB78" i="16"/>
  <c r="AB23" i="16"/>
  <c r="AB34" i="16"/>
  <c r="AB67" i="16"/>
  <c r="AB56" i="16"/>
  <c r="AB45" i="16"/>
  <c r="AB12" i="16"/>
  <c r="AI117" i="16"/>
  <c r="AI191" i="16"/>
  <c r="Z87" i="16"/>
  <c r="Z186" i="16"/>
  <c r="AA176" i="16"/>
  <c r="AA202" i="16"/>
  <c r="AA201" i="16"/>
  <c r="AA200" i="16"/>
  <c r="AA198" i="16"/>
  <c r="AA196" i="16"/>
  <c r="AA195" i="16"/>
  <c r="AA194" i="16"/>
  <c r="AA191" i="16"/>
  <c r="AA190" i="16"/>
  <c r="AA189" i="16"/>
  <c r="AA187" i="16"/>
  <c r="AA185" i="16"/>
  <c r="AA184" i="16"/>
  <c r="AA183" i="16"/>
  <c r="AA169" i="16"/>
  <c r="AA168" i="16"/>
  <c r="AA167" i="16"/>
  <c r="AA165" i="16"/>
  <c r="AA163" i="16"/>
  <c r="AA162" i="16"/>
  <c r="AA161" i="16"/>
  <c r="AA158" i="16"/>
  <c r="AA157" i="16"/>
  <c r="AA156" i="16"/>
  <c r="AA154" i="16"/>
  <c r="AA152" i="16"/>
  <c r="AA151" i="16"/>
  <c r="AA150" i="16"/>
  <c r="AA147" i="16"/>
  <c r="AA146" i="16"/>
  <c r="AA145" i="16"/>
  <c r="AA143" i="16"/>
  <c r="AA141" i="16"/>
  <c r="AA140" i="16"/>
  <c r="AA139" i="16"/>
  <c r="AA136" i="16"/>
  <c r="AA135" i="16"/>
  <c r="AA134" i="16"/>
  <c r="AA132" i="16"/>
  <c r="AA130" i="16"/>
  <c r="AA129" i="16"/>
  <c r="AA128" i="16"/>
  <c r="AA125" i="16"/>
  <c r="AA124" i="16"/>
  <c r="AA123" i="16"/>
  <c r="AA121" i="16"/>
  <c r="AA119" i="16"/>
  <c r="AA118" i="16"/>
  <c r="AA117" i="16"/>
  <c r="AA114" i="16"/>
  <c r="AA113" i="16"/>
  <c r="AA112" i="16"/>
  <c r="AA110" i="16"/>
  <c r="AA108" i="16"/>
  <c r="AA107" i="16"/>
  <c r="AA106" i="16"/>
  <c r="AA103" i="16"/>
  <c r="AA102" i="16"/>
  <c r="AA101" i="16"/>
  <c r="AA99" i="16"/>
  <c r="AA97" i="16"/>
  <c r="AA96" i="16"/>
  <c r="AA95" i="16"/>
  <c r="AA92" i="16"/>
  <c r="AA91" i="16"/>
  <c r="AA90" i="16"/>
  <c r="AA88" i="16"/>
  <c r="AA86" i="16"/>
  <c r="AA85" i="16"/>
  <c r="AA84" i="16"/>
  <c r="AA81" i="16"/>
  <c r="AA80" i="16"/>
  <c r="AA79" i="16"/>
  <c r="AA77" i="16"/>
  <c r="AA75" i="16"/>
  <c r="AA74" i="16"/>
  <c r="AA73" i="16"/>
  <c r="AA70" i="16"/>
  <c r="AA69" i="16"/>
  <c r="AA68" i="16"/>
  <c r="AA66" i="16"/>
  <c r="AA64" i="16"/>
  <c r="AA63" i="16"/>
  <c r="AA62" i="16"/>
  <c r="AA59" i="16"/>
  <c r="AA58" i="16"/>
  <c r="AA57" i="16"/>
  <c r="AA55" i="16"/>
  <c r="AA53" i="16"/>
  <c r="AA52" i="16"/>
  <c r="AA51" i="16"/>
  <c r="AA48" i="16"/>
  <c r="AA47" i="16"/>
  <c r="AA46" i="16"/>
  <c r="AA44" i="16"/>
  <c r="AA42" i="16"/>
  <c r="AA41" i="16"/>
  <c r="AA40" i="16"/>
  <c r="AA37" i="16"/>
  <c r="AA14" i="16"/>
  <c r="AA9" i="16"/>
  <c r="AA7" i="16"/>
  <c r="AA26" i="16"/>
  <c r="AA25" i="16"/>
  <c r="AA29" i="16"/>
  <c r="AA33" i="16"/>
  <c r="AA30" i="16"/>
  <c r="AA22" i="16"/>
  <c r="AA20" i="16"/>
  <c r="AA19" i="16"/>
  <c r="AA18" i="16"/>
  <c r="AA15" i="16"/>
  <c r="AA13" i="16"/>
  <c r="AA11" i="16"/>
  <c r="AA8" i="16"/>
  <c r="AA31" i="16"/>
  <c r="AA35" i="16"/>
  <c r="AA36" i="16"/>
  <c r="AA24" i="16"/>
  <c r="G427" i="26"/>
  <c r="H427" i="26" s="1"/>
  <c r="G434" i="26"/>
  <c r="H434" i="26" s="1"/>
  <c r="G443" i="26"/>
  <c r="H443" i="26" s="1"/>
  <c r="G445" i="26"/>
  <c r="H445" i="26" s="1"/>
  <c r="G426" i="26"/>
  <c r="H426" i="26" s="1"/>
  <c r="G435" i="26"/>
  <c r="H435" i="26" s="1"/>
  <c r="G444" i="26"/>
  <c r="H444" i="26" s="1"/>
  <c r="AA128" i="6"/>
  <c r="AA31" i="3" s="1"/>
  <c r="AA31" i="19" s="1"/>
  <c r="R128" i="6"/>
  <c r="R31" i="3" s="1"/>
  <c r="R31" i="19" s="1"/>
  <c r="I128" i="6"/>
  <c r="AA172" i="16"/>
  <c r="AA180" i="16"/>
  <c r="AA179" i="16"/>
  <c r="AA173" i="16"/>
  <c r="AA178" i="16"/>
  <c r="Z209" i="16"/>
  <c r="Z207" i="16"/>
  <c r="Q97" i="6"/>
  <c r="Q226" i="27" s="1"/>
  <c r="Z97" i="6"/>
  <c r="Z226" i="27" s="1"/>
  <c r="AI69" i="16"/>
  <c r="AA52" i="5"/>
  <c r="AA21" i="9" s="1"/>
  <c r="AA80" i="9" s="1"/>
  <c r="Z20" i="27"/>
  <c r="I25" i="27"/>
  <c r="AI18" i="27"/>
  <c r="Q51" i="28" s="1"/>
  <c r="AA24" i="27"/>
  <c r="R24" i="27"/>
  <c r="R50" i="5"/>
  <c r="R19" i="9" s="1"/>
  <c r="Q19" i="27"/>
  <c r="AA50" i="5"/>
  <c r="AA54" i="5" s="1"/>
  <c r="AA13" i="9" s="1"/>
  <c r="Z19" i="27"/>
  <c r="I26" i="27"/>
  <c r="R52" i="5"/>
  <c r="R21" i="9" s="1"/>
  <c r="R80" i="9" s="1"/>
  <c r="Q20" i="27"/>
  <c r="Q25" i="21"/>
  <c r="Q105" i="6"/>
  <c r="Z25" i="21"/>
  <c r="Z105" i="6"/>
  <c r="Z229" i="27" s="1"/>
  <c r="P18" i="3"/>
  <c r="P18" i="19" s="1"/>
  <c r="AI184" i="16"/>
  <c r="AJ89" i="16"/>
  <c r="AI10" i="19"/>
  <c r="AI21" i="19"/>
  <c r="Y74" i="3"/>
  <c r="Y76" i="3" s="1"/>
  <c r="AI42" i="16"/>
  <c r="AI118" i="16"/>
  <c r="AI85" i="16"/>
  <c r="AI107" i="16"/>
  <c r="AI189" i="16"/>
  <c r="AI125" i="16"/>
  <c r="AI8" i="19"/>
  <c r="AI14" i="19"/>
  <c r="AI58" i="16"/>
  <c r="AI11" i="19"/>
  <c r="AI185" i="16"/>
  <c r="AI124" i="16"/>
  <c r="AI48" i="16"/>
  <c r="AI34" i="19"/>
  <c r="AI41" i="16"/>
  <c r="AI90" i="16"/>
  <c r="AI91" i="16"/>
  <c r="AI53" i="16"/>
  <c r="AI9" i="19"/>
  <c r="AI156" i="16"/>
  <c r="AI84" i="16"/>
  <c r="AB17" i="19"/>
  <c r="R10" i="19"/>
  <c r="I10" i="19"/>
  <c r="AA37" i="21"/>
  <c r="I41" i="21"/>
  <c r="I21" i="19"/>
  <c r="AB21" i="19"/>
  <c r="AB8" i="19"/>
  <c r="R34" i="19"/>
  <c r="AA46" i="21"/>
  <c r="R14" i="19"/>
  <c r="I14" i="19"/>
  <c r="AJ37" i="21"/>
  <c r="I37" i="21"/>
  <c r="I10" i="6"/>
  <c r="I75" i="2" s="1"/>
  <c r="I66" i="3" s="1"/>
  <c r="AB10" i="19"/>
  <c r="AJ41" i="21"/>
  <c r="AJ17" i="21"/>
  <c r="I46" i="21"/>
  <c r="R21" i="19"/>
  <c r="R17" i="19"/>
  <c r="AA41" i="21"/>
  <c r="R41" i="21"/>
  <c r="AJ46" i="21"/>
  <c r="AJ19" i="21"/>
  <c r="I8" i="19"/>
  <c r="AB34" i="19"/>
  <c r="AB14" i="19"/>
  <c r="AJ20" i="21"/>
  <c r="R37" i="21"/>
  <c r="R8" i="19"/>
  <c r="R46" i="21"/>
  <c r="AB25" i="19"/>
  <c r="R25" i="19"/>
  <c r="I25" i="19"/>
  <c r="R21" i="21"/>
  <c r="AA21" i="21"/>
  <c r="I21" i="21"/>
  <c r="AA75" i="13"/>
  <c r="R75" i="13"/>
  <c r="I75" i="13"/>
  <c r="I19" i="21"/>
  <c r="R19" i="21"/>
  <c r="R20" i="21"/>
  <c r="AA19" i="21"/>
  <c r="I20" i="21"/>
  <c r="R17" i="21"/>
  <c r="AA20" i="21"/>
  <c r="AA15" i="21"/>
  <c r="AA17" i="21"/>
  <c r="I17" i="21"/>
  <c r="R15" i="21"/>
  <c r="I16" i="21"/>
  <c r="AJ21" i="21"/>
  <c r="I20" i="16"/>
  <c r="AK11" i="20"/>
  <c r="AB37" i="20"/>
  <c r="AK23" i="20"/>
  <c r="AK37" i="20"/>
  <c r="AB10" i="20"/>
  <c r="S10" i="20"/>
  <c r="S23" i="20"/>
  <c r="J11" i="20"/>
  <c r="AB23" i="20"/>
  <c r="J23" i="20"/>
  <c r="AB11" i="20"/>
  <c r="S37" i="20"/>
  <c r="S11" i="20"/>
  <c r="J37" i="20"/>
  <c r="S17" i="20"/>
  <c r="AB17" i="20"/>
  <c r="J17" i="20"/>
  <c r="AK17" i="20"/>
  <c r="AI70" i="16"/>
  <c r="AI92" i="16"/>
  <c r="AI75" i="13"/>
  <c r="AI25" i="19"/>
  <c r="AI17" i="19"/>
  <c r="AI47" i="16"/>
  <c r="AI128" i="16"/>
  <c r="AI46" i="16"/>
  <c r="X27" i="6"/>
  <c r="X25" i="20"/>
  <c r="Y19" i="3"/>
  <c r="Y18" i="19"/>
  <c r="O27" i="6"/>
  <c r="O27" i="20" s="1"/>
  <c r="O25" i="20"/>
  <c r="N41" i="6"/>
  <c r="N31" i="20"/>
  <c r="P48" i="21"/>
  <c r="P118" i="6"/>
  <c r="E39" i="6"/>
  <c r="E39" i="20" s="1"/>
  <c r="E36" i="20"/>
  <c r="AF36" i="6"/>
  <c r="AF34" i="20"/>
  <c r="W41" i="6"/>
  <c r="W31" i="20"/>
  <c r="F39" i="6"/>
  <c r="F39" i="20" s="1"/>
  <c r="F36" i="20"/>
  <c r="AH42" i="2"/>
  <c r="C435" i="31" s="1"/>
  <c r="AH40" i="21"/>
  <c r="AG36" i="6"/>
  <c r="AG34" i="20"/>
  <c r="AI119" i="16"/>
  <c r="AI68" i="16"/>
  <c r="AI134" i="16"/>
  <c r="AI63" i="16"/>
  <c r="AI57" i="16"/>
  <c r="AI97" i="16"/>
  <c r="AI139" i="16"/>
  <c r="Q197" i="16"/>
  <c r="I158" i="16"/>
  <c r="Z24" i="7"/>
  <c r="Z35" i="7" s="1"/>
  <c r="Q24" i="2"/>
  <c r="Q24" i="7"/>
  <c r="Q35" i="7" s="1"/>
  <c r="AI40" i="16"/>
  <c r="AI19" i="16"/>
  <c r="I58" i="10"/>
  <c r="I30" i="29" s="1"/>
  <c r="AJ54" i="10"/>
  <c r="J51" i="10"/>
  <c r="Q131" i="16"/>
  <c r="AI123" i="16"/>
  <c r="AI103" i="16"/>
  <c r="Q32" i="16"/>
  <c r="Q120" i="16"/>
  <c r="AI157" i="16"/>
  <c r="AI51" i="16"/>
  <c r="AI129" i="16"/>
  <c r="AI86" i="16"/>
  <c r="AI95" i="16"/>
  <c r="AI29" i="16"/>
  <c r="AI150" i="16"/>
  <c r="AI59" i="16"/>
  <c r="AI96" i="16"/>
  <c r="AI158" i="16"/>
  <c r="AI79" i="16"/>
  <c r="AI37" i="16"/>
  <c r="AI35" i="16"/>
  <c r="AI108" i="16"/>
  <c r="AI147" i="16"/>
  <c r="AI64" i="16"/>
  <c r="AI18" i="16"/>
  <c r="Q109" i="16"/>
  <c r="AI173" i="16"/>
  <c r="AI81" i="16"/>
  <c r="AI101" i="16"/>
  <c r="AI146" i="16"/>
  <c r="AI30" i="16"/>
  <c r="Q10" i="16"/>
  <c r="Q98" i="16"/>
  <c r="H32" i="16"/>
  <c r="J119" i="17"/>
  <c r="J122" i="17" s="1"/>
  <c r="J125" i="17"/>
  <c r="AI140" i="16"/>
  <c r="AI25" i="16"/>
  <c r="AI80" i="16"/>
  <c r="AI145" i="16"/>
  <c r="AI200" i="16"/>
  <c r="AI102" i="16"/>
  <c r="AI36" i="16"/>
  <c r="AI135" i="16"/>
  <c r="AI112" i="16"/>
  <c r="Q164" i="16"/>
  <c r="Q54" i="16"/>
  <c r="I75" i="16"/>
  <c r="AI198" i="16"/>
  <c r="I25" i="16"/>
  <c r="Q76" i="16"/>
  <c r="Q65" i="16"/>
  <c r="Q142" i="16"/>
  <c r="Q186" i="16"/>
  <c r="Q21" i="16"/>
  <c r="Q87" i="16"/>
  <c r="Q153" i="16"/>
  <c r="AI73" i="16"/>
  <c r="AI165" i="16"/>
  <c r="AI179" i="16"/>
  <c r="H175" i="16"/>
  <c r="AI75" i="16"/>
  <c r="AI151" i="16"/>
  <c r="Q175" i="16"/>
  <c r="AI114" i="16"/>
  <c r="AI24" i="16"/>
  <c r="H54" i="16"/>
  <c r="AI62" i="16"/>
  <c r="Q43" i="16"/>
  <c r="AI74" i="16"/>
  <c r="Q208" i="16"/>
  <c r="Q218" i="16" s="1"/>
  <c r="AI136" i="16"/>
  <c r="AI106" i="16"/>
  <c r="AI141" i="16"/>
  <c r="AI113" i="16"/>
  <c r="AI52" i="16"/>
  <c r="AI20" i="16"/>
  <c r="AI26" i="16"/>
  <c r="AI190" i="16"/>
  <c r="AI202" i="16"/>
  <c r="I92" i="16"/>
  <c r="I70" i="16"/>
  <c r="I152" i="16"/>
  <c r="R167" i="16"/>
  <c r="I130" i="16"/>
  <c r="H25" i="2"/>
  <c r="AI66" i="8"/>
  <c r="K370" i="31" s="1"/>
  <c r="D370" i="31" s="1"/>
  <c r="AI11" i="16"/>
  <c r="H211" i="16"/>
  <c r="H10" i="16"/>
  <c r="AI180" i="16"/>
  <c r="AI121" i="16"/>
  <c r="H120" i="16"/>
  <c r="AI194" i="16"/>
  <c r="AI178" i="16"/>
  <c r="J29" i="1"/>
  <c r="J86" i="16" s="1"/>
  <c r="S199" i="16"/>
  <c r="S188" i="16"/>
  <c r="S177" i="16"/>
  <c r="J177" i="16"/>
  <c r="S144" i="16"/>
  <c r="J166" i="16"/>
  <c r="S133" i="16"/>
  <c r="S155" i="16"/>
  <c r="S122" i="16"/>
  <c r="S89" i="16"/>
  <c r="S23" i="16"/>
  <c r="S56" i="16"/>
  <c r="S111" i="16"/>
  <c r="S78" i="16"/>
  <c r="S45" i="16"/>
  <c r="S100" i="16"/>
  <c r="S67" i="16"/>
  <c r="S34" i="16"/>
  <c r="S12" i="16"/>
  <c r="I108" i="16"/>
  <c r="I185" i="16"/>
  <c r="I9" i="16"/>
  <c r="AI7" i="16"/>
  <c r="H207" i="16"/>
  <c r="I81" i="16"/>
  <c r="I57" i="16"/>
  <c r="Q213" i="16"/>
  <c r="AI99" i="16"/>
  <c r="H98" i="16"/>
  <c r="AI187" i="16"/>
  <c r="H186" i="16"/>
  <c r="I64" i="16"/>
  <c r="I42" i="16"/>
  <c r="I30" i="16"/>
  <c r="AI15" i="16"/>
  <c r="H215" i="16"/>
  <c r="AI22" i="16"/>
  <c r="H21" i="16"/>
  <c r="Q209" i="16"/>
  <c r="AI77" i="16"/>
  <c r="H76" i="16"/>
  <c r="AI169" i="16"/>
  <c r="AI143" i="16"/>
  <c r="H142" i="16"/>
  <c r="I141" i="16"/>
  <c r="Q215" i="16"/>
  <c r="AI55" i="16"/>
  <c r="AI33" i="16"/>
  <c r="AI163" i="16"/>
  <c r="AI154" i="16"/>
  <c r="H153" i="16"/>
  <c r="AI14" i="16"/>
  <c r="Q207" i="16"/>
  <c r="AI167" i="16"/>
  <c r="AI168" i="16"/>
  <c r="AI161" i="16"/>
  <c r="AI132" i="16"/>
  <c r="H131" i="16"/>
  <c r="H164" i="16"/>
  <c r="I58" i="16"/>
  <c r="H213" i="16"/>
  <c r="AI13" i="16"/>
  <c r="AI8" i="16"/>
  <c r="H208" i="16"/>
  <c r="Q214" i="16"/>
  <c r="Q211" i="16"/>
  <c r="AI110" i="16"/>
  <c r="H109" i="16"/>
  <c r="AI172" i="16"/>
  <c r="AI162" i="16"/>
  <c r="AI176" i="16"/>
  <c r="AI183" i="16"/>
  <c r="AI174" i="16"/>
  <c r="R200" i="16"/>
  <c r="R189" i="16"/>
  <c r="R178" i="16"/>
  <c r="I178" i="16"/>
  <c r="R174" i="16"/>
  <c r="I174" i="16"/>
  <c r="I161" i="16"/>
  <c r="R150" i="16"/>
  <c r="R135" i="16"/>
  <c r="R195" i="16"/>
  <c r="R184" i="16"/>
  <c r="R173" i="16"/>
  <c r="I173" i="16"/>
  <c r="R158" i="16"/>
  <c r="R154" i="16"/>
  <c r="I154" i="16"/>
  <c r="R145" i="16"/>
  <c r="R130" i="16"/>
  <c r="R194" i="16"/>
  <c r="I194" i="16"/>
  <c r="R183" i="16"/>
  <c r="I183" i="16"/>
  <c r="I168" i="16"/>
  <c r="R157" i="16"/>
  <c r="R140" i="16"/>
  <c r="R125" i="16"/>
  <c r="R121" i="16"/>
  <c r="I121" i="16"/>
  <c r="R202" i="16"/>
  <c r="R198" i="16"/>
  <c r="I198" i="16"/>
  <c r="R191" i="16"/>
  <c r="R187" i="16"/>
  <c r="I187" i="16"/>
  <c r="R180" i="16"/>
  <c r="I180" i="16"/>
  <c r="R176" i="16"/>
  <c r="I176" i="16"/>
  <c r="I167" i="16"/>
  <c r="I163" i="16"/>
  <c r="R152" i="16"/>
  <c r="R139" i="16"/>
  <c r="R124" i="16"/>
  <c r="R201" i="16"/>
  <c r="R190" i="16"/>
  <c r="I162" i="16"/>
  <c r="R147" i="16"/>
  <c r="R143" i="16"/>
  <c r="I143" i="16"/>
  <c r="R134" i="16"/>
  <c r="R196" i="16"/>
  <c r="R185" i="16"/>
  <c r="R172" i="16"/>
  <c r="I172" i="16"/>
  <c r="R146" i="16"/>
  <c r="R129" i="16"/>
  <c r="I169" i="16"/>
  <c r="R165" i="16"/>
  <c r="I165" i="16"/>
  <c r="R156" i="16"/>
  <c r="R141" i="16"/>
  <c r="R128" i="16"/>
  <c r="R179" i="16"/>
  <c r="I179" i="16"/>
  <c r="R151" i="16"/>
  <c r="R136" i="16"/>
  <c r="R132" i="16"/>
  <c r="I132" i="16"/>
  <c r="R123" i="16"/>
  <c r="R118" i="16"/>
  <c r="R103" i="16"/>
  <c r="R99" i="16"/>
  <c r="I99" i="16"/>
  <c r="R90" i="16"/>
  <c r="R75" i="16"/>
  <c r="R62" i="16"/>
  <c r="R47" i="16"/>
  <c r="R30" i="16"/>
  <c r="R117" i="16"/>
  <c r="R102" i="16"/>
  <c r="R85" i="16"/>
  <c r="R70" i="16"/>
  <c r="R66" i="16"/>
  <c r="I66" i="16"/>
  <c r="R57" i="16"/>
  <c r="R42" i="16"/>
  <c r="R29" i="16"/>
  <c r="R112" i="16"/>
  <c r="R97" i="16"/>
  <c r="R84" i="16"/>
  <c r="R69" i="16"/>
  <c r="R52" i="16"/>
  <c r="R37" i="16"/>
  <c r="R33" i="16"/>
  <c r="I33" i="16"/>
  <c r="R25" i="16"/>
  <c r="R107" i="16"/>
  <c r="R92" i="16"/>
  <c r="R88" i="16"/>
  <c r="I88" i="16"/>
  <c r="R79" i="16"/>
  <c r="R64" i="16"/>
  <c r="R51" i="16"/>
  <c r="R36" i="16"/>
  <c r="R119" i="16"/>
  <c r="R106" i="16"/>
  <c r="R91" i="16"/>
  <c r="R74" i="16"/>
  <c r="R59" i="16"/>
  <c r="R55" i="16"/>
  <c r="I55" i="16"/>
  <c r="R46" i="16"/>
  <c r="R31" i="16"/>
  <c r="R26" i="16"/>
  <c r="R114" i="16"/>
  <c r="R110" i="16"/>
  <c r="I110" i="16"/>
  <c r="R101" i="16"/>
  <c r="R86" i="16"/>
  <c r="R73" i="16"/>
  <c r="R58" i="16"/>
  <c r="R41" i="16"/>
  <c r="R24" i="16"/>
  <c r="R113" i="16"/>
  <c r="R96" i="16"/>
  <c r="R81" i="16"/>
  <c r="R77" i="16"/>
  <c r="I77" i="16"/>
  <c r="R68" i="16"/>
  <c r="R53" i="16"/>
  <c r="R40" i="16"/>
  <c r="R108" i="16"/>
  <c r="R95" i="16"/>
  <c r="R80" i="16"/>
  <c r="R63" i="16"/>
  <c r="R48" i="16"/>
  <c r="R44" i="16"/>
  <c r="I44" i="16"/>
  <c r="R35" i="16"/>
  <c r="I11" i="16"/>
  <c r="R14" i="16"/>
  <c r="R9" i="16"/>
  <c r="R7" i="16"/>
  <c r="R19" i="16"/>
  <c r="R18" i="16"/>
  <c r="I18" i="16"/>
  <c r="I14" i="16"/>
  <c r="I7" i="16"/>
  <c r="R22" i="16"/>
  <c r="I22" i="16"/>
  <c r="R15" i="16"/>
  <c r="R13" i="16"/>
  <c r="R11" i="16"/>
  <c r="R8" i="16"/>
  <c r="R20" i="16"/>
  <c r="I202" i="16"/>
  <c r="I191" i="16"/>
  <c r="I190" i="16"/>
  <c r="I128" i="16"/>
  <c r="I95" i="16"/>
  <c r="I15" i="16"/>
  <c r="I106" i="16"/>
  <c r="I26" i="16"/>
  <c r="I73" i="16"/>
  <c r="I84" i="16"/>
  <c r="I62" i="16"/>
  <c r="I117" i="16"/>
  <c r="I139" i="16"/>
  <c r="I147" i="16"/>
  <c r="I125" i="16"/>
  <c r="I103" i="16"/>
  <c r="I114" i="16"/>
  <c r="I136" i="16"/>
  <c r="I29" i="16"/>
  <c r="I37" i="16"/>
  <c r="I51" i="16"/>
  <c r="I40" i="16"/>
  <c r="R161" i="16"/>
  <c r="R169" i="16"/>
  <c r="I150" i="16"/>
  <c r="R168" i="16"/>
  <c r="I129" i="16"/>
  <c r="I41" i="16"/>
  <c r="I74" i="16"/>
  <c r="I140" i="16"/>
  <c r="I63" i="16"/>
  <c r="I195" i="16"/>
  <c r="I19" i="16"/>
  <c r="I118" i="16"/>
  <c r="I184" i="16"/>
  <c r="I96" i="16"/>
  <c r="I107" i="16"/>
  <c r="I151" i="16"/>
  <c r="I8" i="16"/>
  <c r="R162" i="16"/>
  <c r="I85" i="16"/>
  <c r="I124" i="16"/>
  <c r="I123" i="16"/>
  <c r="I101" i="16"/>
  <c r="I102" i="16"/>
  <c r="I46" i="16"/>
  <c r="I97" i="16"/>
  <c r="I36" i="16"/>
  <c r="I48" i="16"/>
  <c r="I156" i="16"/>
  <c r="I80" i="16"/>
  <c r="I35" i="16"/>
  <c r="I119" i="16"/>
  <c r="I145" i="16"/>
  <c r="I112" i="16"/>
  <c r="I68" i="16"/>
  <c r="I69" i="16"/>
  <c r="I134" i="16"/>
  <c r="I91" i="16"/>
  <c r="I86" i="16"/>
  <c r="I47" i="16"/>
  <c r="I135" i="16"/>
  <c r="I90" i="16"/>
  <c r="I157" i="16"/>
  <c r="I79" i="16"/>
  <c r="I189" i="16"/>
  <c r="I13" i="16"/>
  <c r="I113" i="16"/>
  <c r="I146" i="16"/>
  <c r="AI9" i="16"/>
  <c r="AI88" i="16"/>
  <c r="H87" i="16"/>
  <c r="AI66" i="16"/>
  <c r="H65" i="16"/>
  <c r="AI44" i="16"/>
  <c r="H43" i="16"/>
  <c r="I24" i="16"/>
  <c r="AG231" i="16"/>
  <c r="G227" i="16"/>
  <c r="AH227" i="16" s="1"/>
  <c r="F234" i="16"/>
  <c r="Y87" i="3"/>
  <c r="Y90" i="3" s="1"/>
  <c r="Y33" i="3" s="1"/>
  <c r="Y33" i="19" s="1"/>
  <c r="X90" i="3"/>
  <c r="X33" i="3" s="1"/>
  <c r="X33" i="19" s="1"/>
  <c r="P88" i="3"/>
  <c r="Q87" i="3" s="1"/>
  <c r="P113" i="6"/>
  <c r="P25" i="6" s="1"/>
  <c r="P25" i="20" s="1"/>
  <c r="AH95" i="3"/>
  <c r="AG96" i="3" s="1"/>
  <c r="P87" i="3"/>
  <c r="O90" i="3"/>
  <c r="O33" i="3" s="1"/>
  <c r="O33" i="19" s="1"/>
  <c r="F229" i="16"/>
  <c r="AH71" i="3"/>
  <c r="H70" i="3"/>
  <c r="AI70" i="3" s="1"/>
  <c r="AJ129" i="6"/>
  <c r="Q26" i="2"/>
  <c r="G228" i="16"/>
  <c r="AH222" i="16"/>
  <c r="AH224" i="16" s="1"/>
  <c r="G224" i="16"/>
  <c r="G223" i="16"/>
  <c r="AH223" i="16" s="1"/>
  <c r="AH111" i="6"/>
  <c r="Z39" i="3"/>
  <c r="Z56" i="3" s="1"/>
  <c r="Y18" i="6"/>
  <c r="Y58" i="3"/>
  <c r="Y24" i="6"/>
  <c r="Q34" i="6"/>
  <c r="Q34" i="20" s="1"/>
  <c r="Q39" i="3"/>
  <c r="Q56" i="3" s="1"/>
  <c r="P58" i="3"/>
  <c r="P24" i="6"/>
  <c r="P24" i="20" s="1"/>
  <c r="P18" i="6"/>
  <c r="G65" i="3"/>
  <c r="R166" i="17"/>
  <c r="S168" i="17" s="1"/>
  <c r="R163" i="16"/>
  <c r="AJ163" i="17"/>
  <c r="R209" i="17"/>
  <c r="I59" i="16"/>
  <c r="AJ59" i="17"/>
  <c r="I215" i="17"/>
  <c r="AJ215" i="17" s="1"/>
  <c r="I67" i="16"/>
  <c r="AJ67" i="17"/>
  <c r="J68" i="17"/>
  <c r="J69" i="17"/>
  <c r="I45" i="16"/>
  <c r="AJ45" i="17"/>
  <c r="J46" i="17"/>
  <c r="I133" i="16"/>
  <c r="AJ133" i="17"/>
  <c r="J134" i="17"/>
  <c r="J135" i="17"/>
  <c r="I111" i="16"/>
  <c r="AJ111" i="17"/>
  <c r="J113" i="17"/>
  <c r="J112" i="17"/>
  <c r="J92" i="16"/>
  <c r="AK92" i="17"/>
  <c r="I31" i="16"/>
  <c r="AJ31" i="17"/>
  <c r="I34" i="17"/>
  <c r="J89" i="17"/>
  <c r="K90" i="17" s="1"/>
  <c r="AK86" i="17"/>
  <c r="J102" i="16"/>
  <c r="AK102" i="17"/>
  <c r="AJ100" i="16"/>
  <c r="J80" i="17"/>
  <c r="I78" i="16"/>
  <c r="AJ78" i="17"/>
  <c r="J79" i="17"/>
  <c r="I12" i="16"/>
  <c r="I53" i="17"/>
  <c r="I52" i="16"/>
  <c r="AJ52" i="17"/>
  <c r="AB178" i="17"/>
  <c r="AB178" i="16" s="1"/>
  <c r="AJ177" i="17"/>
  <c r="AA212" i="17"/>
  <c r="J189" i="17"/>
  <c r="I188" i="16"/>
  <c r="AJ188" i="17"/>
  <c r="J156" i="17"/>
  <c r="J158" i="17" s="1"/>
  <c r="AK158" i="17" s="1"/>
  <c r="I155" i="16"/>
  <c r="AJ155" i="17"/>
  <c r="J101" i="16"/>
  <c r="AK101" i="17"/>
  <c r="J103" i="17"/>
  <c r="J97" i="17"/>
  <c r="I144" i="16"/>
  <c r="AJ144" i="17"/>
  <c r="J146" i="17"/>
  <c r="J145" i="17"/>
  <c r="AJ122" i="16"/>
  <c r="AK14" i="17"/>
  <c r="AJ12" i="17"/>
  <c r="J13" i="17"/>
  <c r="AJ20" i="17"/>
  <c r="I23" i="17"/>
  <c r="I23" i="16" s="1"/>
  <c r="Z26" i="2"/>
  <c r="J41" i="5"/>
  <c r="J18" i="27" s="1"/>
  <c r="AB44" i="5"/>
  <c r="J30" i="5"/>
  <c r="AB42" i="5"/>
  <c r="J44" i="5"/>
  <c r="S44" i="5"/>
  <c r="AB45" i="5"/>
  <c r="AC53" i="5" s="1"/>
  <c r="AC22" i="9" s="1"/>
  <c r="J45" i="5"/>
  <c r="S41" i="5"/>
  <c r="S45" i="5"/>
  <c r="T53" i="5" s="1"/>
  <c r="T22" i="9" s="1"/>
  <c r="AB30" i="5"/>
  <c r="I53" i="5"/>
  <c r="AI45" i="5"/>
  <c r="I52" i="5"/>
  <c r="AI44" i="5"/>
  <c r="AB49" i="5"/>
  <c r="Z46" i="5"/>
  <c r="Z8" i="9" s="1"/>
  <c r="S49" i="5"/>
  <c r="Q46" i="5"/>
  <c r="Q8" i="9" s="1"/>
  <c r="AI68" i="8"/>
  <c r="R190" i="10"/>
  <c r="R102" i="9"/>
  <c r="R41" i="5"/>
  <c r="J51" i="29" s="1"/>
  <c r="I42" i="5"/>
  <c r="I52" i="29" s="1"/>
  <c r="I41" i="5"/>
  <c r="AA45" i="5"/>
  <c r="R45" i="5"/>
  <c r="AA41" i="5"/>
  <c r="R44" i="5"/>
  <c r="J54" i="29" s="1"/>
  <c r="I45" i="5"/>
  <c r="I55" i="29" s="1"/>
  <c r="I44" i="5"/>
  <c r="R42" i="5"/>
  <c r="J52" i="29" s="1"/>
  <c r="AA44" i="5"/>
  <c r="K54" i="29" s="1"/>
  <c r="AA42" i="5"/>
  <c r="K52" i="29" s="1"/>
  <c r="I30" i="5"/>
  <c r="AA30" i="5"/>
  <c r="AA91" i="9"/>
  <c r="AA19" i="9"/>
  <c r="I50" i="5"/>
  <c r="AI42" i="5"/>
  <c r="K49" i="5"/>
  <c r="AI41" i="5"/>
  <c r="H46" i="5"/>
  <c r="K22" i="1"/>
  <c r="J28" i="1"/>
  <c r="H55" i="29" l="1"/>
  <c r="O55" i="29"/>
  <c r="R91" i="9"/>
  <c r="F362" i="26"/>
  <c r="R156" i="10"/>
  <c r="AD80" i="9"/>
  <c r="AB80" i="9"/>
  <c r="AC80" i="9"/>
  <c r="AA84" i="9"/>
  <c r="S80" i="9"/>
  <c r="T80" i="9"/>
  <c r="U80" i="9"/>
  <c r="R84" i="9"/>
  <c r="AA190" i="10"/>
  <c r="F56" i="29"/>
  <c r="AA18" i="27"/>
  <c r="K51" i="29"/>
  <c r="K72" i="29"/>
  <c r="I230" i="31" s="1"/>
  <c r="K63" i="29"/>
  <c r="I221" i="31" s="1"/>
  <c r="G204" i="31"/>
  <c r="L20" i="29"/>
  <c r="O54" i="29"/>
  <c r="AB53" i="5"/>
  <c r="AB22" i="9" s="1"/>
  <c r="K55" i="29"/>
  <c r="L55" i="29" s="1"/>
  <c r="H51" i="29"/>
  <c r="O51" i="29" s="1"/>
  <c r="E56" i="29"/>
  <c r="S53" i="5"/>
  <c r="S22" i="9" s="1"/>
  <c r="J55" i="29"/>
  <c r="J56" i="29" s="1"/>
  <c r="I18" i="27"/>
  <c r="I51" i="29"/>
  <c r="L52" i="29"/>
  <c r="AA156" i="10"/>
  <c r="K62" i="29"/>
  <c r="I220" i="31" s="1"/>
  <c r="K71" i="29"/>
  <c r="I229" i="31" s="1"/>
  <c r="I20" i="27"/>
  <c r="I54" i="29"/>
  <c r="L54" i="29" s="1"/>
  <c r="O52" i="29"/>
  <c r="K69" i="29"/>
  <c r="K60" i="29"/>
  <c r="J69" i="29"/>
  <c r="J60" i="29"/>
  <c r="G56" i="29"/>
  <c r="J72" i="29"/>
  <c r="H230" i="31" s="1"/>
  <c r="J63" i="29"/>
  <c r="H221" i="31" s="1"/>
  <c r="G240" i="31"/>
  <c r="L30" i="29"/>
  <c r="J62" i="29"/>
  <c r="H220" i="31" s="1"/>
  <c r="J71" i="29"/>
  <c r="H229" i="31" s="1"/>
  <c r="G205" i="31"/>
  <c r="L21" i="29"/>
  <c r="B182" i="26"/>
  <c r="G370" i="31"/>
  <c r="C370" i="31"/>
  <c r="F370" i="31"/>
  <c r="Q370" i="31"/>
  <c r="N370" i="31"/>
  <c r="J370" i="31"/>
  <c r="M370" i="31"/>
  <c r="AA76" i="16"/>
  <c r="AA164" i="16"/>
  <c r="AA10" i="16"/>
  <c r="AA87" i="16"/>
  <c r="Z210" i="16"/>
  <c r="Z10" i="9" s="1"/>
  <c r="R54" i="5"/>
  <c r="R13" i="9" s="1"/>
  <c r="AJ20" i="16"/>
  <c r="AA213" i="16"/>
  <c r="AA209" i="16"/>
  <c r="AA65" i="16"/>
  <c r="AA153" i="16"/>
  <c r="AA54" i="16"/>
  <c r="AI20" i="27"/>
  <c r="Q53" i="28" s="1"/>
  <c r="AA43" i="16"/>
  <c r="AA131" i="16"/>
  <c r="AA109" i="16"/>
  <c r="AA175" i="16"/>
  <c r="AA21" i="16"/>
  <c r="AA98" i="16"/>
  <c r="AA197" i="16"/>
  <c r="AI109" i="16"/>
  <c r="AA186" i="16"/>
  <c r="AA32" i="16"/>
  <c r="AA142" i="16"/>
  <c r="Z45" i="6"/>
  <c r="Z45" i="20" s="1"/>
  <c r="AA127" i="6"/>
  <c r="AA133" i="6" s="1"/>
  <c r="AA215" i="16"/>
  <c r="Z9" i="9"/>
  <c r="AB14" i="9" s="1"/>
  <c r="Z72" i="2"/>
  <c r="Z67" i="3" s="1"/>
  <c r="Z94" i="3" s="1"/>
  <c r="AB202" i="16"/>
  <c r="AB201" i="16"/>
  <c r="AB200" i="16"/>
  <c r="AB198" i="16"/>
  <c r="AB196" i="16"/>
  <c r="AB195" i="16"/>
  <c r="AB194" i="16"/>
  <c r="AB191" i="16"/>
  <c r="AB190" i="16"/>
  <c r="AB189" i="16"/>
  <c r="AB187" i="16"/>
  <c r="AB185" i="16"/>
  <c r="AB184" i="16"/>
  <c r="AB183" i="16"/>
  <c r="AB169" i="16"/>
  <c r="AB168" i="16"/>
  <c r="AB167" i="16"/>
  <c r="AB165" i="16"/>
  <c r="AB163" i="16"/>
  <c r="AB162" i="16"/>
  <c r="AB161" i="16"/>
  <c r="AB158" i="16"/>
  <c r="AB157" i="16"/>
  <c r="AB156" i="16"/>
  <c r="AB154" i="16"/>
  <c r="AB152" i="16"/>
  <c r="AB151" i="16"/>
  <c r="AB150" i="16"/>
  <c r="AB147" i="16"/>
  <c r="AB146" i="16"/>
  <c r="AB145" i="16"/>
  <c r="AB143" i="16"/>
  <c r="AB141" i="16"/>
  <c r="AB140" i="16"/>
  <c r="AB139" i="16"/>
  <c r="AB136" i="16"/>
  <c r="AB135" i="16"/>
  <c r="AB134" i="16"/>
  <c r="AB132" i="16"/>
  <c r="AB130" i="16"/>
  <c r="AB129" i="16"/>
  <c r="AB128" i="16"/>
  <c r="AB125" i="16"/>
  <c r="AB124" i="16"/>
  <c r="AB123" i="16"/>
  <c r="AB121" i="16"/>
  <c r="AB119" i="16"/>
  <c r="AB118" i="16"/>
  <c r="AB117" i="16"/>
  <c r="AB114" i="16"/>
  <c r="AB113" i="16"/>
  <c r="AB112" i="16"/>
  <c r="AB110" i="16"/>
  <c r="AB108" i="16"/>
  <c r="AB107" i="16"/>
  <c r="AB106" i="16"/>
  <c r="AB103" i="16"/>
  <c r="AB102" i="16"/>
  <c r="AB101" i="16"/>
  <c r="AB99" i="16"/>
  <c r="AB97" i="16"/>
  <c r="AB96" i="16"/>
  <c r="AB95" i="16"/>
  <c r="AB92" i="16"/>
  <c r="AB91" i="16"/>
  <c r="AB90" i="16"/>
  <c r="AB88" i="16"/>
  <c r="AB86" i="16"/>
  <c r="AB85" i="16"/>
  <c r="AB84" i="16"/>
  <c r="AB81" i="16"/>
  <c r="AB80" i="16"/>
  <c r="AB79" i="16"/>
  <c r="AB176" i="16"/>
  <c r="AB26" i="16"/>
  <c r="AB25" i="16"/>
  <c r="AB29" i="16"/>
  <c r="AB33" i="16"/>
  <c r="AB30" i="16"/>
  <c r="AB22" i="16"/>
  <c r="AB20" i="16"/>
  <c r="AB19" i="16"/>
  <c r="AB18" i="16"/>
  <c r="AB15" i="16"/>
  <c r="AB13" i="16"/>
  <c r="AB11" i="16"/>
  <c r="AB8" i="16"/>
  <c r="AB31" i="16"/>
  <c r="AB35" i="16"/>
  <c r="AB36" i="16"/>
  <c r="AB24" i="16"/>
  <c r="AB77" i="16"/>
  <c r="AB75" i="16"/>
  <c r="AB74" i="16"/>
  <c r="AB73" i="16"/>
  <c r="AB70" i="16"/>
  <c r="AB69" i="16"/>
  <c r="AB68" i="16"/>
  <c r="AB66" i="16"/>
  <c r="AB64" i="16"/>
  <c r="AB63" i="16"/>
  <c r="AB62" i="16"/>
  <c r="AB59" i="16"/>
  <c r="AB58" i="16"/>
  <c r="AB57" i="16"/>
  <c r="AB55" i="16"/>
  <c r="AB53" i="16"/>
  <c r="AB52" i="16"/>
  <c r="AB51" i="16"/>
  <c r="AB48" i="16"/>
  <c r="AB47" i="16"/>
  <c r="AB46" i="16"/>
  <c r="AB44" i="16"/>
  <c r="AB42" i="16"/>
  <c r="AB41" i="16"/>
  <c r="AB40" i="16"/>
  <c r="AB37" i="16"/>
  <c r="AB14" i="16"/>
  <c r="AB9" i="16"/>
  <c r="AB7" i="16"/>
  <c r="S128" i="6"/>
  <c r="S31" i="3" s="1"/>
  <c r="S31" i="19" s="1"/>
  <c r="AB128" i="6"/>
  <c r="AB31" i="3" s="1"/>
  <c r="AB31" i="19" s="1"/>
  <c r="J128" i="6"/>
  <c r="AB172" i="16"/>
  <c r="AB180" i="16"/>
  <c r="AB179" i="16"/>
  <c r="AB173" i="16"/>
  <c r="AA207" i="16"/>
  <c r="AA120" i="16"/>
  <c r="Y35" i="6"/>
  <c r="Z85" i="3"/>
  <c r="Z103" i="3" s="1"/>
  <c r="Z118" i="3" s="1"/>
  <c r="Z218" i="16"/>
  <c r="Z71" i="2"/>
  <c r="Z219" i="16"/>
  <c r="Z233" i="16" s="1"/>
  <c r="Z111" i="6" s="1"/>
  <c r="Z71" i="3" s="1"/>
  <c r="AA70" i="3" s="1"/>
  <c r="Z205" i="16"/>
  <c r="Z32" i="3"/>
  <c r="Z32" i="19" s="1"/>
  <c r="AC199" i="16"/>
  <c r="AC188" i="16"/>
  <c r="AC166" i="16"/>
  <c r="AC155" i="16"/>
  <c r="AC144" i="16"/>
  <c r="AC133" i="16"/>
  <c r="AC122" i="16"/>
  <c r="AC111" i="16"/>
  <c r="AC100" i="16"/>
  <c r="AC89" i="16"/>
  <c r="AC23" i="16"/>
  <c r="AC34" i="16"/>
  <c r="AC67" i="16"/>
  <c r="AC56" i="16"/>
  <c r="AC45" i="16"/>
  <c r="AC12" i="16"/>
  <c r="AC78" i="16"/>
  <c r="AA214" i="16"/>
  <c r="AJ157" i="16"/>
  <c r="AB41" i="5"/>
  <c r="AB18" i="27" s="1"/>
  <c r="AI98" i="16"/>
  <c r="I31" i="3"/>
  <c r="AJ128" i="6"/>
  <c r="AA208" i="16"/>
  <c r="I127" i="6"/>
  <c r="AI133" i="6"/>
  <c r="H45" i="6"/>
  <c r="Z68" i="3"/>
  <c r="Z117" i="3" s="1"/>
  <c r="Z220" i="16"/>
  <c r="AA211" i="16"/>
  <c r="R127" i="6"/>
  <c r="R133" i="6" s="1"/>
  <c r="Q45" i="6"/>
  <c r="Q45" i="20" s="1"/>
  <c r="AI31" i="3"/>
  <c r="H31" i="19"/>
  <c r="AI31" i="19" s="1"/>
  <c r="H9" i="29"/>
  <c r="H97" i="6"/>
  <c r="P19" i="3"/>
  <c r="P28" i="3" s="1"/>
  <c r="P28" i="19" s="1"/>
  <c r="AI19" i="27"/>
  <c r="Q52" i="28" s="1"/>
  <c r="AJ25" i="16"/>
  <c r="AB52" i="5"/>
  <c r="AB21" i="9" s="1"/>
  <c r="AA20" i="27"/>
  <c r="G364" i="26" s="1"/>
  <c r="I19" i="27"/>
  <c r="I36" i="27"/>
  <c r="T52" i="5"/>
  <c r="T21" i="9" s="1"/>
  <c r="S20" i="27"/>
  <c r="G362" i="26"/>
  <c r="J20" i="27"/>
  <c r="Z73" i="27"/>
  <c r="S52" i="5"/>
  <c r="S21" i="9" s="1"/>
  <c r="R20" i="27"/>
  <c r="G363" i="26" s="1"/>
  <c r="AC50" i="5"/>
  <c r="AC19" i="9" s="1"/>
  <c r="AC71" i="9" s="1"/>
  <c r="AD71" i="9" s="1"/>
  <c r="AB19" i="27"/>
  <c r="F363" i="26"/>
  <c r="R26" i="27"/>
  <c r="R37" i="27" s="1"/>
  <c r="Q32" i="27"/>
  <c r="S18" i="27"/>
  <c r="AC52" i="5"/>
  <c r="AC21" i="9" s="1"/>
  <c r="AB20" i="27"/>
  <c r="AA25" i="27"/>
  <c r="AA36" i="27" s="1"/>
  <c r="H73" i="27"/>
  <c r="I37" i="27"/>
  <c r="J26" i="27" s="1"/>
  <c r="J37" i="27" s="1"/>
  <c r="AB50" i="5"/>
  <c r="AB19" i="9" s="1"/>
  <c r="AB70" i="9" s="1"/>
  <c r="AA19" i="27"/>
  <c r="R18" i="27"/>
  <c r="R35" i="27"/>
  <c r="Q63" i="27"/>
  <c r="F12" i="29"/>
  <c r="R25" i="27"/>
  <c r="R36" i="27" s="1"/>
  <c r="F364" i="26"/>
  <c r="Z32" i="27"/>
  <c r="AA26" i="27"/>
  <c r="AA37" i="27" s="1"/>
  <c r="C364" i="26" s="1"/>
  <c r="S50" i="5"/>
  <c r="S19" i="9" s="1"/>
  <c r="S99" i="10" s="1"/>
  <c r="R19" i="27"/>
  <c r="AA35" i="27"/>
  <c r="Z61" i="27"/>
  <c r="Z71" i="27"/>
  <c r="Z296" i="27"/>
  <c r="Q26" i="21"/>
  <c r="H25" i="21"/>
  <c r="AA105" i="6"/>
  <c r="AA229" i="27" s="1"/>
  <c r="Q61" i="27"/>
  <c r="Q296" i="27"/>
  <c r="Q71" i="27"/>
  <c r="AH42" i="21"/>
  <c r="Q38" i="6"/>
  <c r="Q38" i="20" s="1"/>
  <c r="Q229" i="27"/>
  <c r="J42" i="5"/>
  <c r="J46" i="5" s="1"/>
  <c r="S42" i="5"/>
  <c r="S46" i="5" s="1"/>
  <c r="S8" i="9" s="1"/>
  <c r="S24" i="3" s="1"/>
  <c r="S24" i="19" s="1"/>
  <c r="AB26" i="2"/>
  <c r="K124" i="17"/>
  <c r="AJ91" i="16"/>
  <c r="AJ184" i="16"/>
  <c r="AJ85" i="16"/>
  <c r="AJ113" i="16"/>
  <c r="AI131" i="16"/>
  <c r="J125" i="16"/>
  <c r="AJ75" i="16"/>
  <c r="AJ8" i="19"/>
  <c r="AI87" i="16"/>
  <c r="AJ21" i="19"/>
  <c r="AJ75" i="13"/>
  <c r="AJ14" i="19"/>
  <c r="AJ10" i="19"/>
  <c r="I17" i="3"/>
  <c r="AJ66" i="3"/>
  <c r="AL23" i="20"/>
  <c r="AC37" i="20"/>
  <c r="AL37" i="20"/>
  <c r="AL11" i="20"/>
  <c r="AC10" i="20"/>
  <c r="T10" i="20"/>
  <c r="T23" i="20"/>
  <c r="K11" i="20"/>
  <c r="K23" i="20"/>
  <c r="AC11" i="20"/>
  <c r="T37" i="20"/>
  <c r="T11" i="20"/>
  <c r="K37" i="20"/>
  <c r="AC23" i="20"/>
  <c r="T17" i="20"/>
  <c r="AC17" i="20"/>
  <c r="K17" i="20"/>
  <c r="AL17" i="20"/>
  <c r="I34" i="3"/>
  <c r="AJ10" i="6"/>
  <c r="E452" i="31" s="1"/>
  <c r="J10" i="6"/>
  <c r="J75" i="2" s="1"/>
  <c r="J66" i="3" s="1"/>
  <c r="I10" i="20"/>
  <c r="AJ25" i="19"/>
  <c r="S10" i="19"/>
  <c r="J10" i="19"/>
  <c r="AB37" i="21"/>
  <c r="J41" i="21"/>
  <c r="AC21" i="19"/>
  <c r="AC8" i="19"/>
  <c r="S34" i="19"/>
  <c r="AB46" i="21"/>
  <c r="S14" i="19"/>
  <c r="J14" i="19"/>
  <c r="AK37" i="21"/>
  <c r="J37" i="21"/>
  <c r="AC10" i="19"/>
  <c r="AK41" i="21"/>
  <c r="AK17" i="21"/>
  <c r="J46" i="21"/>
  <c r="S17" i="19"/>
  <c r="AB41" i="21"/>
  <c r="S41" i="21"/>
  <c r="AK46" i="21"/>
  <c r="AK19" i="21"/>
  <c r="AC34" i="19"/>
  <c r="AC14" i="19"/>
  <c r="AK20" i="21"/>
  <c r="S37" i="21"/>
  <c r="AC17" i="19"/>
  <c r="S21" i="19"/>
  <c r="S8" i="19"/>
  <c r="J21" i="19"/>
  <c r="J8" i="19"/>
  <c r="S46" i="21"/>
  <c r="S25" i="19"/>
  <c r="AC25" i="19"/>
  <c r="J25" i="19"/>
  <c r="S21" i="21"/>
  <c r="AB21" i="21"/>
  <c r="J21" i="21"/>
  <c r="AB75" i="13"/>
  <c r="S75" i="13"/>
  <c r="J75" i="13"/>
  <c r="S19" i="21"/>
  <c r="S20" i="21"/>
  <c r="S17" i="21"/>
  <c r="AB19" i="21"/>
  <c r="S15" i="21"/>
  <c r="J17" i="21"/>
  <c r="AB20" i="21"/>
  <c r="AB15" i="21"/>
  <c r="AB17" i="21"/>
  <c r="J20" i="21"/>
  <c r="J16" i="21"/>
  <c r="J19" i="21"/>
  <c r="AK21" i="21"/>
  <c r="H28" i="7"/>
  <c r="H39" i="7" s="1"/>
  <c r="H29" i="21"/>
  <c r="Q28" i="7"/>
  <c r="Q39" i="7" s="1"/>
  <c r="Q29" i="21"/>
  <c r="AJ63" i="16"/>
  <c r="AJ29" i="16"/>
  <c r="Z28" i="7"/>
  <c r="Z39" i="7" s="1"/>
  <c r="Z29" i="21"/>
  <c r="Z25" i="7"/>
  <c r="Z36" i="7" s="1"/>
  <c r="Z26" i="21"/>
  <c r="AJ202" i="16"/>
  <c r="Y24" i="20"/>
  <c r="Y19" i="6"/>
  <c r="Y19" i="20" s="1"/>
  <c r="Y18" i="20"/>
  <c r="P19" i="6"/>
  <c r="P19" i="20" s="1"/>
  <c r="P18" i="20"/>
  <c r="AJ158" i="16"/>
  <c r="O29" i="6"/>
  <c r="O29" i="20" s="1"/>
  <c r="AK168" i="17"/>
  <c r="S214" i="17"/>
  <c r="O66" i="7"/>
  <c r="O49" i="6" s="1"/>
  <c r="O48" i="20" s="1"/>
  <c r="AG39" i="6"/>
  <c r="AG36" i="20"/>
  <c r="AF39" i="6"/>
  <c r="AF39" i="20" s="1"/>
  <c r="AF36" i="20"/>
  <c r="AK125" i="17"/>
  <c r="Y19" i="19"/>
  <c r="W41" i="20"/>
  <c r="W123" i="6"/>
  <c r="N123" i="6"/>
  <c r="N41" i="20"/>
  <c r="X29" i="6"/>
  <c r="X27" i="20"/>
  <c r="AI142" i="16"/>
  <c r="AI120" i="16"/>
  <c r="AJ167" i="16"/>
  <c r="AI25" i="2"/>
  <c r="D423" i="31" s="1"/>
  <c r="H24" i="7"/>
  <c r="H35" i="7" s="1"/>
  <c r="AI164" i="16"/>
  <c r="Q96" i="6"/>
  <c r="Q25" i="7"/>
  <c r="Q36" i="7" s="1"/>
  <c r="AJ9" i="16"/>
  <c r="AI186" i="16"/>
  <c r="R105" i="6"/>
  <c r="R229" i="27" s="1"/>
  <c r="Z38" i="6"/>
  <c r="Z96" i="6"/>
  <c r="AI32" i="16"/>
  <c r="AI65" i="16"/>
  <c r="AJ48" i="16"/>
  <c r="AJ19" i="16"/>
  <c r="AJ150" i="16"/>
  <c r="J54" i="10"/>
  <c r="AK51" i="10"/>
  <c r="AJ58" i="10"/>
  <c r="O89" i="23" s="1"/>
  <c r="Q89" i="23" s="1"/>
  <c r="I59" i="10"/>
  <c r="AJ174" i="16"/>
  <c r="AJ51" i="16"/>
  <c r="AI10" i="16"/>
  <c r="AI153" i="16"/>
  <c r="Q210" i="16"/>
  <c r="Q10" i="9" s="1"/>
  <c r="AK119" i="17"/>
  <c r="J119" i="16"/>
  <c r="AI54" i="16"/>
  <c r="AI43" i="16"/>
  <c r="AI21" i="16"/>
  <c r="AI76" i="16"/>
  <c r="K91" i="17"/>
  <c r="AL91" i="17" s="1"/>
  <c r="AJ86" i="16"/>
  <c r="AJ35" i="16"/>
  <c r="AJ101" i="16"/>
  <c r="AJ96" i="16"/>
  <c r="AJ41" i="16"/>
  <c r="AJ103" i="16"/>
  <c r="AJ66" i="16"/>
  <c r="AJ132" i="16"/>
  <c r="AJ180" i="16"/>
  <c r="AJ121" i="16"/>
  <c r="AJ194" i="16"/>
  <c r="AJ178" i="16"/>
  <c r="Q85" i="3"/>
  <c r="Q103" i="3" s="1"/>
  <c r="Q118" i="3" s="1"/>
  <c r="AI175" i="16"/>
  <c r="K123" i="17"/>
  <c r="K125" i="17" s="1"/>
  <c r="AJ52" i="16"/>
  <c r="AJ69" i="16"/>
  <c r="R10" i="16"/>
  <c r="R43" i="16"/>
  <c r="R186" i="16"/>
  <c r="I120" i="16"/>
  <c r="AJ195" i="16"/>
  <c r="AJ117" i="16"/>
  <c r="AJ128" i="16"/>
  <c r="AJ77" i="16"/>
  <c r="R76" i="16"/>
  <c r="AJ179" i="16"/>
  <c r="AJ154" i="16"/>
  <c r="AJ90" i="16"/>
  <c r="AJ8" i="16"/>
  <c r="AJ24" i="16"/>
  <c r="AJ136" i="16"/>
  <c r="AJ84" i="16"/>
  <c r="AJ31" i="16"/>
  <c r="AJ68" i="16"/>
  <c r="R98" i="16"/>
  <c r="R142" i="16"/>
  <c r="P35" i="6"/>
  <c r="P35" i="20" s="1"/>
  <c r="AJ112" i="16"/>
  <c r="AJ97" i="16"/>
  <c r="AJ62" i="16"/>
  <c r="R153" i="16"/>
  <c r="AJ58" i="16"/>
  <c r="Q71" i="2"/>
  <c r="Q102" i="3" s="1"/>
  <c r="AJ135" i="16"/>
  <c r="AJ145" i="16"/>
  <c r="AJ151" i="16"/>
  <c r="AJ140" i="16"/>
  <c r="AJ191" i="16"/>
  <c r="R54" i="16"/>
  <c r="R32" i="16"/>
  <c r="I164" i="16"/>
  <c r="R197" i="16"/>
  <c r="AJ30" i="16"/>
  <c r="P90" i="3"/>
  <c r="P33" i="3" s="1"/>
  <c r="P52" i="3" s="1"/>
  <c r="AJ146" i="16"/>
  <c r="AJ119" i="16"/>
  <c r="AJ102" i="16"/>
  <c r="AJ107" i="16"/>
  <c r="AJ74" i="16"/>
  <c r="AJ114" i="16"/>
  <c r="AJ73" i="16"/>
  <c r="R21" i="16"/>
  <c r="R214" i="16"/>
  <c r="AJ110" i="16"/>
  <c r="R213" i="16"/>
  <c r="R175" i="16"/>
  <c r="AJ173" i="16"/>
  <c r="AJ185" i="16"/>
  <c r="R87" i="16"/>
  <c r="R65" i="16"/>
  <c r="R131" i="16"/>
  <c r="R120" i="16"/>
  <c r="AJ156" i="16"/>
  <c r="AJ124" i="16"/>
  <c r="AJ40" i="16"/>
  <c r="AJ147" i="16"/>
  <c r="AJ15" i="16"/>
  <c r="AJ18" i="16"/>
  <c r="AJ44" i="16"/>
  <c r="R109" i="16"/>
  <c r="AJ187" i="16"/>
  <c r="AJ141" i="16"/>
  <c r="AJ13" i="16"/>
  <c r="AJ80" i="16"/>
  <c r="AJ123" i="16"/>
  <c r="AJ129" i="16"/>
  <c r="AJ26" i="16"/>
  <c r="AJ7" i="16"/>
  <c r="I207" i="16"/>
  <c r="AJ11" i="16"/>
  <c r="I211" i="16"/>
  <c r="AJ88" i="16"/>
  <c r="I87" i="16"/>
  <c r="AJ42" i="16"/>
  <c r="AJ108" i="16"/>
  <c r="Q219" i="16"/>
  <c r="Q233" i="16" s="1"/>
  <c r="Q111" i="6" s="1"/>
  <c r="Q71" i="3" s="1"/>
  <c r="R70" i="3" s="1"/>
  <c r="Q68" i="3"/>
  <c r="Q117" i="3" s="1"/>
  <c r="Q220" i="16"/>
  <c r="AJ189" i="16"/>
  <c r="AJ134" i="16"/>
  <c r="AJ118" i="16"/>
  <c r="AJ125" i="16"/>
  <c r="AJ106" i="16"/>
  <c r="AJ14" i="16"/>
  <c r="AJ165" i="16"/>
  <c r="H85" i="3"/>
  <c r="G35" i="6"/>
  <c r="G35" i="20" s="1"/>
  <c r="AI208" i="16"/>
  <c r="H218" i="16"/>
  <c r="AJ64" i="16"/>
  <c r="AJ130" i="16"/>
  <c r="I98" i="16"/>
  <c r="AJ79" i="16"/>
  <c r="R208" i="16"/>
  <c r="H9" i="9"/>
  <c r="AI215" i="16"/>
  <c r="H72" i="2"/>
  <c r="H67" i="3" s="1"/>
  <c r="H94" i="3" s="1"/>
  <c r="AJ36" i="16"/>
  <c r="AJ139" i="16"/>
  <c r="AJ95" i="16"/>
  <c r="R211" i="16"/>
  <c r="AJ99" i="16"/>
  <c r="AJ169" i="16"/>
  <c r="AJ143" i="16"/>
  <c r="AJ57" i="16"/>
  <c r="AI211" i="16"/>
  <c r="AJ152" i="16"/>
  <c r="I175" i="16"/>
  <c r="AJ37" i="16"/>
  <c r="AI213" i="16"/>
  <c r="Q72" i="2"/>
  <c r="Q67" i="3" s="1"/>
  <c r="Q94" i="3" s="1"/>
  <c r="Q9" i="9"/>
  <c r="S14" i="9" s="1"/>
  <c r="S18" i="9" s="1"/>
  <c r="AJ81" i="16"/>
  <c r="S195" i="16"/>
  <c r="S184" i="16"/>
  <c r="S173" i="16"/>
  <c r="J173" i="16"/>
  <c r="S158" i="16"/>
  <c r="S154" i="16"/>
  <c r="J154" i="16"/>
  <c r="S145" i="16"/>
  <c r="S130" i="16"/>
  <c r="S194" i="16"/>
  <c r="J194" i="16"/>
  <c r="S183" i="16"/>
  <c r="J183" i="16"/>
  <c r="J168" i="16"/>
  <c r="S157" i="16"/>
  <c r="S140" i="16"/>
  <c r="S125" i="16"/>
  <c r="S121" i="16"/>
  <c r="J121" i="16"/>
  <c r="S202" i="16"/>
  <c r="S198" i="16"/>
  <c r="J198" i="16"/>
  <c r="S191" i="16"/>
  <c r="S187" i="16"/>
  <c r="J187" i="16"/>
  <c r="S180" i="16"/>
  <c r="J180" i="16"/>
  <c r="S176" i="16"/>
  <c r="J176" i="16"/>
  <c r="J167" i="16"/>
  <c r="J163" i="16"/>
  <c r="S152" i="16"/>
  <c r="S139" i="16"/>
  <c r="S124" i="16"/>
  <c r="S201" i="16"/>
  <c r="S190" i="16"/>
  <c r="J162" i="16"/>
  <c r="S147" i="16"/>
  <c r="S143" i="16"/>
  <c r="J143" i="16"/>
  <c r="S134" i="16"/>
  <c r="S196" i="16"/>
  <c r="S185" i="16"/>
  <c r="S172" i="16"/>
  <c r="J172" i="16"/>
  <c r="S146" i="16"/>
  <c r="S129" i="16"/>
  <c r="J169" i="16"/>
  <c r="S165" i="16"/>
  <c r="J165" i="16"/>
  <c r="S156" i="16"/>
  <c r="S141" i="16"/>
  <c r="S128" i="16"/>
  <c r="S179" i="16"/>
  <c r="J179" i="16"/>
  <c r="S151" i="16"/>
  <c r="S136" i="16"/>
  <c r="S132" i="16"/>
  <c r="J132" i="16"/>
  <c r="S123" i="16"/>
  <c r="S200" i="16"/>
  <c r="S189" i="16"/>
  <c r="S178" i="16"/>
  <c r="J178" i="16"/>
  <c r="S174" i="16"/>
  <c r="J174" i="16"/>
  <c r="J161" i="16"/>
  <c r="S150" i="16"/>
  <c r="S135" i="16"/>
  <c r="S117" i="16"/>
  <c r="S102" i="16"/>
  <c r="AK102" i="16" s="1"/>
  <c r="S85" i="16"/>
  <c r="S70" i="16"/>
  <c r="S66" i="16"/>
  <c r="J66" i="16"/>
  <c r="S57" i="16"/>
  <c r="S42" i="16"/>
  <c r="S29" i="16"/>
  <c r="S112" i="16"/>
  <c r="S97" i="16"/>
  <c r="S84" i="16"/>
  <c r="S69" i="16"/>
  <c r="S52" i="16"/>
  <c r="S37" i="16"/>
  <c r="S33" i="16"/>
  <c r="J33" i="16"/>
  <c r="S25" i="16"/>
  <c r="S107" i="16"/>
  <c r="S92" i="16"/>
  <c r="AK92" i="16" s="1"/>
  <c r="S88" i="16"/>
  <c r="J88" i="16"/>
  <c r="S79" i="16"/>
  <c r="S64" i="16"/>
  <c r="S51" i="16"/>
  <c r="S36" i="16"/>
  <c r="S119" i="16"/>
  <c r="S106" i="16"/>
  <c r="S91" i="16"/>
  <c r="S74" i="16"/>
  <c r="S59" i="16"/>
  <c r="S55" i="16"/>
  <c r="J55" i="16"/>
  <c r="S46" i="16"/>
  <c r="S31" i="16"/>
  <c r="S26" i="16"/>
  <c r="S114" i="16"/>
  <c r="S110" i="16"/>
  <c r="J110" i="16"/>
  <c r="S101" i="16"/>
  <c r="S86" i="16"/>
  <c r="S73" i="16"/>
  <c r="S58" i="16"/>
  <c r="S41" i="16"/>
  <c r="S24" i="16"/>
  <c r="S113" i="16"/>
  <c r="S96" i="16"/>
  <c r="S81" i="16"/>
  <c r="S77" i="16"/>
  <c r="J77" i="16"/>
  <c r="S68" i="16"/>
  <c r="S53" i="16"/>
  <c r="S40" i="16"/>
  <c r="S108" i="16"/>
  <c r="S95" i="16"/>
  <c r="S80" i="16"/>
  <c r="S63" i="16"/>
  <c r="S48" i="16"/>
  <c r="S44" i="16"/>
  <c r="J44" i="16"/>
  <c r="S35" i="16"/>
  <c r="S118" i="16"/>
  <c r="S103" i="16"/>
  <c r="S99" i="16"/>
  <c r="J99" i="16"/>
  <c r="S90" i="16"/>
  <c r="S75" i="16"/>
  <c r="S62" i="16"/>
  <c r="S47" i="16"/>
  <c r="S30" i="16"/>
  <c r="S14" i="16"/>
  <c r="S9" i="16"/>
  <c r="S7" i="16"/>
  <c r="S19" i="16"/>
  <c r="S18" i="16"/>
  <c r="J18" i="16"/>
  <c r="J14" i="16"/>
  <c r="J7" i="16"/>
  <c r="S22" i="16"/>
  <c r="J22" i="16"/>
  <c r="S15" i="16"/>
  <c r="S13" i="16"/>
  <c r="S11" i="16"/>
  <c r="S8" i="16"/>
  <c r="S20" i="16"/>
  <c r="J11" i="16"/>
  <c r="J190" i="16"/>
  <c r="AK190" i="16" s="1"/>
  <c r="J191" i="16"/>
  <c r="J202" i="16"/>
  <c r="J62" i="16"/>
  <c r="J73" i="16"/>
  <c r="J117" i="16"/>
  <c r="J95" i="16"/>
  <c r="J84" i="16"/>
  <c r="J128" i="16"/>
  <c r="J26" i="16"/>
  <c r="J106" i="16"/>
  <c r="J139" i="16"/>
  <c r="J15" i="16"/>
  <c r="J147" i="16"/>
  <c r="J29" i="16"/>
  <c r="J37" i="16"/>
  <c r="J47" i="16"/>
  <c r="J51" i="16"/>
  <c r="J58" i="16"/>
  <c r="J40" i="16"/>
  <c r="J48" i="16"/>
  <c r="J59" i="16"/>
  <c r="S161" i="16"/>
  <c r="J150" i="16"/>
  <c r="J158" i="16"/>
  <c r="S168" i="16"/>
  <c r="J157" i="16"/>
  <c r="J140" i="16"/>
  <c r="S162" i="16"/>
  <c r="J107" i="16"/>
  <c r="J118" i="16"/>
  <c r="J184" i="16"/>
  <c r="J53" i="16"/>
  <c r="J129" i="16"/>
  <c r="J195" i="16"/>
  <c r="J74" i="16"/>
  <c r="J85" i="16"/>
  <c r="J96" i="16"/>
  <c r="J151" i="16"/>
  <c r="J123" i="16"/>
  <c r="J90" i="16"/>
  <c r="J91" i="16"/>
  <c r="J124" i="16"/>
  <c r="AJ70" i="16"/>
  <c r="AJ46" i="16"/>
  <c r="AJ190" i="16"/>
  <c r="R215" i="16"/>
  <c r="R207" i="16"/>
  <c r="AJ55" i="16"/>
  <c r="AJ33" i="16"/>
  <c r="AJ198" i="16"/>
  <c r="AJ168" i="16"/>
  <c r="AJ161" i="16"/>
  <c r="H32" i="3"/>
  <c r="H32" i="19" s="1"/>
  <c r="AI207" i="16"/>
  <c r="H205" i="16"/>
  <c r="AJ92" i="16"/>
  <c r="T144" i="16"/>
  <c r="K166" i="16"/>
  <c r="T133" i="16"/>
  <c r="T155" i="16"/>
  <c r="T122" i="16"/>
  <c r="T199" i="16"/>
  <c r="T188" i="16"/>
  <c r="T177" i="16"/>
  <c r="K177" i="16"/>
  <c r="T56" i="16"/>
  <c r="T111" i="16"/>
  <c r="T78" i="16"/>
  <c r="T45" i="16"/>
  <c r="T100" i="16"/>
  <c r="T67" i="16"/>
  <c r="T34" i="16"/>
  <c r="T89" i="16"/>
  <c r="T23" i="16"/>
  <c r="T12" i="16"/>
  <c r="AJ47" i="16"/>
  <c r="AJ22" i="16"/>
  <c r="AJ172" i="16"/>
  <c r="AJ162" i="16"/>
  <c r="AJ176" i="16"/>
  <c r="AJ183" i="16"/>
  <c r="Q32" i="3"/>
  <c r="Q32" i="19" s="1"/>
  <c r="Q205" i="16"/>
  <c r="F235" i="16"/>
  <c r="AG235" i="16" s="1"/>
  <c r="AG229" i="16"/>
  <c r="O35" i="3"/>
  <c r="O35" i="19" s="1"/>
  <c r="O52" i="3"/>
  <c r="X35" i="3"/>
  <c r="X35" i="19" s="1"/>
  <c r="X52" i="3"/>
  <c r="F112" i="6"/>
  <c r="AG234" i="16"/>
  <c r="AA68" i="3"/>
  <c r="AA117" i="3" s="1"/>
  <c r="AA220" i="16"/>
  <c r="Y35" i="3"/>
  <c r="Y35" i="19" s="1"/>
  <c r="Y52" i="3"/>
  <c r="G231" i="16"/>
  <c r="G229" i="16" s="1"/>
  <c r="AH228" i="16"/>
  <c r="AH65" i="3"/>
  <c r="G73" i="3"/>
  <c r="AI29" i="2"/>
  <c r="D427" i="31" s="1"/>
  <c r="AK13" i="17"/>
  <c r="J13" i="16"/>
  <c r="AJ188" i="16"/>
  <c r="I186" i="16"/>
  <c r="J136" i="17"/>
  <c r="J134" i="16"/>
  <c r="AK134" i="17"/>
  <c r="J130" i="17"/>
  <c r="AJ45" i="16"/>
  <c r="I43" i="16"/>
  <c r="J100" i="17"/>
  <c r="J97" i="16"/>
  <c r="AK97" i="17"/>
  <c r="AK156" i="17"/>
  <c r="J156" i="16"/>
  <c r="J152" i="17"/>
  <c r="AJ111" i="16"/>
  <c r="I109" i="16"/>
  <c r="J103" i="16"/>
  <c r="AK103" i="17"/>
  <c r="AK178" i="17"/>
  <c r="AB213" i="17"/>
  <c r="AB174" i="17"/>
  <c r="AB174" i="16" s="1"/>
  <c r="J79" i="16"/>
  <c r="AK79" i="17"/>
  <c r="J81" i="17"/>
  <c r="J75" i="17"/>
  <c r="J135" i="16"/>
  <c r="AK135" i="17"/>
  <c r="AL124" i="17"/>
  <c r="J189" i="16"/>
  <c r="AK189" i="17"/>
  <c r="J185" i="17"/>
  <c r="I76" i="16"/>
  <c r="AJ78" i="16"/>
  <c r="J122" i="16"/>
  <c r="AK122" i="17"/>
  <c r="AJ59" i="16"/>
  <c r="I215" i="16"/>
  <c r="I56" i="17"/>
  <c r="I53" i="16"/>
  <c r="AJ53" i="17"/>
  <c r="J80" i="16"/>
  <c r="AK80" i="17"/>
  <c r="AJ133" i="16"/>
  <c r="I131" i="16"/>
  <c r="J69" i="16"/>
  <c r="AK69" i="17"/>
  <c r="AJ177" i="16"/>
  <c r="AA212" i="16"/>
  <c r="AA34" i="6" s="1"/>
  <c r="J41" i="17"/>
  <c r="J46" i="16"/>
  <c r="AK46" i="17"/>
  <c r="J145" i="16"/>
  <c r="AK145" i="17"/>
  <c r="J141" i="17"/>
  <c r="I34" i="16"/>
  <c r="AJ34" i="17"/>
  <c r="J35" i="17"/>
  <c r="J36" i="17"/>
  <c r="J112" i="16"/>
  <c r="AK112" i="17"/>
  <c r="J108" i="17"/>
  <c r="I208" i="16"/>
  <c r="I85" i="3" s="1"/>
  <c r="J63" i="17"/>
  <c r="J68" i="16"/>
  <c r="AK68" i="17"/>
  <c r="J70" i="17"/>
  <c r="AJ12" i="16"/>
  <c r="I10" i="16"/>
  <c r="J114" i="17"/>
  <c r="J113" i="16"/>
  <c r="AK113" i="17"/>
  <c r="AJ163" i="16"/>
  <c r="R209" i="16"/>
  <c r="AL90" i="17"/>
  <c r="J146" i="16"/>
  <c r="AK146" i="17"/>
  <c r="AJ23" i="16"/>
  <c r="I21" i="16"/>
  <c r="AJ144" i="16"/>
  <c r="I142" i="16"/>
  <c r="AJ155" i="16"/>
  <c r="I153" i="16"/>
  <c r="J89" i="16"/>
  <c r="AK89" i="17"/>
  <c r="AJ67" i="16"/>
  <c r="I65" i="16"/>
  <c r="S167" i="17"/>
  <c r="S169" i="17" s="1"/>
  <c r="R166" i="16"/>
  <c r="AJ166" i="17"/>
  <c r="R212" i="17"/>
  <c r="K85" i="17"/>
  <c r="J8" i="17"/>
  <c r="J25" i="17"/>
  <c r="J24" i="17"/>
  <c r="AJ23" i="17"/>
  <c r="I19" i="9"/>
  <c r="AJ50" i="5"/>
  <c r="AC49" i="5"/>
  <c r="AA46" i="5"/>
  <c r="AA8" i="9" s="1"/>
  <c r="AA24" i="3" s="1"/>
  <c r="AA24" i="19" s="1"/>
  <c r="K53" i="5"/>
  <c r="AK45" i="5"/>
  <c r="S190" i="10"/>
  <c r="S103" i="9"/>
  <c r="AA26" i="2"/>
  <c r="T91" i="9"/>
  <c r="U91" i="9"/>
  <c r="S91" i="9"/>
  <c r="R95" i="9"/>
  <c r="I54" i="5"/>
  <c r="I21" i="9"/>
  <c r="I80" i="9" s="1"/>
  <c r="AJ52" i="5"/>
  <c r="AC104" i="9"/>
  <c r="AD104" i="9" s="1"/>
  <c r="AC190" i="10"/>
  <c r="AB18" i="9"/>
  <c r="AA69" i="9"/>
  <c r="AA99" i="10"/>
  <c r="AA23" i="9"/>
  <c r="AB190" i="10"/>
  <c r="AB103" i="9"/>
  <c r="T49" i="5"/>
  <c r="R46" i="5"/>
  <c r="R8" i="9" s="1"/>
  <c r="R24" i="3" s="1"/>
  <c r="R24" i="19" s="1"/>
  <c r="Q24" i="3"/>
  <c r="Q24" i="19" s="1"/>
  <c r="T93" i="9"/>
  <c r="U93" i="9" s="1"/>
  <c r="U49" i="5"/>
  <c r="AK49" i="5"/>
  <c r="I22" i="9"/>
  <c r="AJ53" i="5"/>
  <c r="K52" i="5"/>
  <c r="AK44" i="5"/>
  <c r="L49" i="5"/>
  <c r="AJ41" i="5"/>
  <c r="I46" i="5"/>
  <c r="H8" i="9"/>
  <c r="AI46" i="5"/>
  <c r="J50" i="5"/>
  <c r="AJ42" i="5"/>
  <c r="AD102" i="9"/>
  <c r="AB102" i="9"/>
  <c r="AC102" i="9"/>
  <c r="AA106" i="9"/>
  <c r="R99" i="10"/>
  <c r="J19" i="29" s="1"/>
  <c r="H203" i="31" s="1"/>
  <c r="R69" i="9"/>
  <c r="R23" i="9"/>
  <c r="T104" i="9"/>
  <c r="U104" i="9" s="1"/>
  <c r="T190" i="10"/>
  <c r="AJ44" i="5"/>
  <c r="J52" i="5"/>
  <c r="AB91" i="9"/>
  <c r="AC91" i="9"/>
  <c r="AD91" i="9"/>
  <c r="AA95" i="9"/>
  <c r="AJ45" i="5"/>
  <c r="J53" i="5"/>
  <c r="U102" i="9"/>
  <c r="T102" i="9"/>
  <c r="S102" i="9"/>
  <c r="R106" i="9"/>
  <c r="Z24" i="3"/>
  <c r="Z24" i="19" s="1"/>
  <c r="K29" i="1"/>
  <c r="K28" i="1"/>
  <c r="L22" i="1"/>
  <c r="K19" i="29" l="1"/>
  <c r="I203" i="31" s="1"/>
  <c r="K56" i="29"/>
  <c r="Z15" i="9"/>
  <c r="AB99" i="10"/>
  <c r="AB92" i="9"/>
  <c r="AB81" i="9"/>
  <c r="AB84" i="9" s="1"/>
  <c r="S92" i="9"/>
  <c r="S81" i="9"/>
  <c r="S84" i="9" s="1"/>
  <c r="AC156" i="10"/>
  <c r="AC82" i="9"/>
  <c r="AD82" i="9" s="1"/>
  <c r="T156" i="10"/>
  <c r="T82" i="9"/>
  <c r="U82" i="9" s="1"/>
  <c r="L80" i="9"/>
  <c r="J80" i="9"/>
  <c r="AJ80" i="9"/>
  <c r="K80" i="9"/>
  <c r="AL80" i="9" s="1"/>
  <c r="I84" i="9"/>
  <c r="S156" i="10"/>
  <c r="I227" i="31"/>
  <c r="K73" i="29"/>
  <c r="P52" i="29"/>
  <c r="D515" i="31"/>
  <c r="L51" i="29"/>
  <c r="P51" i="29" s="1"/>
  <c r="I56" i="29"/>
  <c r="P21" i="29"/>
  <c r="J205" i="31"/>
  <c r="P20" i="29"/>
  <c r="J204" i="31"/>
  <c r="R53" i="28"/>
  <c r="C191" i="31"/>
  <c r="P54" i="29"/>
  <c r="H218" i="31"/>
  <c r="J64" i="29"/>
  <c r="H222" i="31" s="1"/>
  <c r="H227" i="31"/>
  <c r="J73" i="29"/>
  <c r="H56" i="29"/>
  <c r="O56" i="29" s="1"/>
  <c r="I72" i="29"/>
  <c r="I63" i="29"/>
  <c r="I62" i="29"/>
  <c r="I71" i="29"/>
  <c r="P55" i="29"/>
  <c r="I69" i="29"/>
  <c r="I60" i="29"/>
  <c r="P30" i="29"/>
  <c r="J240" i="31"/>
  <c r="I218" i="31"/>
  <c r="K64" i="29"/>
  <c r="I222" i="31" s="1"/>
  <c r="O9" i="29"/>
  <c r="F134" i="31"/>
  <c r="C182" i="26"/>
  <c r="D258" i="31"/>
  <c r="D137" i="31"/>
  <c r="H226" i="27"/>
  <c r="AI226" i="27" s="1"/>
  <c r="AI97" i="6"/>
  <c r="AC99" i="10"/>
  <c r="P19" i="19"/>
  <c r="AB76" i="16"/>
  <c r="AB10" i="16"/>
  <c r="AB32" i="16"/>
  <c r="AB54" i="5"/>
  <c r="AB13" i="9" s="1"/>
  <c r="AK18" i="27"/>
  <c r="AB46" i="5"/>
  <c r="AB8" i="9" s="1"/>
  <c r="AB24" i="3" s="1"/>
  <c r="AB24" i="19" s="1"/>
  <c r="AB156" i="10"/>
  <c r="AK41" i="5"/>
  <c r="AD49" i="5"/>
  <c r="AA71" i="2"/>
  <c r="AA102" i="3" s="1"/>
  <c r="AB98" i="16"/>
  <c r="AB153" i="16"/>
  <c r="S70" i="9"/>
  <c r="AB131" i="16"/>
  <c r="AB142" i="16"/>
  <c r="AB164" i="16"/>
  <c r="AB120" i="16"/>
  <c r="Z119" i="3"/>
  <c r="AK86" i="16"/>
  <c r="AB65" i="16"/>
  <c r="AB21" i="16"/>
  <c r="AB87" i="16"/>
  <c r="AB186" i="16"/>
  <c r="AB43" i="16"/>
  <c r="AB54" i="16"/>
  <c r="AB109" i="16"/>
  <c r="AD199" i="16"/>
  <c r="AD188" i="16"/>
  <c r="AD166" i="16"/>
  <c r="AD155" i="16"/>
  <c r="AD144" i="16"/>
  <c r="AD133" i="16"/>
  <c r="AD122" i="16"/>
  <c r="AD111" i="16"/>
  <c r="AD100" i="16"/>
  <c r="AD89" i="16"/>
  <c r="AD23" i="16"/>
  <c r="AD34" i="16"/>
  <c r="AD67" i="16"/>
  <c r="AD56" i="16"/>
  <c r="AD45" i="16"/>
  <c r="AD12" i="16"/>
  <c r="AD78" i="16"/>
  <c r="AA205" i="16"/>
  <c r="AA32" i="3"/>
  <c r="AA32" i="19" s="1"/>
  <c r="Z35" i="6"/>
  <c r="AA85" i="3"/>
  <c r="AA103" i="3" s="1"/>
  <c r="AA118" i="3" s="1"/>
  <c r="AA119" i="3" s="1"/>
  <c r="AA218" i="16"/>
  <c r="Z73" i="2"/>
  <c r="Z76" i="2" s="1"/>
  <c r="Z40" i="2" s="1"/>
  <c r="Z102" i="3"/>
  <c r="AA9" i="9"/>
  <c r="AC14" i="9" s="1"/>
  <c r="AA72" i="2"/>
  <c r="AA67" i="3" s="1"/>
  <c r="AA94" i="3" s="1"/>
  <c r="AK101" i="16"/>
  <c r="Z221" i="16"/>
  <c r="Z222" i="16" s="1"/>
  <c r="AB207" i="16"/>
  <c r="AA45" i="6"/>
  <c r="AA45" i="20" s="1"/>
  <c r="AB127" i="6"/>
  <c r="AB133" i="6" s="1"/>
  <c r="AJ31" i="3"/>
  <c r="I31" i="19"/>
  <c r="AJ31" i="19" s="1"/>
  <c r="AA219" i="16"/>
  <c r="AA233" i="16" s="1"/>
  <c r="AA111" i="6" s="1"/>
  <c r="AA71" i="3" s="1"/>
  <c r="AB70" i="3" s="1"/>
  <c r="AB208" i="16"/>
  <c r="AB197" i="16"/>
  <c r="AJ142" i="16"/>
  <c r="AI45" i="6"/>
  <c r="D485" i="31" s="1"/>
  <c r="H45" i="20"/>
  <c r="Y26" i="6"/>
  <c r="Y35" i="20"/>
  <c r="Y36" i="6"/>
  <c r="AB214" i="16"/>
  <c r="AB211" i="16"/>
  <c r="AK128" i="6"/>
  <c r="J31" i="3"/>
  <c r="AC202" i="16"/>
  <c r="AC201" i="16"/>
  <c r="AC200" i="16"/>
  <c r="AC198" i="16"/>
  <c r="AC196" i="16"/>
  <c r="AC195" i="16"/>
  <c r="AC194" i="16"/>
  <c r="AC191" i="16"/>
  <c r="AC190" i="16"/>
  <c r="AC189" i="16"/>
  <c r="AC187" i="16"/>
  <c r="AC185" i="16"/>
  <c r="AC184" i="16"/>
  <c r="AC183" i="16"/>
  <c r="AC169" i="16"/>
  <c r="AC168" i="16"/>
  <c r="AC167" i="16"/>
  <c r="AC165" i="16"/>
  <c r="AC163" i="16"/>
  <c r="AC162" i="16"/>
  <c r="AC161" i="16"/>
  <c r="AC158" i="16"/>
  <c r="AC157" i="16"/>
  <c r="AC156" i="16"/>
  <c r="AC154" i="16"/>
  <c r="AC152" i="16"/>
  <c r="AC151" i="16"/>
  <c r="AC150" i="16"/>
  <c r="AC147" i="16"/>
  <c r="AC146" i="16"/>
  <c r="AC145" i="16"/>
  <c r="AC143" i="16"/>
  <c r="AC141" i="16"/>
  <c r="AC140" i="16"/>
  <c r="AC139" i="16"/>
  <c r="AC136" i="16"/>
  <c r="AC135" i="16"/>
  <c r="AC134" i="16"/>
  <c r="AC132" i="16"/>
  <c r="AC130" i="16"/>
  <c r="AC129" i="16"/>
  <c r="AC128" i="16"/>
  <c r="AC125" i="16"/>
  <c r="AC124" i="16"/>
  <c r="AC123" i="16"/>
  <c r="AC121" i="16"/>
  <c r="AC119" i="16"/>
  <c r="AC118" i="16"/>
  <c r="AC117" i="16"/>
  <c r="AC114" i="16"/>
  <c r="AC113" i="16"/>
  <c r="AC112" i="16"/>
  <c r="AC110" i="16"/>
  <c r="AC108" i="16"/>
  <c r="AC107" i="16"/>
  <c r="AC106" i="16"/>
  <c r="AC103" i="16"/>
  <c r="AC102" i="16"/>
  <c r="AC101" i="16"/>
  <c r="AC99" i="16"/>
  <c r="AC97" i="16"/>
  <c r="AC96" i="16"/>
  <c r="AC95" i="16"/>
  <c r="AC92" i="16"/>
  <c r="AC91" i="16"/>
  <c r="AC90" i="16"/>
  <c r="AC88" i="16"/>
  <c r="AC86" i="16"/>
  <c r="AC85" i="16"/>
  <c r="AC84" i="16"/>
  <c r="AC81" i="16"/>
  <c r="AC80" i="16"/>
  <c r="AC79" i="16"/>
  <c r="AC176" i="16"/>
  <c r="AC26" i="16"/>
  <c r="AC25" i="16"/>
  <c r="AC29" i="16"/>
  <c r="AC33" i="16"/>
  <c r="AC30" i="16"/>
  <c r="AC22" i="16"/>
  <c r="AC20" i="16"/>
  <c r="AC19" i="16"/>
  <c r="AC18" i="16"/>
  <c r="AC15" i="16"/>
  <c r="AC13" i="16"/>
  <c r="AC11" i="16"/>
  <c r="AC8" i="16"/>
  <c r="AC31" i="16"/>
  <c r="AC35" i="16"/>
  <c r="AC36" i="16"/>
  <c r="AC24" i="16"/>
  <c r="AC77" i="16"/>
  <c r="AC75" i="16"/>
  <c r="AC74" i="16"/>
  <c r="AC73" i="16"/>
  <c r="AC70" i="16"/>
  <c r="AC69" i="16"/>
  <c r="AC68" i="16"/>
  <c r="AC66" i="16"/>
  <c r="AC64" i="16"/>
  <c r="AC63" i="16"/>
  <c r="AC62" i="16"/>
  <c r="AC59" i="16"/>
  <c r="AC58" i="16"/>
  <c r="AC57" i="16"/>
  <c r="AC55" i="16"/>
  <c r="AC53" i="16"/>
  <c r="AC52" i="16"/>
  <c r="AC51" i="16"/>
  <c r="AC48" i="16"/>
  <c r="AC47" i="16"/>
  <c r="AC46" i="16"/>
  <c r="AC44" i="16"/>
  <c r="AC42" i="16"/>
  <c r="AC41" i="16"/>
  <c r="AC40" i="16"/>
  <c r="AC37" i="16"/>
  <c r="AC14" i="16"/>
  <c r="AC9" i="16"/>
  <c r="AC7" i="16"/>
  <c r="T128" i="6"/>
  <c r="T31" i="3" s="1"/>
  <c r="T31" i="19" s="1"/>
  <c r="AC128" i="6"/>
  <c r="AC31" i="3" s="1"/>
  <c r="AC31" i="19" s="1"/>
  <c r="K128" i="6"/>
  <c r="AC172" i="16"/>
  <c r="AC180" i="16"/>
  <c r="AC179" i="16"/>
  <c r="S127" i="6"/>
  <c r="S133" i="6" s="1"/>
  <c r="R45" i="6"/>
  <c r="R45" i="20" s="1"/>
  <c r="AJ127" i="6"/>
  <c r="I133" i="6"/>
  <c r="AB215" i="16"/>
  <c r="K50" i="5"/>
  <c r="AK42" i="5"/>
  <c r="R52" i="28"/>
  <c r="S52" i="28" s="1"/>
  <c r="L52" i="28" s="1"/>
  <c r="AB25" i="27"/>
  <c r="AB36" i="27" s="1"/>
  <c r="AC25" i="27" s="1"/>
  <c r="S25" i="27"/>
  <c r="S36" i="27" s="1"/>
  <c r="S53" i="28"/>
  <c r="M53" i="28" s="1"/>
  <c r="Z298" i="27"/>
  <c r="Z312" i="27" s="1"/>
  <c r="Z318" i="27" s="1"/>
  <c r="Z63" i="27"/>
  <c r="Z59" i="27"/>
  <c r="Z297" i="27"/>
  <c r="Z311" i="27" s="1"/>
  <c r="Z317" i="27" s="1"/>
  <c r="AI58" i="27"/>
  <c r="Q93" i="28" s="1"/>
  <c r="Q28" i="28" s="1"/>
  <c r="H63" i="27"/>
  <c r="Q298" i="27"/>
  <c r="Q312" i="27" s="1"/>
  <c r="Q318" i="27" s="1"/>
  <c r="Z72" i="27"/>
  <c r="Z216" i="27" s="1"/>
  <c r="Q73" i="27"/>
  <c r="AI73" i="27" s="1"/>
  <c r="R93" i="28" s="1"/>
  <c r="R28" i="28" s="1"/>
  <c r="G12" i="29"/>
  <c r="H298" i="27"/>
  <c r="H312" i="27" s="1"/>
  <c r="F365" i="26"/>
  <c r="F382" i="26" s="1"/>
  <c r="E387" i="26" s="1"/>
  <c r="C363" i="26"/>
  <c r="AC93" i="9"/>
  <c r="AD93" i="9" s="1"/>
  <c r="AB298" i="27"/>
  <c r="C362" i="26"/>
  <c r="AJ37" i="27"/>
  <c r="G191" i="31" s="1"/>
  <c r="AJ36" i="27"/>
  <c r="AK128" i="16"/>
  <c r="H11" i="29"/>
  <c r="AK20" i="27"/>
  <c r="AJ20" i="27"/>
  <c r="S24" i="27"/>
  <c r="S35" i="27" s="1"/>
  <c r="T24" i="27" s="1"/>
  <c r="AJ25" i="27"/>
  <c r="G365" i="26"/>
  <c r="G382" i="26" s="1"/>
  <c r="AB24" i="27"/>
  <c r="AB35" i="27" s="1"/>
  <c r="AC24" i="27" s="1"/>
  <c r="AJ19" i="27"/>
  <c r="AJ52" i="28" s="1"/>
  <c r="J25" i="27"/>
  <c r="AA298" i="27"/>
  <c r="K26" i="27"/>
  <c r="S26" i="27"/>
  <c r="S37" i="27" s="1"/>
  <c r="T26" i="27" s="1"/>
  <c r="AB297" i="27"/>
  <c r="AB311" i="27" s="1"/>
  <c r="AB317" i="27" s="1"/>
  <c r="S297" i="27"/>
  <c r="S67" i="27"/>
  <c r="S54" i="5"/>
  <c r="S13" i="9" s="1"/>
  <c r="T50" i="5"/>
  <c r="T19" i="9" s="1"/>
  <c r="S19" i="27"/>
  <c r="AJ18" i="27"/>
  <c r="AJ51" i="28" s="1"/>
  <c r="J19" i="27"/>
  <c r="AB26" i="27"/>
  <c r="AB37" i="27" s="1"/>
  <c r="AC26" i="27" s="1"/>
  <c r="AJ26" i="27"/>
  <c r="AG39" i="20"/>
  <c r="AJ10" i="20"/>
  <c r="Q62" i="27"/>
  <c r="Q297" i="27"/>
  <c r="Q311" i="27" s="1"/>
  <c r="Q72" i="27"/>
  <c r="AJ103" i="6"/>
  <c r="AJ85" i="28" s="1"/>
  <c r="H61" i="27"/>
  <c r="F347" i="26"/>
  <c r="H296" i="27"/>
  <c r="H71" i="27"/>
  <c r="AI56" i="27"/>
  <c r="Q84" i="28" s="1"/>
  <c r="Q310" i="27"/>
  <c r="AA26" i="21"/>
  <c r="R61" i="27"/>
  <c r="R65" i="27" s="1"/>
  <c r="R44" i="8" s="1"/>
  <c r="R66" i="8" s="1"/>
  <c r="R25" i="2" s="1"/>
  <c r="R296" i="27"/>
  <c r="AA61" i="27"/>
  <c r="AA65" i="27" s="1"/>
  <c r="AA44" i="8" s="1"/>
  <c r="AA66" i="8" s="1"/>
  <c r="AA296" i="27"/>
  <c r="H229" i="27"/>
  <c r="AI229" i="27" s="1"/>
  <c r="AI103" i="6"/>
  <c r="Q85" i="28" s="1"/>
  <c r="Z310" i="27"/>
  <c r="Z218" i="27"/>
  <c r="S105" i="6"/>
  <c r="S229" i="27" s="1"/>
  <c r="Q59" i="27"/>
  <c r="Q218" i="27"/>
  <c r="Q238" i="27" s="1"/>
  <c r="Z100" i="6"/>
  <c r="Z22" i="6" s="1"/>
  <c r="Z220" i="27" s="1"/>
  <c r="Z225" i="27"/>
  <c r="Q100" i="6"/>
  <c r="Q22" i="6" s="1"/>
  <c r="Q220" i="27" s="1"/>
  <c r="Q222" i="27" s="1"/>
  <c r="Q225" i="27"/>
  <c r="AK80" i="16"/>
  <c r="O31" i="6"/>
  <c r="O41" i="6" s="1"/>
  <c r="O41" i="20" s="1"/>
  <c r="K118" i="17"/>
  <c r="AL118" i="17" s="1"/>
  <c r="AJ120" i="16"/>
  <c r="AK125" i="16"/>
  <c r="AK151" i="16"/>
  <c r="I101" i="3"/>
  <c r="AJ17" i="3"/>
  <c r="I17" i="19"/>
  <c r="AJ17" i="19" s="1"/>
  <c r="J17" i="3"/>
  <c r="AK66" i="3"/>
  <c r="AK25" i="19"/>
  <c r="AI94" i="3"/>
  <c r="P26" i="6"/>
  <c r="P27" i="6" s="1"/>
  <c r="P27" i="20" s="1"/>
  <c r="AK75" i="13"/>
  <c r="D182" i="26" s="1"/>
  <c r="AM23" i="20"/>
  <c r="AM37" i="20"/>
  <c r="AD10" i="20"/>
  <c r="U10" i="20"/>
  <c r="U23" i="20"/>
  <c r="L11" i="20"/>
  <c r="L23" i="20"/>
  <c r="AD11" i="20"/>
  <c r="U37" i="20"/>
  <c r="U11" i="20"/>
  <c r="L37" i="20"/>
  <c r="AD23" i="20"/>
  <c r="AD37" i="20"/>
  <c r="AM11" i="20"/>
  <c r="AD17" i="20"/>
  <c r="U17" i="20"/>
  <c r="L17" i="20"/>
  <c r="AM17" i="20"/>
  <c r="AK51" i="16"/>
  <c r="J34" i="3"/>
  <c r="K10" i="6"/>
  <c r="K75" i="2" s="1"/>
  <c r="K66" i="3" s="1"/>
  <c r="J10" i="20"/>
  <c r="AK10" i="6"/>
  <c r="AK14" i="19"/>
  <c r="AK10" i="19"/>
  <c r="I34" i="19"/>
  <c r="AJ34" i="19" s="1"/>
  <c r="I104" i="3"/>
  <c r="AJ104" i="3" s="1"/>
  <c r="AJ34" i="3"/>
  <c r="E518" i="31" s="1"/>
  <c r="AD21" i="19"/>
  <c r="AD8" i="19"/>
  <c r="T34" i="19"/>
  <c r="AC46" i="21"/>
  <c r="T10" i="19"/>
  <c r="K41" i="21"/>
  <c r="T14" i="19"/>
  <c r="K14" i="19"/>
  <c r="AL37" i="21"/>
  <c r="K37" i="21"/>
  <c r="AD10" i="19"/>
  <c r="AL41" i="21"/>
  <c r="AL17" i="21"/>
  <c r="K46" i="21"/>
  <c r="T17" i="19"/>
  <c r="AC41" i="21"/>
  <c r="T41" i="21"/>
  <c r="AL46" i="21"/>
  <c r="AL19" i="21"/>
  <c r="AC37" i="21"/>
  <c r="AD14" i="19"/>
  <c r="AL20" i="21"/>
  <c r="T37" i="21"/>
  <c r="K10" i="19"/>
  <c r="T21" i="19"/>
  <c r="T8" i="19"/>
  <c r="K21" i="19"/>
  <c r="K8" i="19"/>
  <c r="T46" i="21"/>
  <c r="AD17" i="19"/>
  <c r="AD34" i="19"/>
  <c r="T25" i="19"/>
  <c r="AD25" i="19"/>
  <c r="K25" i="19"/>
  <c r="T21" i="21"/>
  <c r="AC21" i="21"/>
  <c r="K21" i="21"/>
  <c r="AC75" i="13"/>
  <c r="K75" i="13"/>
  <c r="T75" i="13"/>
  <c r="K16" i="21"/>
  <c r="AC19" i="21"/>
  <c r="T19" i="21"/>
  <c r="AC20" i="21"/>
  <c r="T17" i="21"/>
  <c r="T20" i="21"/>
  <c r="K17" i="21"/>
  <c r="AC15" i="21"/>
  <c r="AC17" i="21"/>
  <c r="K20" i="21"/>
  <c r="T15" i="21"/>
  <c r="K19" i="21"/>
  <c r="AL21" i="21"/>
  <c r="AK8" i="19"/>
  <c r="AK135" i="16"/>
  <c r="P36" i="6"/>
  <c r="P39" i="6" s="1"/>
  <c r="P39" i="20" s="1"/>
  <c r="AK21" i="19"/>
  <c r="AI28" i="7"/>
  <c r="AI39" i="7" s="1"/>
  <c r="AI29" i="21"/>
  <c r="AI24" i="7"/>
  <c r="AI35" i="7" s="1"/>
  <c r="AI25" i="21"/>
  <c r="AK37" i="16"/>
  <c r="AB25" i="7"/>
  <c r="AB36" i="7" s="1"/>
  <c r="AB26" i="21"/>
  <c r="Z38" i="20"/>
  <c r="S215" i="17"/>
  <c r="AK169" i="17"/>
  <c r="S169" i="16"/>
  <c r="AK169" i="16" s="1"/>
  <c r="AA34" i="20"/>
  <c r="X31" i="6"/>
  <c r="X29" i="20"/>
  <c r="AI32" i="19"/>
  <c r="P35" i="3"/>
  <c r="P37" i="3" s="1"/>
  <c r="P37" i="19" s="1"/>
  <c r="P33" i="19"/>
  <c r="AK119" i="16"/>
  <c r="W44" i="6"/>
  <c r="X116" i="6"/>
  <c r="AK79" i="16"/>
  <c r="AL123" i="17"/>
  <c r="R38" i="6"/>
  <c r="R38" i="20" s="1"/>
  <c r="K123" i="16"/>
  <c r="AA25" i="7"/>
  <c r="AA36" i="7" s="1"/>
  <c r="K92" i="17"/>
  <c r="K92" i="16" s="1"/>
  <c r="AA38" i="6"/>
  <c r="AB105" i="6"/>
  <c r="AB229" i="27" s="1"/>
  <c r="AJ109" i="16"/>
  <c r="AK123" i="16"/>
  <c r="AJ59" i="10"/>
  <c r="J56" i="10"/>
  <c r="I60" i="10"/>
  <c r="AJ60" i="10" s="1"/>
  <c r="O90" i="23" s="1"/>
  <c r="Q90" i="23" s="1"/>
  <c r="J58" i="10"/>
  <c r="AK58" i="10" s="1"/>
  <c r="AK54" i="10"/>
  <c r="K51" i="10"/>
  <c r="AK150" i="16"/>
  <c r="AK202" i="16"/>
  <c r="AK59" i="16"/>
  <c r="AJ10" i="16"/>
  <c r="AK145" i="16"/>
  <c r="Q221" i="16"/>
  <c r="Q222" i="16" s="1"/>
  <c r="Q223" i="16" s="1"/>
  <c r="AJ65" i="16"/>
  <c r="AJ76" i="16"/>
  <c r="AJ21" i="16"/>
  <c r="AJ43" i="16"/>
  <c r="Q15" i="9"/>
  <c r="Q45" i="9" s="1"/>
  <c r="R71" i="2"/>
  <c r="R102" i="3" s="1"/>
  <c r="Q119" i="3"/>
  <c r="AJ186" i="16"/>
  <c r="AJ153" i="16"/>
  <c r="R219" i="16"/>
  <c r="R233" i="16" s="1"/>
  <c r="R111" i="6" s="1"/>
  <c r="AK68" i="16"/>
  <c r="AK96" i="16"/>
  <c r="AI67" i="3"/>
  <c r="AK14" i="16"/>
  <c r="S43" i="16"/>
  <c r="AK26" i="16"/>
  <c r="AK134" i="16"/>
  <c r="AK97" i="16"/>
  <c r="AK184" i="16"/>
  <c r="S65" i="16"/>
  <c r="S87" i="16"/>
  <c r="AK58" i="16"/>
  <c r="AK85" i="16"/>
  <c r="AK107" i="16"/>
  <c r="AK168" i="16"/>
  <c r="S153" i="16"/>
  <c r="AK69" i="16"/>
  <c r="AJ131" i="16"/>
  <c r="S98" i="16"/>
  <c r="J175" i="16"/>
  <c r="AK140" i="16"/>
  <c r="S109" i="16"/>
  <c r="AJ211" i="16"/>
  <c r="AK53" i="16"/>
  <c r="AK147" i="16"/>
  <c r="AK117" i="16"/>
  <c r="S131" i="16"/>
  <c r="AK165" i="16"/>
  <c r="S120" i="16"/>
  <c r="AI32" i="3"/>
  <c r="AI30" i="3" s="1"/>
  <c r="AK113" i="16"/>
  <c r="AK103" i="16"/>
  <c r="AK139" i="16"/>
  <c r="AK62" i="16"/>
  <c r="S10" i="16"/>
  <c r="S186" i="16"/>
  <c r="AJ98" i="16"/>
  <c r="AK118" i="16"/>
  <c r="AK106" i="16"/>
  <c r="AK77" i="16"/>
  <c r="S76" i="16"/>
  <c r="AK179" i="16"/>
  <c r="S142" i="16"/>
  <c r="AK154" i="16"/>
  <c r="AK146" i="16"/>
  <c r="AK189" i="16"/>
  <c r="AK74" i="16"/>
  <c r="S54" i="16"/>
  <c r="S32" i="16"/>
  <c r="AK172" i="16"/>
  <c r="AK176" i="16"/>
  <c r="S197" i="16"/>
  <c r="AK183" i="16"/>
  <c r="AJ87" i="16"/>
  <c r="AK156" i="16"/>
  <c r="AK195" i="16"/>
  <c r="AK84" i="16"/>
  <c r="S21" i="16"/>
  <c r="AK110" i="16"/>
  <c r="S175" i="16"/>
  <c r="AK173" i="16"/>
  <c r="AI205" i="16"/>
  <c r="AK191" i="16"/>
  <c r="S207" i="16"/>
  <c r="AK99" i="16"/>
  <c r="AK55" i="16"/>
  <c r="AK33" i="16"/>
  <c r="AK198" i="16"/>
  <c r="G36" i="6"/>
  <c r="G26" i="6"/>
  <c r="AH35" i="6"/>
  <c r="AK112" i="16"/>
  <c r="AK124" i="16"/>
  <c r="AK47" i="16"/>
  <c r="AK22" i="16"/>
  <c r="AK162" i="16"/>
  <c r="AI85" i="3"/>
  <c r="H103" i="3"/>
  <c r="I32" i="3"/>
  <c r="I32" i="19" s="1"/>
  <c r="AJ207" i="16"/>
  <c r="I205" i="16"/>
  <c r="K90" i="16"/>
  <c r="AK46" i="16"/>
  <c r="R205" i="16"/>
  <c r="R32" i="3"/>
  <c r="R32" i="19" s="1"/>
  <c r="AK91" i="16"/>
  <c r="AK129" i="16"/>
  <c r="AK157" i="16"/>
  <c r="S214" i="16"/>
  <c r="R72" i="2"/>
  <c r="R67" i="3" s="1"/>
  <c r="R94" i="3" s="1"/>
  <c r="R9" i="9"/>
  <c r="T14" i="9" s="1"/>
  <c r="T18" i="9" s="1"/>
  <c r="AK90" i="16"/>
  <c r="AK29" i="16"/>
  <c r="AK95" i="16"/>
  <c r="AK11" i="16"/>
  <c r="J211" i="16"/>
  <c r="AK7" i="16"/>
  <c r="J207" i="16"/>
  <c r="AK88" i="16"/>
  <c r="AK66" i="16"/>
  <c r="AK161" i="16"/>
  <c r="AK132" i="16"/>
  <c r="AK180" i="16"/>
  <c r="AK121" i="16"/>
  <c r="AK194" i="16"/>
  <c r="AI9" i="9"/>
  <c r="K124" i="16"/>
  <c r="K91" i="16"/>
  <c r="Q35" i="6"/>
  <c r="Q35" i="20" s="1"/>
  <c r="R85" i="3"/>
  <c r="R103" i="3" s="1"/>
  <c r="R118" i="3" s="1"/>
  <c r="R218" i="16"/>
  <c r="L28" i="1"/>
  <c r="L166" i="16"/>
  <c r="U133" i="16"/>
  <c r="U155" i="16"/>
  <c r="U122" i="16"/>
  <c r="U199" i="16"/>
  <c r="U188" i="16"/>
  <c r="U177" i="16"/>
  <c r="L177" i="16"/>
  <c r="U144" i="16"/>
  <c r="U111" i="16"/>
  <c r="U78" i="16"/>
  <c r="U45" i="16"/>
  <c r="U100" i="16"/>
  <c r="U67" i="16"/>
  <c r="U34" i="16"/>
  <c r="U89" i="16"/>
  <c r="U23" i="16"/>
  <c r="U56" i="16"/>
  <c r="U12" i="16"/>
  <c r="J164" i="16"/>
  <c r="AK158" i="16"/>
  <c r="AK48" i="16"/>
  <c r="AK15" i="16"/>
  <c r="AK73" i="16"/>
  <c r="S208" i="16"/>
  <c r="AK18" i="16"/>
  <c r="AK44" i="16"/>
  <c r="AK187" i="16"/>
  <c r="Q73" i="2"/>
  <c r="Q76" i="2" s="1"/>
  <c r="Q40" i="2" s="1"/>
  <c r="T194" i="16"/>
  <c r="K194" i="16"/>
  <c r="T183" i="16"/>
  <c r="K183" i="16"/>
  <c r="K168" i="16"/>
  <c r="T157" i="16"/>
  <c r="T140" i="16"/>
  <c r="T125" i="16"/>
  <c r="T121" i="16"/>
  <c r="K121" i="16"/>
  <c r="T202" i="16"/>
  <c r="T198" i="16"/>
  <c r="K198" i="16"/>
  <c r="T191" i="16"/>
  <c r="T187" i="16"/>
  <c r="K187" i="16"/>
  <c r="T180" i="16"/>
  <c r="K180" i="16"/>
  <c r="T176" i="16"/>
  <c r="K176" i="16"/>
  <c r="K167" i="16"/>
  <c r="K163" i="16"/>
  <c r="T152" i="16"/>
  <c r="T139" i="16"/>
  <c r="T124" i="16"/>
  <c r="T201" i="16"/>
  <c r="T190" i="16"/>
  <c r="K162" i="16"/>
  <c r="T147" i="16"/>
  <c r="T143" i="16"/>
  <c r="K143" i="16"/>
  <c r="T134" i="16"/>
  <c r="T196" i="16"/>
  <c r="T185" i="16"/>
  <c r="T172" i="16"/>
  <c r="K172" i="16"/>
  <c r="T146" i="16"/>
  <c r="T129" i="16"/>
  <c r="K169" i="16"/>
  <c r="T165" i="16"/>
  <c r="K165" i="16"/>
  <c r="T156" i="16"/>
  <c r="T141" i="16"/>
  <c r="T128" i="16"/>
  <c r="T179" i="16"/>
  <c r="K179" i="16"/>
  <c r="T151" i="16"/>
  <c r="T136" i="16"/>
  <c r="T132" i="16"/>
  <c r="K132" i="16"/>
  <c r="T123" i="16"/>
  <c r="T200" i="16"/>
  <c r="T189" i="16"/>
  <c r="T178" i="16"/>
  <c r="K178" i="16"/>
  <c r="T174" i="16"/>
  <c r="K174" i="16"/>
  <c r="K161" i="16"/>
  <c r="T150" i="16"/>
  <c r="T135" i="16"/>
  <c r="T195" i="16"/>
  <c r="T184" i="16"/>
  <c r="T173" i="16"/>
  <c r="K173" i="16"/>
  <c r="T158" i="16"/>
  <c r="T154" i="16"/>
  <c r="K154" i="16"/>
  <c r="T145" i="16"/>
  <c r="T130" i="16"/>
  <c r="T112" i="16"/>
  <c r="T97" i="16"/>
  <c r="T84" i="16"/>
  <c r="T69" i="16"/>
  <c r="T52" i="16"/>
  <c r="T37" i="16"/>
  <c r="T33" i="16"/>
  <c r="K33" i="16"/>
  <c r="T25" i="16"/>
  <c r="T107" i="16"/>
  <c r="T92" i="16"/>
  <c r="T88" i="16"/>
  <c r="K88" i="16"/>
  <c r="T79" i="16"/>
  <c r="T64" i="16"/>
  <c r="T51" i="16"/>
  <c r="T36" i="16"/>
  <c r="T119" i="16"/>
  <c r="T106" i="16"/>
  <c r="T91" i="16"/>
  <c r="T74" i="16"/>
  <c r="T59" i="16"/>
  <c r="T55" i="16"/>
  <c r="K55" i="16"/>
  <c r="T46" i="16"/>
  <c r="T31" i="16"/>
  <c r="T26" i="16"/>
  <c r="T114" i="16"/>
  <c r="T110" i="16"/>
  <c r="K110" i="16"/>
  <c r="T101" i="16"/>
  <c r="T86" i="16"/>
  <c r="T73" i="16"/>
  <c r="T58" i="16"/>
  <c r="T41" i="16"/>
  <c r="T24" i="16"/>
  <c r="T113" i="16"/>
  <c r="T96" i="16"/>
  <c r="T81" i="16"/>
  <c r="T77" i="16"/>
  <c r="K77" i="16"/>
  <c r="T68" i="16"/>
  <c r="T53" i="16"/>
  <c r="T40" i="16"/>
  <c r="T108" i="16"/>
  <c r="T95" i="16"/>
  <c r="T80" i="16"/>
  <c r="T63" i="16"/>
  <c r="T48" i="16"/>
  <c r="T44" i="16"/>
  <c r="K44" i="16"/>
  <c r="T35" i="16"/>
  <c r="T118" i="16"/>
  <c r="T103" i="16"/>
  <c r="T99" i="16"/>
  <c r="K99" i="16"/>
  <c r="T90" i="16"/>
  <c r="T75" i="16"/>
  <c r="T62" i="16"/>
  <c r="T47" i="16"/>
  <c r="T30" i="16"/>
  <c r="T117" i="16"/>
  <c r="T102" i="16"/>
  <c r="T85" i="16"/>
  <c r="T70" i="16"/>
  <c r="T66" i="16"/>
  <c r="K66" i="16"/>
  <c r="T57" i="16"/>
  <c r="T42" i="16"/>
  <c r="T29" i="16"/>
  <c r="T19" i="16"/>
  <c r="T18" i="16"/>
  <c r="K18" i="16"/>
  <c r="K14" i="16"/>
  <c r="K7" i="16"/>
  <c r="T22" i="16"/>
  <c r="K22" i="16"/>
  <c r="T15" i="16"/>
  <c r="T13" i="16"/>
  <c r="T11" i="16"/>
  <c r="T8" i="16"/>
  <c r="T20" i="16"/>
  <c r="K11" i="16"/>
  <c r="T14" i="16"/>
  <c r="T9" i="16"/>
  <c r="T7" i="16"/>
  <c r="K202" i="16"/>
  <c r="K191" i="16"/>
  <c r="K190" i="16"/>
  <c r="K106" i="16"/>
  <c r="K128" i="16"/>
  <c r="K26" i="16"/>
  <c r="K117" i="16"/>
  <c r="K84" i="16"/>
  <c r="K73" i="16"/>
  <c r="K62" i="16"/>
  <c r="K15" i="16"/>
  <c r="K95" i="16"/>
  <c r="K139" i="16"/>
  <c r="K147" i="16"/>
  <c r="K29" i="16"/>
  <c r="K37" i="16"/>
  <c r="K40" i="16"/>
  <c r="AL40" i="16" s="1"/>
  <c r="K48" i="16"/>
  <c r="K47" i="16"/>
  <c r="K51" i="16"/>
  <c r="K58" i="16"/>
  <c r="K59" i="16"/>
  <c r="T161" i="16"/>
  <c r="K150" i="16"/>
  <c r="K53" i="16"/>
  <c r="K9" i="16"/>
  <c r="K20" i="16"/>
  <c r="K63" i="16"/>
  <c r="AK40" i="16"/>
  <c r="S211" i="16"/>
  <c r="AK143" i="16"/>
  <c r="AI218" i="16"/>
  <c r="Y54" i="3"/>
  <c r="X50" i="3"/>
  <c r="Y50" i="3"/>
  <c r="F88" i="3"/>
  <c r="AG112" i="6"/>
  <c r="F113" i="6"/>
  <c r="P50" i="3"/>
  <c r="X54" i="3"/>
  <c r="I103" i="3"/>
  <c r="O50" i="3"/>
  <c r="R68" i="3"/>
  <c r="R117" i="3" s="1"/>
  <c r="R220" i="16"/>
  <c r="O54" i="3"/>
  <c r="G235" i="16"/>
  <c r="AH235" i="16" s="1"/>
  <c r="AH229" i="16"/>
  <c r="AH231" i="16"/>
  <c r="H227" i="16"/>
  <c r="AI227" i="16" s="1"/>
  <c r="G234" i="16"/>
  <c r="AJ208" i="16"/>
  <c r="I218" i="16"/>
  <c r="H35" i="6"/>
  <c r="H35" i="20" s="1"/>
  <c r="AJ215" i="16"/>
  <c r="I72" i="2"/>
  <c r="I9" i="9"/>
  <c r="G18" i="3"/>
  <c r="G18" i="19" s="1"/>
  <c r="AH18" i="19" s="1"/>
  <c r="G74" i="3"/>
  <c r="AH73" i="3"/>
  <c r="K86" i="17"/>
  <c r="K85" i="16"/>
  <c r="AL85" i="17"/>
  <c r="AK25" i="17"/>
  <c r="J25" i="16"/>
  <c r="K125" i="16"/>
  <c r="AL125" i="17"/>
  <c r="J70" i="16"/>
  <c r="AK70" i="17"/>
  <c r="J215" i="17"/>
  <c r="J36" i="16"/>
  <c r="AK36" i="16" s="1"/>
  <c r="AK36" i="17"/>
  <c r="AB177" i="17"/>
  <c r="AB177" i="16" s="1"/>
  <c r="AB175" i="16" s="1"/>
  <c r="AK174" i="17"/>
  <c r="AB209" i="17"/>
  <c r="J155" i="17"/>
  <c r="J152" i="16"/>
  <c r="AK152" i="16" s="1"/>
  <c r="AK152" i="17"/>
  <c r="J133" i="17"/>
  <c r="J130" i="16"/>
  <c r="AK130" i="16" s="1"/>
  <c r="AK130" i="17"/>
  <c r="J57" i="17"/>
  <c r="I56" i="16"/>
  <c r="AJ56" i="17"/>
  <c r="AK24" i="17"/>
  <c r="J24" i="16"/>
  <c r="AK24" i="16" s="1"/>
  <c r="S167" i="16"/>
  <c r="AK167" i="17"/>
  <c r="S213" i="17"/>
  <c r="S163" i="17"/>
  <c r="J30" i="17"/>
  <c r="J31" i="17" s="1"/>
  <c r="J35" i="16"/>
  <c r="AK35" i="16" s="1"/>
  <c r="AK35" i="17"/>
  <c r="J42" i="17"/>
  <c r="J41" i="16"/>
  <c r="AK41" i="16" s="1"/>
  <c r="AK41" i="17"/>
  <c r="AK122" i="16"/>
  <c r="J120" i="16"/>
  <c r="J9" i="17"/>
  <c r="J12" i="17" s="1"/>
  <c r="J8" i="16"/>
  <c r="AK89" i="16"/>
  <c r="J87" i="16"/>
  <c r="J63" i="16"/>
  <c r="AK63" i="16" s="1"/>
  <c r="AK63" i="17"/>
  <c r="J64" i="17"/>
  <c r="I32" i="16"/>
  <c r="AJ32" i="16" s="1"/>
  <c r="AJ34" i="16"/>
  <c r="AK178" i="16"/>
  <c r="AB213" i="16"/>
  <c r="J136" i="16"/>
  <c r="AK136" i="16" s="1"/>
  <c r="AK136" i="17"/>
  <c r="J144" i="17"/>
  <c r="J141" i="16"/>
  <c r="AK141" i="16" s="1"/>
  <c r="AK141" i="17"/>
  <c r="AJ175" i="16"/>
  <c r="AA210" i="16"/>
  <c r="AA10" i="9" s="1"/>
  <c r="J78" i="17"/>
  <c r="J75" i="16"/>
  <c r="AK75" i="16" s="1"/>
  <c r="AK75" i="17"/>
  <c r="AK13" i="16"/>
  <c r="AJ166" i="16"/>
  <c r="R164" i="16"/>
  <c r="R212" i="16"/>
  <c r="R34" i="6" s="1"/>
  <c r="R34" i="20" s="1"/>
  <c r="J114" i="16"/>
  <c r="AK114" i="16" s="1"/>
  <c r="AK114" i="17"/>
  <c r="J111" i="17"/>
  <c r="AK108" i="17"/>
  <c r="J108" i="16"/>
  <c r="AK108" i="16" s="1"/>
  <c r="AJ53" i="16"/>
  <c r="J188" i="17"/>
  <c r="J185" i="16"/>
  <c r="AK185" i="16" s="1"/>
  <c r="AK185" i="17"/>
  <c r="J81" i="16"/>
  <c r="AK81" i="16" s="1"/>
  <c r="AK81" i="17"/>
  <c r="J100" i="16"/>
  <c r="AK100" i="17"/>
  <c r="K102" i="17"/>
  <c r="K101" i="17"/>
  <c r="K96" i="17" s="1"/>
  <c r="AK8" i="17"/>
  <c r="AB95" i="9"/>
  <c r="J19" i="17"/>
  <c r="J19" i="16" s="1"/>
  <c r="AK19" i="16" s="1"/>
  <c r="AL49" i="5"/>
  <c r="S106" i="9"/>
  <c r="AB106" i="9"/>
  <c r="S95" i="9"/>
  <c r="J19" i="9"/>
  <c r="AK50" i="5"/>
  <c r="J54" i="5"/>
  <c r="AA24" i="9"/>
  <c r="AA27" i="9"/>
  <c r="AA30" i="9" s="1"/>
  <c r="J22" i="9"/>
  <c r="AK53" i="5"/>
  <c r="T70" i="9"/>
  <c r="U70" i="9"/>
  <c r="S26" i="3"/>
  <c r="S93" i="3"/>
  <c r="R26" i="3"/>
  <c r="R93" i="3"/>
  <c r="U69" i="9"/>
  <c r="T69" i="9"/>
  <c r="S69" i="9"/>
  <c r="S73" i="9" s="1"/>
  <c r="R73" i="9"/>
  <c r="Z45" i="9"/>
  <c r="Z26" i="3"/>
  <c r="Z21" i="27" s="1"/>
  <c r="F369" i="26" s="1"/>
  <c r="Z93" i="3"/>
  <c r="Z95" i="3" s="1"/>
  <c r="J21" i="9"/>
  <c r="J81" i="9" s="1"/>
  <c r="AK52" i="5"/>
  <c r="AC92" i="9"/>
  <c r="AC95" i="9" s="1"/>
  <c r="AD92" i="9"/>
  <c r="AC69" i="9"/>
  <c r="AD69" i="9"/>
  <c r="AB69" i="9"/>
  <c r="AB73" i="9" s="1"/>
  <c r="AA73" i="9"/>
  <c r="AA26" i="3"/>
  <c r="AA93" i="3"/>
  <c r="S23" i="9"/>
  <c r="S57" i="9"/>
  <c r="S62" i="9" s="1"/>
  <c r="S65" i="10"/>
  <c r="AD103" i="9"/>
  <c r="AC103" i="9"/>
  <c r="AC106" i="9" s="1"/>
  <c r="I102" i="9"/>
  <c r="I91" i="9"/>
  <c r="I156" i="10"/>
  <c r="AJ21" i="9"/>
  <c r="AC54" i="5"/>
  <c r="AC13" i="9" s="1"/>
  <c r="AC18" i="9"/>
  <c r="K19" i="9"/>
  <c r="H24" i="3"/>
  <c r="H24" i="19" s="1"/>
  <c r="AI24" i="19" s="1"/>
  <c r="AI8" i="9"/>
  <c r="I13" i="9"/>
  <c r="AJ13" i="9" s="1"/>
  <c r="AJ54" i="5"/>
  <c r="U103" i="9"/>
  <c r="T103" i="9"/>
  <c r="T106" i="9" s="1"/>
  <c r="I190" i="10"/>
  <c r="AJ22" i="9"/>
  <c r="J8" i="9"/>
  <c r="T92" i="9"/>
  <c r="T95" i="9" s="1"/>
  <c r="U92" i="9"/>
  <c r="AB57" i="9"/>
  <c r="AB62" i="9" s="1"/>
  <c r="AB23" i="9"/>
  <c r="AB65" i="10"/>
  <c r="I69" i="9"/>
  <c r="I99" i="10"/>
  <c r="AJ19" i="9"/>
  <c r="I23" i="9"/>
  <c r="AL53" i="5"/>
  <c r="K22" i="9"/>
  <c r="AM49" i="5"/>
  <c r="Q26" i="3"/>
  <c r="Q21" i="27" s="1"/>
  <c r="F368" i="26" s="1"/>
  <c r="Q93" i="3"/>
  <c r="Q95" i="3" s="1"/>
  <c r="K41" i="5"/>
  <c r="K18" i="27" s="1"/>
  <c r="T41" i="5"/>
  <c r="AC30" i="5"/>
  <c r="AC45" i="5"/>
  <c r="AD53" i="5" s="1"/>
  <c r="AD22" i="9" s="1"/>
  <c r="T42" i="5"/>
  <c r="K42" i="5"/>
  <c r="T45" i="5"/>
  <c r="U53" i="5" s="1"/>
  <c r="U22" i="9" s="1"/>
  <c r="AC41" i="5"/>
  <c r="K44" i="5"/>
  <c r="K30" i="5"/>
  <c r="AC44" i="5"/>
  <c r="AC42" i="5"/>
  <c r="T44" i="5"/>
  <c r="K45" i="5"/>
  <c r="R24" i="9"/>
  <c r="R27" i="9"/>
  <c r="R30" i="9" s="1"/>
  <c r="AJ46" i="5"/>
  <c r="I8" i="9"/>
  <c r="K21" i="9"/>
  <c r="K82" i="9" s="1"/>
  <c r="AL52" i="5"/>
  <c r="AD70" i="9"/>
  <c r="AC70" i="9"/>
  <c r="L29" i="1"/>
  <c r="L56" i="29" l="1"/>
  <c r="P56" i="29" s="1"/>
  <c r="AB108" i="9"/>
  <c r="S108" i="9"/>
  <c r="AA108" i="9"/>
  <c r="AA33" i="9" s="1"/>
  <c r="R108" i="9"/>
  <c r="R33" i="9" s="1"/>
  <c r="AJ84" i="9"/>
  <c r="AK80" i="9"/>
  <c r="J84" i="9"/>
  <c r="AM80" i="9"/>
  <c r="L81" i="9"/>
  <c r="K81" i="9"/>
  <c r="AK81" i="9"/>
  <c r="T81" i="9"/>
  <c r="T84" i="9" s="1"/>
  <c r="U81" i="9"/>
  <c r="AC81" i="9"/>
  <c r="AC84" i="9" s="1"/>
  <c r="AD81" i="9"/>
  <c r="AL82" i="9"/>
  <c r="L82" i="9"/>
  <c r="AM82" i="9" s="1"/>
  <c r="K84" i="9"/>
  <c r="AA15" i="9"/>
  <c r="AA45" i="9" s="1"/>
  <c r="AI29" i="3"/>
  <c r="E515" i="31"/>
  <c r="G229" i="31"/>
  <c r="L71" i="29"/>
  <c r="J229" i="31" s="1"/>
  <c r="G220" i="31"/>
  <c r="L62" i="29"/>
  <c r="AJ53" i="28"/>
  <c r="F191" i="31"/>
  <c r="G221" i="31"/>
  <c r="L63" i="29"/>
  <c r="C153" i="31"/>
  <c r="E191" i="31"/>
  <c r="E153" i="31" s="1"/>
  <c r="G230" i="31"/>
  <c r="L72" i="29"/>
  <c r="J230" i="31" s="1"/>
  <c r="G218" i="31"/>
  <c r="L60" i="29"/>
  <c r="I64" i="29"/>
  <c r="J74" i="29"/>
  <c r="H232" i="31" s="1"/>
  <c r="H231" i="31"/>
  <c r="C476" i="31"/>
  <c r="G227" i="31"/>
  <c r="L69" i="29"/>
  <c r="J227" i="31" s="1"/>
  <c r="I73" i="29"/>
  <c r="K74" i="29"/>
  <c r="I232" i="31" s="1"/>
  <c r="I231" i="31"/>
  <c r="D516" i="31"/>
  <c r="E503" i="31"/>
  <c r="G153" i="31"/>
  <c r="H191" i="31"/>
  <c r="H153" i="31" s="1"/>
  <c r="O11" i="29"/>
  <c r="F136" i="31"/>
  <c r="L134" i="31"/>
  <c r="C161" i="31"/>
  <c r="E258" i="31"/>
  <c r="E137" i="31"/>
  <c r="D139" i="31"/>
  <c r="AA25" i="2"/>
  <c r="R97" i="6"/>
  <c r="R226" i="27" s="1"/>
  <c r="R24" i="7"/>
  <c r="R35" i="7" s="1"/>
  <c r="R25" i="21"/>
  <c r="S303" i="27"/>
  <c r="S55" i="8"/>
  <c r="S77" i="8" s="1"/>
  <c r="S29" i="2" s="1"/>
  <c r="N52" i="28"/>
  <c r="T54" i="5"/>
  <c r="T13" i="9" s="1"/>
  <c r="R71" i="27"/>
  <c r="R235" i="27"/>
  <c r="AA71" i="27"/>
  <c r="AA235" i="27"/>
  <c r="O53" i="28"/>
  <c r="D53" i="28"/>
  <c r="G53" i="28"/>
  <c r="H52" i="28"/>
  <c r="AB26" i="3"/>
  <c r="H53" i="28"/>
  <c r="AA59" i="27"/>
  <c r="AB93" i="3"/>
  <c r="AK46" i="5"/>
  <c r="M52" i="28"/>
  <c r="G52" i="28"/>
  <c r="K52" i="28"/>
  <c r="F52" i="28"/>
  <c r="K53" i="28"/>
  <c r="D52" i="28"/>
  <c r="O52" i="28"/>
  <c r="J52" i="28"/>
  <c r="I52" i="28"/>
  <c r="E52" i="28"/>
  <c r="J53" i="28"/>
  <c r="L53" i="28"/>
  <c r="AL191" i="16"/>
  <c r="E53" i="28"/>
  <c r="F53" i="28"/>
  <c r="AL50" i="5"/>
  <c r="AK25" i="27"/>
  <c r="AC214" i="16"/>
  <c r="AC65" i="16"/>
  <c r="AC211" i="16"/>
  <c r="AC32" i="16"/>
  <c r="AC87" i="16"/>
  <c r="AC120" i="16"/>
  <c r="K54" i="5"/>
  <c r="K13" i="9" s="1"/>
  <c r="S66" i="27"/>
  <c r="AC43" i="16"/>
  <c r="AC98" i="16"/>
  <c r="AC153" i="16"/>
  <c r="AC197" i="16"/>
  <c r="AC21" i="16"/>
  <c r="AC142" i="16"/>
  <c r="AC186" i="16"/>
  <c r="AA63" i="27"/>
  <c r="AA67" i="27" s="1"/>
  <c r="AC164" i="16"/>
  <c r="T25" i="27"/>
  <c r="T36" i="27" s="1"/>
  <c r="AB72" i="2"/>
  <c r="AB67" i="3" s="1"/>
  <c r="AB94" i="3" s="1"/>
  <c r="AB9" i="9"/>
  <c r="AD14" i="9" s="1"/>
  <c r="AD18" i="9" s="1"/>
  <c r="AD59" i="9" s="1"/>
  <c r="K31" i="3"/>
  <c r="AL128" i="6"/>
  <c r="AC54" i="16"/>
  <c r="J127" i="6"/>
  <c r="I45" i="6"/>
  <c r="AJ133" i="6"/>
  <c r="AC215" i="16"/>
  <c r="AB205" i="16"/>
  <c r="AB32" i="3"/>
  <c r="AB32" i="19" s="1"/>
  <c r="AI45" i="20"/>
  <c r="Y36" i="20"/>
  <c r="Y39" i="6"/>
  <c r="Y39" i="20" s="1"/>
  <c r="AA35" i="6"/>
  <c r="AB85" i="3"/>
  <c r="AB103" i="3" s="1"/>
  <c r="AB118" i="3" s="1"/>
  <c r="AB218" i="16"/>
  <c r="Z223" i="16"/>
  <c r="Z228" i="16"/>
  <c r="Z42" i="2"/>
  <c r="Z40" i="21"/>
  <c r="AC131" i="16"/>
  <c r="AB45" i="6"/>
  <c r="AB45" i="20" s="1"/>
  <c r="AC127" i="6"/>
  <c r="AC133" i="6" s="1"/>
  <c r="AA95" i="3"/>
  <c r="Z96" i="3" s="1"/>
  <c r="T127" i="6"/>
  <c r="T133" i="6" s="1"/>
  <c r="S45" i="6"/>
  <c r="S45" i="20" s="1"/>
  <c r="Y26" i="20"/>
  <c r="Y27" i="6"/>
  <c r="AC10" i="16"/>
  <c r="AD202" i="16"/>
  <c r="AD201" i="16"/>
  <c r="AD200" i="16"/>
  <c r="AD198" i="16"/>
  <c r="AD196" i="16"/>
  <c r="AD195" i="16"/>
  <c r="AD194" i="16"/>
  <c r="AD191" i="16"/>
  <c r="AD190" i="16"/>
  <c r="AD189" i="16"/>
  <c r="AD187" i="16"/>
  <c r="AD185" i="16"/>
  <c r="AD184" i="16"/>
  <c r="AD183" i="16"/>
  <c r="AD169" i="16"/>
  <c r="AD168" i="16"/>
  <c r="AD167" i="16"/>
  <c r="AD165" i="16"/>
  <c r="AD163" i="16"/>
  <c r="AD162" i="16"/>
  <c r="AD161" i="16"/>
  <c r="AD158" i="16"/>
  <c r="AD157" i="16"/>
  <c r="AD156" i="16"/>
  <c r="AD154" i="16"/>
  <c r="AD152" i="16"/>
  <c r="AD151" i="16"/>
  <c r="AD150" i="16"/>
  <c r="AD147" i="16"/>
  <c r="AD146" i="16"/>
  <c r="AD145" i="16"/>
  <c r="AD143" i="16"/>
  <c r="AD141" i="16"/>
  <c r="AD140" i="16"/>
  <c r="AD139" i="16"/>
  <c r="AD136" i="16"/>
  <c r="AD135" i="16"/>
  <c r="AD134" i="16"/>
  <c r="AD132" i="16"/>
  <c r="AD130" i="16"/>
  <c r="AD129" i="16"/>
  <c r="AD128" i="16"/>
  <c r="AD125" i="16"/>
  <c r="AD124" i="16"/>
  <c r="AD123" i="16"/>
  <c r="AD121" i="16"/>
  <c r="AD119" i="16"/>
  <c r="AD118" i="16"/>
  <c r="AD117" i="16"/>
  <c r="AD114" i="16"/>
  <c r="AD113" i="16"/>
  <c r="AD112" i="16"/>
  <c r="AD110" i="16"/>
  <c r="AD108" i="16"/>
  <c r="AD107" i="16"/>
  <c r="AD106" i="16"/>
  <c r="AD103" i="16"/>
  <c r="AD102" i="16"/>
  <c r="AD101" i="16"/>
  <c r="AD99" i="16"/>
  <c r="AD97" i="16"/>
  <c r="AD96" i="16"/>
  <c r="AD95" i="16"/>
  <c r="AD92" i="16"/>
  <c r="AD91" i="16"/>
  <c r="AD90" i="16"/>
  <c r="AD88" i="16"/>
  <c r="AD86" i="16"/>
  <c r="AD85" i="16"/>
  <c r="AD84" i="16"/>
  <c r="AD81" i="16"/>
  <c r="AD80" i="16"/>
  <c r="AD79" i="16"/>
  <c r="AD176" i="16"/>
  <c r="AD29" i="16"/>
  <c r="AD33" i="16"/>
  <c r="AD30" i="16"/>
  <c r="AD22" i="16"/>
  <c r="AD20" i="16"/>
  <c r="AD19" i="16"/>
  <c r="AD18" i="16"/>
  <c r="AD15" i="16"/>
  <c r="AD13" i="16"/>
  <c r="AD11" i="16"/>
  <c r="AD8" i="16"/>
  <c r="AD31" i="16"/>
  <c r="AD35" i="16"/>
  <c r="AD36" i="16"/>
  <c r="AD24" i="16"/>
  <c r="AD77" i="16"/>
  <c r="AD75" i="16"/>
  <c r="AD74" i="16"/>
  <c r="AD73" i="16"/>
  <c r="AD70" i="16"/>
  <c r="AD69" i="16"/>
  <c r="AD68" i="16"/>
  <c r="AD66" i="16"/>
  <c r="AD64" i="16"/>
  <c r="AD63" i="16"/>
  <c r="AD62" i="16"/>
  <c r="AD59" i="16"/>
  <c r="AD58" i="16"/>
  <c r="AD57" i="16"/>
  <c r="AD55" i="16"/>
  <c r="AD53" i="16"/>
  <c r="AD52" i="16"/>
  <c r="AD51" i="16"/>
  <c r="AD48" i="16"/>
  <c r="AD47" i="16"/>
  <c r="AD46" i="16"/>
  <c r="AD44" i="16"/>
  <c r="AD42" i="16"/>
  <c r="AD41" i="16"/>
  <c r="AD40" i="16"/>
  <c r="AD37" i="16"/>
  <c r="AD14" i="16"/>
  <c r="AD9" i="16"/>
  <c r="AD7" i="16"/>
  <c r="AD26" i="16"/>
  <c r="AD25" i="16"/>
  <c r="U128" i="6"/>
  <c r="U31" i="3" s="1"/>
  <c r="U31" i="19" s="1"/>
  <c r="AD128" i="6"/>
  <c r="AD31" i="3" s="1"/>
  <c r="AD31" i="19" s="1"/>
  <c r="L128" i="6"/>
  <c r="AD179" i="16"/>
  <c r="AD172" i="16"/>
  <c r="AD180" i="16"/>
  <c r="AC207" i="16"/>
  <c r="AC109" i="16"/>
  <c r="K118" i="16"/>
  <c r="AL118" i="16" s="1"/>
  <c r="AC76" i="16"/>
  <c r="AK31" i="3"/>
  <c r="J31" i="19"/>
  <c r="AK31" i="19" s="1"/>
  <c r="AA221" i="16"/>
  <c r="AA222" i="16" s="1"/>
  <c r="Z36" i="6"/>
  <c r="Z26" i="6"/>
  <c r="Z26" i="20" s="1"/>
  <c r="Z35" i="20"/>
  <c r="AA73" i="2"/>
  <c r="AA76" i="2" s="1"/>
  <c r="AA40" i="2" s="1"/>
  <c r="AK19" i="27"/>
  <c r="AB67" i="27"/>
  <c r="I53" i="28"/>
  <c r="S215" i="16"/>
  <c r="S72" i="2" s="1"/>
  <c r="S67" i="3" s="1"/>
  <c r="S94" i="3" s="1"/>
  <c r="S95" i="3" s="1"/>
  <c r="AK37" i="27"/>
  <c r="AK53" i="28"/>
  <c r="AL53" i="28" s="1"/>
  <c r="J36" i="27"/>
  <c r="AK36" i="27" s="1"/>
  <c r="N53" i="28"/>
  <c r="F357" i="26"/>
  <c r="F381" i="26" s="1"/>
  <c r="D387" i="26" s="1"/>
  <c r="Q13" i="3"/>
  <c r="Q13" i="19" s="1"/>
  <c r="Q22" i="20"/>
  <c r="Q216" i="27"/>
  <c r="Q219" i="27" s="1"/>
  <c r="Q221" i="27" s="1"/>
  <c r="Q223" i="27" s="1"/>
  <c r="Q76" i="27" s="1"/>
  <c r="AI298" i="27"/>
  <c r="Z299" i="27"/>
  <c r="R63" i="27"/>
  <c r="R67" i="27" s="1"/>
  <c r="R298" i="27"/>
  <c r="R59" i="27"/>
  <c r="R297" i="27"/>
  <c r="R62" i="27"/>
  <c r="R66" i="27" s="1"/>
  <c r="S28" i="28"/>
  <c r="Q74" i="27"/>
  <c r="Z74" i="27"/>
  <c r="S93" i="28"/>
  <c r="J93" i="28" s="1"/>
  <c r="J28" i="28" s="1"/>
  <c r="I230" i="26" s="1"/>
  <c r="S298" i="27"/>
  <c r="AB72" i="27"/>
  <c r="AD50" i="5"/>
  <c r="AD19" i="9" s="1"/>
  <c r="AD99" i="10" s="1"/>
  <c r="D106" i="10" s="1" a="1"/>
  <c r="AC19" i="27"/>
  <c r="AD52" i="5"/>
  <c r="AD21" i="9" s="1"/>
  <c r="AD83" i="9" s="1"/>
  <c r="AD84" i="9" s="1"/>
  <c r="AC20" i="27"/>
  <c r="T18" i="27"/>
  <c r="T35" i="27"/>
  <c r="AK87" i="16"/>
  <c r="AK52" i="28"/>
  <c r="AL52" i="28" s="1"/>
  <c r="K20" i="27"/>
  <c r="K37" i="27"/>
  <c r="AC37" i="27"/>
  <c r="AC36" i="27"/>
  <c r="AL92" i="17"/>
  <c r="AK26" i="27"/>
  <c r="K19" i="27"/>
  <c r="AC18" i="27"/>
  <c r="AC35" i="27"/>
  <c r="U52" i="5"/>
  <c r="U21" i="9" s="1"/>
  <c r="T20" i="27"/>
  <c r="T37" i="27"/>
  <c r="U50" i="5"/>
  <c r="U19" i="9" s="1"/>
  <c r="U72" i="9" s="1"/>
  <c r="T19" i="27"/>
  <c r="AL26" i="27"/>
  <c r="T99" i="10"/>
  <c r="T71" i="9"/>
  <c r="U71" i="9" s="1"/>
  <c r="C365" i="26"/>
  <c r="C382" i="26" s="1"/>
  <c r="E388" i="26" s="1"/>
  <c r="E389" i="26" s="1"/>
  <c r="AK10" i="20"/>
  <c r="R21" i="27"/>
  <c r="G368" i="26" s="1"/>
  <c r="AJ47" i="28"/>
  <c r="AL47" i="28" s="1"/>
  <c r="W47" i="28" s="1"/>
  <c r="Z22" i="20"/>
  <c r="S296" i="27"/>
  <c r="S59" i="27"/>
  <c r="S65" i="27"/>
  <c r="S44" i="8" s="1"/>
  <c r="S66" i="8" s="1"/>
  <c r="S25" i="2" s="1"/>
  <c r="AA218" i="27"/>
  <c r="R218" i="27"/>
  <c r="AI71" i="27"/>
  <c r="R84" i="28" s="1"/>
  <c r="S84" i="28" s="1"/>
  <c r="Q316" i="27"/>
  <c r="Q313" i="27"/>
  <c r="AK103" i="6"/>
  <c r="Z13" i="3"/>
  <c r="Z215" i="27" s="1"/>
  <c r="S73" i="27"/>
  <c r="AB65" i="27"/>
  <c r="AB44" i="8" s="1"/>
  <c r="AB66" i="8" s="1"/>
  <c r="AB59" i="27"/>
  <c r="AB296" i="27"/>
  <c r="AB299" i="27" s="1"/>
  <c r="C351" i="26"/>
  <c r="AA297" i="27"/>
  <c r="AA311" i="27" s="1"/>
  <c r="AA317" i="27" s="1"/>
  <c r="AA72" i="27"/>
  <c r="H310" i="27"/>
  <c r="AI296" i="27"/>
  <c r="Q317" i="27"/>
  <c r="AI312" i="27"/>
  <c r="H318" i="27"/>
  <c r="AI318" i="27" s="1"/>
  <c r="C345" i="26"/>
  <c r="R301" i="27"/>
  <c r="AA301" i="27"/>
  <c r="C346" i="26"/>
  <c r="F379" i="26"/>
  <c r="B387" i="26" s="1"/>
  <c r="Z238" i="27"/>
  <c r="Z316" i="27"/>
  <c r="Z319" i="27" s="1"/>
  <c r="Z313" i="27"/>
  <c r="Z219" i="27"/>
  <c r="Z221" i="27" s="1"/>
  <c r="Z223" i="27" s="1"/>
  <c r="Q299" i="27"/>
  <c r="AA21" i="27"/>
  <c r="G369" i="26" s="1"/>
  <c r="Q231" i="27"/>
  <c r="Q232" i="27" s="1"/>
  <c r="Z234" i="27"/>
  <c r="Z231" i="27"/>
  <c r="Z232" i="27" s="1"/>
  <c r="AI102" i="6"/>
  <c r="Q33" i="27"/>
  <c r="Q22" i="27"/>
  <c r="Q41" i="27" s="1"/>
  <c r="R27" i="27"/>
  <c r="R38" i="27" s="1"/>
  <c r="C368" i="26" s="1"/>
  <c r="Z33" i="27"/>
  <c r="Z22" i="27"/>
  <c r="Z41" i="27" s="1"/>
  <c r="AA27" i="27"/>
  <c r="AA38" i="27" s="1"/>
  <c r="Z222" i="27"/>
  <c r="AL21" i="19"/>
  <c r="AK215" i="17"/>
  <c r="O31" i="20"/>
  <c r="AK31" i="17"/>
  <c r="J31" i="16"/>
  <c r="AK31" i="16" s="1"/>
  <c r="K119" i="17"/>
  <c r="K122" i="17" s="1"/>
  <c r="K122" i="16" s="1"/>
  <c r="P36" i="20"/>
  <c r="AL96" i="17"/>
  <c r="K96" i="16"/>
  <c r="AL96" i="16" s="1"/>
  <c r="K157" i="17"/>
  <c r="AL157" i="17" s="1"/>
  <c r="K80" i="17"/>
  <c r="AL80" i="17" s="1"/>
  <c r="P26" i="20"/>
  <c r="AL106" i="16"/>
  <c r="AL25" i="19"/>
  <c r="K17" i="3"/>
  <c r="AL66" i="3"/>
  <c r="AL75" i="13"/>
  <c r="E182" i="26" s="1"/>
  <c r="AL47" i="16"/>
  <c r="J101" i="3"/>
  <c r="AK17" i="3"/>
  <c r="J17" i="19"/>
  <c r="AK17" i="19" s="1"/>
  <c r="I112" i="3"/>
  <c r="AJ112" i="3" s="1"/>
  <c r="AJ101" i="3"/>
  <c r="AL8" i="19"/>
  <c r="L10" i="6"/>
  <c r="L75" i="2" s="1"/>
  <c r="L66" i="3" s="1"/>
  <c r="K34" i="3"/>
  <c r="AL10" i="6"/>
  <c r="K10" i="20"/>
  <c r="J34" i="19"/>
  <c r="AK34" i="19" s="1"/>
  <c r="J104" i="3"/>
  <c r="AK104" i="3" s="1"/>
  <c r="AK34" i="3"/>
  <c r="AL10" i="19"/>
  <c r="U14" i="19"/>
  <c r="L14" i="19"/>
  <c r="AM37" i="21"/>
  <c r="L37" i="21"/>
  <c r="AM41" i="21"/>
  <c r="AM17" i="21"/>
  <c r="L46" i="21"/>
  <c r="U17" i="19"/>
  <c r="AD41" i="21"/>
  <c r="U41" i="21"/>
  <c r="AM46" i="21"/>
  <c r="AM19" i="21"/>
  <c r="U34" i="19"/>
  <c r="AD46" i="21"/>
  <c r="AM20" i="21"/>
  <c r="U37" i="21"/>
  <c r="U21" i="19"/>
  <c r="U8" i="19"/>
  <c r="L21" i="19"/>
  <c r="L8" i="19"/>
  <c r="U46" i="21"/>
  <c r="U10" i="19"/>
  <c r="L10" i="19"/>
  <c r="AD37" i="21"/>
  <c r="L41" i="21"/>
  <c r="U25" i="19"/>
  <c r="L25" i="19"/>
  <c r="U21" i="21"/>
  <c r="AD21" i="21"/>
  <c r="L21" i="21"/>
  <c r="AD75" i="13"/>
  <c r="U75" i="13"/>
  <c r="L75" i="13"/>
  <c r="AD20" i="21"/>
  <c r="U17" i="21"/>
  <c r="L17" i="21"/>
  <c r="U19" i="21"/>
  <c r="AD17" i="21"/>
  <c r="L19" i="21"/>
  <c r="U20" i="21"/>
  <c r="AD15" i="21"/>
  <c r="L20" i="21"/>
  <c r="L16" i="21"/>
  <c r="U15" i="21"/>
  <c r="AD19" i="21"/>
  <c r="AM21" i="21"/>
  <c r="AL14" i="19"/>
  <c r="AA38" i="20"/>
  <c r="P66" i="7"/>
  <c r="P49" i="6" s="1"/>
  <c r="P48" i="20" s="1"/>
  <c r="Q42" i="2"/>
  <c r="Q40" i="21"/>
  <c r="G39" i="6"/>
  <c r="G39" i="20" s="1"/>
  <c r="G36" i="20"/>
  <c r="X41" i="6"/>
  <c r="X31" i="20"/>
  <c r="Z53" i="3"/>
  <c r="Z26" i="19"/>
  <c r="R53" i="3"/>
  <c r="R26" i="19"/>
  <c r="P54" i="3"/>
  <c r="P55" i="3" s="1"/>
  <c r="P59" i="3" s="1"/>
  <c r="P35" i="19"/>
  <c r="S53" i="3"/>
  <c r="S26" i="19"/>
  <c r="AL123" i="16"/>
  <c r="AJ32" i="19"/>
  <c r="P40" i="19"/>
  <c r="P46" i="19" s="1"/>
  <c r="P29" i="6"/>
  <c r="W46" i="6"/>
  <c r="W44" i="20"/>
  <c r="AB53" i="3"/>
  <c r="AB26" i="19"/>
  <c r="AA53" i="3"/>
  <c r="AA26" i="19"/>
  <c r="AH36" i="6"/>
  <c r="AH35" i="20"/>
  <c r="Q53" i="3"/>
  <c r="Q26" i="19"/>
  <c r="AH26" i="6"/>
  <c r="C467" i="31" s="1"/>
  <c r="G26" i="20"/>
  <c r="AL14" i="16"/>
  <c r="AL53" i="16"/>
  <c r="T87" i="16"/>
  <c r="AB38" i="6"/>
  <c r="AL117" i="16"/>
  <c r="Q228" i="16"/>
  <c r="Q231" i="16" s="1"/>
  <c r="Q229" i="16" s="1"/>
  <c r="Q235" i="16" s="1"/>
  <c r="AL125" i="16"/>
  <c r="AL92" i="16"/>
  <c r="S38" i="6"/>
  <c r="S38" i="20" s="1"/>
  <c r="P47" i="3"/>
  <c r="P46" i="3" s="1"/>
  <c r="P60" i="7"/>
  <c r="P61" i="7" s="1"/>
  <c r="AI105" i="6"/>
  <c r="H38" i="6"/>
  <c r="AC105" i="6"/>
  <c r="AC229" i="27" s="1"/>
  <c r="AL62" i="16"/>
  <c r="T105" i="6"/>
  <c r="T229" i="27" s="1"/>
  <c r="I229" i="27"/>
  <c r="AL84" i="16"/>
  <c r="AJ99" i="10"/>
  <c r="AJ156" i="10"/>
  <c r="J59" i="10"/>
  <c r="AK56" i="10"/>
  <c r="AJ190" i="10"/>
  <c r="K54" i="10"/>
  <c r="AL51" i="10"/>
  <c r="AL26" i="16"/>
  <c r="AL139" i="16"/>
  <c r="AL147" i="16"/>
  <c r="AL22" i="16"/>
  <c r="AL88" i="16"/>
  <c r="AL132" i="16"/>
  <c r="AL180" i="16"/>
  <c r="AL121" i="16"/>
  <c r="AL194" i="16"/>
  <c r="AK120" i="16"/>
  <c r="AL110" i="16"/>
  <c r="AL154" i="16"/>
  <c r="T186" i="16"/>
  <c r="AL124" i="16"/>
  <c r="R221" i="16"/>
  <c r="R222" i="16" s="1"/>
  <c r="R223" i="16" s="1"/>
  <c r="T76" i="16"/>
  <c r="R119" i="3"/>
  <c r="AL20" i="16"/>
  <c r="AL161" i="16"/>
  <c r="AL58" i="16"/>
  <c r="AJ218" i="16"/>
  <c r="AL63" i="16"/>
  <c r="T98" i="16"/>
  <c r="T54" i="16"/>
  <c r="T32" i="16"/>
  <c r="K175" i="16"/>
  <c r="T197" i="16"/>
  <c r="T175" i="16"/>
  <c r="AL150" i="16"/>
  <c r="AL51" i="16"/>
  <c r="T109" i="16"/>
  <c r="T153" i="16"/>
  <c r="AJ85" i="3"/>
  <c r="T21" i="16"/>
  <c r="T131" i="16"/>
  <c r="K164" i="16"/>
  <c r="T120" i="16"/>
  <c r="AL85" i="16"/>
  <c r="AJ32" i="3"/>
  <c r="AL15" i="16"/>
  <c r="AL190" i="16"/>
  <c r="T65" i="16"/>
  <c r="T43" i="16"/>
  <c r="AL37" i="16"/>
  <c r="AL18" i="16"/>
  <c r="AL77" i="16"/>
  <c r="AL179" i="16"/>
  <c r="T142" i="16"/>
  <c r="AL90" i="16"/>
  <c r="R95" i="3"/>
  <c r="Q96" i="3" s="1"/>
  <c r="AL29" i="16"/>
  <c r="AL73" i="16"/>
  <c r="AL202" i="16"/>
  <c r="T211" i="16"/>
  <c r="AL99" i="16"/>
  <c r="AL55" i="16"/>
  <c r="AL33" i="16"/>
  <c r="AL198" i="16"/>
  <c r="AL91" i="16"/>
  <c r="AJ205" i="16"/>
  <c r="AN49" i="5"/>
  <c r="AL59" i="16"/>
  <c r="AL172" i="16"/>
  <c r="AL176" i="16"/>
  <c r="AL183" i="16"/>
  <c r="AK211" i="16"/>
  <c r="AK207" i="16"/>
  <c r="J32" i="3"/>
  <c r="J32" i="19" s="1"/>
  <c r="J205" i="16"/>
  <c r="U202" i="16"/>
  <c r="U198" i="16"/>
  <c r="L198" i="16"/>
  <c r="U191" i="16"/>
  <c r="U187" i="16"/>
  <c r="L187" i="16"/>
  <c r="U180" i="16"/>
  <c r="L180" i="16"/>
  <c r="U176" i="16"/>
  <c r="L176" i="16"/>
  <c r="L167" i="16"/>
  <c r="L163" i="16"/>
  <c r="U152" i="16"/>
  <c r="U139" i="16"/>
  <c r="U124" i="16"/>
  <c r="U201" i="16"/>
  <c r="U190" i="16"/>
  <c r="L162" i="16"/>
  <c r="U147" i="16"/>
  <c r="U143" i="16"/>
  <c r="L143" i="16"/>
  <c r="U134" i="16"/>
  <c r="U196" i="16"/>
  <c r="U185" i="16"/>
  <c r="U172" i="16"/>
  <c r="L172" i="16"/>
  <c r="U146" i="16"/>
  <c r="U129" i="16"/>
  <c r="L169" i="16"/>
  <c r="U165" i="16"/>
  <c r="L165" i="16"/>
  <c r="U156" i="16"/>
  <c r="U141" i="16"/>
  <c r="U128" i="16"/>
  <c r="U179" i="16"/>
  <c r="L179" i="16"/>
  <c r="U151" i="16"/>
  <c r="U136" i="16"/>
  <c r="U132" i="16"/>
  <c r="L132" i="16"/>
  <c r="U123" i="16"/>
  <c r="U200" i="16"/>
  <c r="U189" i="16"/>
  <c r="U178" i="16"/>
  <c r="L178" i="16"/>
  <c r="U174" i="16"/>
  <c r="L174" i="16"/>
  <c r="L161" i="16"/>
  <c r="U150" i="16"/>
  <c r="U135" i="16"/>
  <c r="U195" i="16"/>
  <c r="U184" i="16"/>
  <c r="U173" i="16"/>
  <c r="L173" i="16"/>
  <c r="U158" i="16"/>
  <c r="U154" i="16"/>
  <c r="L154" i="16"/>
  <c r="U145" i="16"/>
  <c r="U130" i="16"/>
  <c r="U194" i="16"/>
  <c r="L194" i="16"/>
  <c r="U183" i="16"/>
  <c r="L183" i="16"/>
  <c r="L168" i="16"/>
  <c r="U157" i="16"/>
  <c r="U140" i="16"/>
  <c r="U125" i="16"/>
  <c r="U121" i="16"/>
  <c r="L121" i="16"/>
  <c r="U107" i="16"/>
  <c r="U92" i="16"/>
  <c r="U88" i="16"/>
  <c r="L88" i="16"/>
  <c r="U79" i="16"/>
  <c r="U64" i="16"/>
  <c r="U51" i="16"/>
  <c r="U36" i="16"/>
  <c r="U119" i="16"/>
  <c r="U106" i="16"/>
  <c r="U91" i="16"/>
  <c r="U74" i="16"/>
  <c r="U59" i="16"/>
  <c r="U55" i="16"/>
  <c r="L55" i="16"/>
  <c r="U46" i="16"/>
  <c r="U31" i="16"/>
  <c r="U26" i="16"/>
  <c r="U114" i="16"/>
  <c r="U110" i="16"/>
  <c r="L110" i="16"/>
  <c r="U101" i="16"/>
  <c r="U86" i="16"/>
  <c r="U73" i="16"/>
  <c r="U58" i="16"/>
  <c r="U41" i="16"/>
  <c r="U24" i="16"/>
  <c r="U113" i="16"/>
  <c r="U96" i="16"/>
  <c r="U81" i="16"/>
  <c r="U77" i="16"/>
  <c r="L77" i="16"/>
  <c r="U68" i="16"/>
  <c r="U53" i="16"/>
  <c r="U40" i="16"/>
  <c r="U108" i="16"/>
  <c r="U95" i="16"/>
  <c r="U80" i="16"/>
  <c r="U63" i="16"/>
  <c r="U48" i="16"/>
  <c r="U44" i="16"/>
  <c r="L44" i="16"/>
  <c r="U35" i="16"/>
  <c r="U118" i="16"/>
  <c r="U103" i="16"/>
  <c r="U99" i="16"/>
  <c r="L99" i="16"/>
  <c r="U90" i="16"/>
  <c r="U75" i="16"/>
  <c r="U62" i="16"/>
  <c r="U47" i="16"/>
  <c r="U30" i="16"/>
  <c r="U117" i="16"/>
  <c r="U102" i="16"/>
  <c r="U85" i="16"/>
  <c r="U70" i="16"/>
  <c r="U66" i="16"/>
  <c r="L66" i="16"/>
  <c r="U57" i="16"/>
  <c r="U42" i="16"/>
  <c r="U29" i="16"/>
  <c r="U112" i="16"/>
  <c r="U97" i="16"/>
  <c r="U84" i="16"/>
  <c r="U69" i="16"/>
  <c r="U52" i="16"/>
  <c r="U37" i="16"/>
  <c r="U33" i="16"/>
  <c r="L33" i="16"/>
  <c r="U25" i="16"/>
  <c r="U19" i="16"/>
  <c r="U18" i="16"/>
  <c r="L18" i="16"/>
  <c r="L14" i="16"/>
  <c r="L7" i="16"/>
  <c r="U22" i="16"/>
  <c r="L22" i="16"/>
  <c r="U15" i="16"/>
  <c r="U13" i="16"/>
  <c r="U11" i="16"/>
  <c r="U8" i="16"/>
  <c r="U20" i="16"/>
  <c r="L11" i="16"/>
  <c r="U14" i="16"/>
  <c r="U9" i="16"/>
  <c r="U7" i="16"/>
  <c r="L190" i="16"/>
  <c r="L191" i="16"/>
  <c r="L202" i="16"/>
  <c r="L26" i="16"/>
  <c r="L95" i="16"/>
  <c r="L139" i="16"/>
  <c r="L73" i="16"/>
  <c r="L62" i="16"/>
  <c r="L106" i="16"/>
  <c r="L84" i="16"/>
  <c r="L128" i="16"/>
  <c r="L117" i="16"/>
  <c r="L15" i="16"/>
  <c r="L81" i="16"/>
  <c r="L69" i="16"/>
  <c r="L80" i="16"/>
  <c r="L70" i="16"/>
  <c r="L29" i="16"/>
  <c r="L37" i="16"/>
  <c r="L40" i="16"/>
  <c r="L47" i="16"/>
  <c r="L51" i="16"/>
  <c r="L58" i="16"/>
  <c r="L48" i="16"/>
  <c r="L59" i="16"/>
  <c r="U161" i="16"/>
  <c r="L150" i="16"/>
  <c r="L20" i="16"/>
  <c r="L53" i="16"/>
  <c r="L9" i="16"/>
  <c r="T207" i="16"/>
  <c r="R35" i="6"/>
  <c r="S85" i="3"/>
  <c r="S103" i="3" s="1"/>
  <c r="S118" i="3" s="1"/>
  <c r="S218" i="16"/>
  <c r="R73" i="2"/>
  <c r="R76" i="2" s="1"/>
  <c r="R40" i="2" s="1"/>
  <c r="H118" i="3"/>
  <c r="AI118" i="3" s="1"/>
  <c r="AI103" i="3"/>
  <c r="AL9" i="16"/>
  <c r="AL128" i="16"/>
  <c r="AL165" i="16"/>
  <c r="AL48" i="16"/>
  <c r="AL95" i="16"/>
  <c r="AL11" i="16"/>
  <c r="K211" i="16"/>
  <c r="AL7" i="16"/>
  <c r="K207" i="16"/>
  <c r="AL66" i="16"/>
  <c r="AL44" i="16"/>
  <c r="AL187" i="16"/>
  <c r="Q26" i="6"/>
  <c r="Q26" i="20" s="1"/>
  <c r="Q36" i="6"/>
  <c r="T10" i="16"/>
  <c r="AL143" i="16"/>
  <c r="S32" i="3"/>
  <c r="S32" i="19" s="1"/>
  <c r="S205" i="16"/>
  <c r="G87" i="3"/>
  <c r="AH87" i="3" s="1"/>
  <c r="AG88" i="3"/>
  <c r="F90" i="3"/>
  <c r="I118" i="3"/>
  <c r="AJ118" i="3" s="1"/>
  <c r="AJ103" i="3"/>
  <c r="I67" i="3"/>
  <c r="AB71" i="2"/>
  <c r="R71" i="3"/>
  <c r="S70" i="3" s="1"/>
  <c r="F25" i="6"/>
  <c r="AG113" i="6"/>
  <c r="G112" i="6"/>
  <c r="G88" i="3" s="1"/>
  <c r="AH234" i="16"/>
  <c r="AJ9" i="9"/>
  <c r="G76" i="3"/>
  <c r="AH76" i="3" s="1"/>
  <c r="AH74" i="3"/>
  <c r="G19" i="3"/>
  <c r="G19" i="19" s="1"/>
  <c r="AH19" i="19" s="1"/>
  <c r="AH18" i="3"/>
  <c r="H26" i="6"/>
  <c r="H26" i="20" s="1"/>
  <c r="AI35" i="6"/>
  <c r="K79" i="17"/>
  <c r="K81" i="17" s="1"/>
  <c r="J78" i="16"/>
  <c r="AK78" i="17"/>
  <c r="AK177" i="17"/>
  <c r="AB212" i="17"/>
  <c r="AC178" i="17"/>
  <c r="J42" i="16"/>
  <c r="AK42" i="16" s="1"/>
  <c r="AK42" i="17"/>
  <c r="K101" i="16"/>
  <c r="AL101" i="16" s="1"/>
  <c r="AL101" i="17"/>
  <c r="K103" i="17"/>
  <c r="K97" i="17"/>
  <c r="K189" i="17"/>
  <c r="K184" i="17" s="1"/>
  <c r="J188" i="16"/>
  <c r="AK188" i="17"/>
  <c r="AK8" i="16"/>
  <c r="L124" i="17"/>
  <c r="AK100" i="16"/>
  <c r="J98" i="16"/>
  <c r="AK98" i="16" s="1"/>
  <c r="AK9" i="17"/>
  <c r="J9" i="16"/>
  <c r="AK167" i="16"/>
  <c r="S213" i="16"/>
  <c r="K156" i="17"/>
  <c r="J155" i="16"/>
  <c r="AK155" i="17"/>
  <c r="S166" i="17"/>
  <c r="S163" i="16"/>
  <c r="AK163" i="17"/>
  <c r="S209" i="17"/>
  <c r="J133" i="16"/>
  <c r="AK133" i="17"/>
  <c r="K135" i="17"/>
  <c r="K134" i="17"/>
  <c r="K129" i="17" s="1"/>
  <c r="AK25" i="16"/>
  <c r="K102" i="16"/>
  <c r="AL102" i="16" s="1"/>
  <c r="AL102" i="17"/>
  <c r="AJ164" i="16"/>
  <c r="R210" i="16"/>
  <c r="R10" i="9" s="1"/>
  <c r="R15" i="9" s="1"/>
  <c r="R45" i="9" s="1"/>
  <c r="J67" i="17"/>
  <c r="J64" i="16"/>
  <c r="AK64" i="16" s="1"/>
  <c r="AK64" i="17"/>
  <c r="AK70" i="16"/>
  <c r="J215" i="16"/>
  <c r="K89" i="17"/>
  <c r="K86" i="16"/>
  <c r="AL86" i="16" s="1"/>
  <c r="AL86" i="17"/>
  <c r="J52" i="17"/>
  <c r="J57" i="16"/>
  <c r="AK57" i="16" s="1"/>
  <c r="AK57" i="17"/>
  <c r="K146" i="17"/>
  <c r="J144" i="16"/>
  <c r="AK144" i="17"/>
  <c r="K145" i="17"/>
  <c r="K140" i="17" s="1"/>
  <c r="J34" i="17"/>
  <c r="J30" i="16"/>
  <c r="AK30" i="16" s="1"/>
  <c r="AK30" i="17"/>
  <c r="I54" i="16"/>
  <c r="AJ56" i="16"/>
  <c r="AK12" i="17"/>
  <c r="J12" i="16"/>
  <c r="J111" i="16"/>
  <c r="AK111" i="17"/>
  <c r="K112" i="17"/>
  <c r="K107" i="17" s="1"/>
  <c r="K113" i="17"/>
  <c r="J45" i="17"/>
  <c r="AK174" i="16"/>
  <c r="AB209" i="16"/>
  <c r="AB219" i="16" s="1"/>
  <c r="K13" i="17"/>
  <c r="K8" i="17" s="1"/>
  <c r="J20" i="17"/>
  <c r="AK19" i="17"/>
  <c r="J99" i="10"/>
  <c r="AK99" i="10" s="1"/>
  <c r="J70" i="9"/>
  <c r="AK19" i="9"/>
  <c r="AD94" i="9"/>
  <c r="AD95" i="9" s="1"/>
  <c r="AD156" i="10"/>
  <c r="D163" i="10" s="1" a="1"/>
  <c r="Q7" i="6"/>
  <c r="Q47" i="9"/>
  <c r="K69" i="9"/>
  <c r="J69" i="9"/>
  <c r="L69" i="9"/>
  <c r="AJ69" i="9"/>
  <c r="I73" i="9"/>
  <c r="P96" i="3"/>
  <c r="P62" i="7" s="1"/>
  <c r="P44" i="3" s="1"/>
  <c r="P43" i="19" s="1"/>
  <c r="H26" i="3"/>
  <c r="H21" i="27" s="1"/>
  <c r="F367" i="26" s="1"/>
  <c r="F370" i="26" s="1"/>
  <c r="AI24" i="3"/>
  <c r="D508" i="31" s="1"/>
  <c r="H93" i="3"/>
  <c r="U156" i="10"/>
  <c r="C163" i="10" s="1" a="1"/>
  <c r="AL44" i="5"/>
  <c r="L52" i="5"/>
  <c r="J24" i="3"/>
  <c r="J24" i="19" s="1"/>
  <c r="AK24" i="19" s="1"/>
  <c r="AK8" i="9"/>
  <c r="J92" i="9"/>
  <c r="J156" i="10"/>
  <c r="AK156" i="10" s="1"/>
  <c r="J103" i="9"/>
  <c r="AK21" i="9"/>
  <c r="Z7" i="6"/>
  <c r="Z47" i="9"/>
  <c r="J190" i="10"/>
  <c r="AK190" i="10" s="1"/>
  <c r="AK22" i="9"/>
  <c r="I24" i="3"/>
  <c r="I24" i="19" s="1"/>
  <c r="AJ24" i="19" s="1"/>
  <c r="AJ8" i="9"/>
  <c r="AC58" i="9"/>
  <c r="AC23" i="9"/>
  <c r="AC65" i="10"/>
  <c r="T46" i="5"/>
  <c r="T8" i="9" s="1"/>
  <c r="T24" i="3" s="1"/>
  <c r="T24" i="19" s="1"/>
  <c r="R31" i="9"/>
  <c r="AC46" i="5"/>
  <c r="AC8" i="9" s="1"/>
  <c r="AC24" i="3" s="1"/>
  <c r="AC24" i="19" s="1"/>
  <c r="AB24" i="9"/>
  <c r="AB27" i="9"/>
  <c r="AB30" i="9" s="1"/>
  <c r="U57" i="9"/>
  <c r="T57" i="9"/>
  <c r="Y96" i="3"/>
  <c r="AA31" i="9"/>
  <c r="L30" i="5"/>
  <c r="U41" i="5"/>
  <c r="L44" i="5"/>
  <c r="AD45" i="5"/>
  <c r="AD30" i="5"/>
  <c r="L45" i="5"/>
  <c r="U42" i="5"/>
  <c r="AD41" i="5"/>
  <c r="AD18" i="27" s="1"/>
  <c r="L42" i="5"/>
  <c r="AD42" i="5"/>
  <c r="AD19" i="27" s="1"/>
  <c r="U44" i="5"/>
  <c r="U20" i="27" s="1"/>
  <c r="U45" i="5"/>
  <c r="AD44" i="5"/>
  <c r="AD20" i="27" s="1"/>
  <c r="L41" i="5"/>
  <c r="L18" i="27" s="1"/>
  <c r="T23" i="9"/>
  <c r="T65" i="10"/>
  <c r="T58" i="9"/>
  <c r="AD190" i="10"/>
  <c r="D197" i="10" s="1" a="1"/>
  <c r="AD105" i="9"/>
  <c r="AD106" i="9" s="1"/>
  <c r="U190" i="10"/>
  <c r="C197" i="10" s="1" a="1"/>
  <c r="U105" i="9"/>
  <c r="U106" i="9" s="1"/>
  <c r="AC26" i="2"/>
  <c r="K46" i="5"/>
  <c r="AL41" i="5"/>
  <c r="AC57" i="9"/>
  <c r="AD57" i="9"/>
  <c r="AB33" i="9"/>
  <c r="J91" i="9"/>
  <c r="AJ91" i="9"/>
  <c r="K91" i="9"/>
  <c r="L91" i="9"/>
  <c r="I95" i="9"/>
  <c r="AJ95" i="9" s="1"/>
  <c r="S24" i="9"/>
  <c r="S27" i="9"/>
  <c r="S30" i="9" s="1"/>
  <c r="AC73" i="9"/>
  <c r="U99" i="10"/>
  <c r="K190" i="10"/>
  <c r="AL190" i="10" s="1"/>
  <c r="AL22" i="9"/>
  <c r="K104" i="9"/>
  <c r="K156" i="10"/>
  <c r="AL156" i="10" s="1"/>
  <c r="K93" i="9"/>
  <c r="AL21" i="9"/>
  <c r="L53" i="5"/>
  <c r="AL45" i="5"/>
  <c r="L50" i="5"/>
  <c r="AL42" i="5"/>
  <c r="I24" i="9"/>
  <c r="I27" i="9"/>
  <c r="AJ23" i="9"/>
  <c r="AJ24" i="9" s="1"/>
  <c r="K71" i="9"/>
  <c r="K99" i="10"/>
  <c r="AL19" i="9"/>
  <c r="K102" i="9"/>
  <c r="L102" i="9"/>
  <c r="J102" i="9"/>
  <c r="AJ102" i="9"/>
  <c r="I106" i="9"/>
  <c r="AJ106" i="9" s="1"/>
  <c r="AK54" i="5"/>
  <c r="J13" i="9"/>
  <c r="AK13" i="9" s="1"/>
  <c r="T73" i="9" l="1"/>
  <c r="I108" i="9"/>
  <c r="AJ108" i="9" s="1"/>
  <c r="AL13" i="9"/>
  <c r="R31" i="2"/>
  <c r="R31" i="21" s="1"/>
  <c r="R11" i="10"/>
  <c r="R36" i="9"/>
  <c r="R39" i="9" s="1"/>
  <c r="R41" i="9" s="1"/>
  <c r="AA11" i="10"/>
  <c r="AA31" i="2"/>
  <c r="AA31" i="21" s="1"/>
  <c r="AA36" i="9"/>
  <c r="AA39" i="9" s="1"/>
  <c r="AD65" i="10"/>
  <c r="AL81" i="9"/>
  <c r="AM81" i="9"/>
  <c r="AB21" i="27"/>
  <c r="AB22" i="27" s="1"/>
  <c r="AL84" i="9"/>
  <c r="AK84" i="9"/>
  <c r="U94" i="9"/>
  <c r="U95" i="9" s="1"/>
  <c r="U83" i="9"/>
  <c r="U84" i="9" s="1"/>
  <c r="C504" i="31"/>
  <c r="E516" i="31"/>
  <c r="C477" i="31"/>
  <c r="G222" i="31"/>
  <c r="L64" i="29"/>
  <c r="P63" i="29"/>
  <c r="J221" i="31"/>
  <c r="G231" i="31"/>
  <c r="L73" i="29"/>
  <c r="I74" i="29"/>
  <c r="G232" i="31" s="1"/>
  <c r="P60" i="29"/>
  <c r="J218" i="31"/>
  <c r="AJ30" i="3"/>
  <c r="F153" i="31"/>
  <c r="D476" i="31"/>
  <c r="P62" i="29"/>
  <c r="J220" i="31"/>
  <c r="AJ20" i="11"/>
  <c r="I19" i="29"/>
  <c r="C144" i="31"/>
  <c r="E144" i="31" s="1"/>
  <c r="E161" i="31"/>
  <c r="C185" i="31"/>
  <c r="L136" i="31"/>
  <c r="E139" i="31"/>
  <c r="AB25" i="2"/>
  <c r="AA25" i="21"/>
  <c r="AA24" i="7"/>
  <c r="AA35" i="7" s="1"/>
  <c r="AA97" i="6"/>
  <c r="AA226" i="27" s="1"/>
  <c r="S312" i="27"/>
  <c r="S318" i="27" s="1"/>
  <c r="S97" i="6"/>
  <c r="S226" i="27" s="1"/>
  <c r="S24" i="7"/>
  <c r="S35" i="7" s="1"/>
  <c r="S25" i="21"/>
  <c r="S28" i="7"/>
  <c r="S39" i="7" s="1"/>
  <c r="S29" i="21"/>
  <c r="C350" i="26"/>
  <c r="R54" i="8"/>
  <c r="R73" i="27"/>
  <c r="R55" i="8"/>
  <c r="R77" i="8" s="1"/>
  <c r="R29" i="2" s="1"/>
  <c r="S302" i="27"/>
  <c r="S311" i="27" s="1"/>
  <c r="S317" i="27" s="1"/>
  <c r="S54" i="8"/>
  <c r="AB303" i="27"/>
  <c r="AB312" i="27" s="1"/>
  <c r="AB318" i="27" s="1"/>
  <c r="AB55" i="8"/>
  <c r="AB77" i="8" s="1"/>
  <c r="AB29" i="2" s="1"/>
  <c r="AA73" i="27"/>
  <c r="AA74" i="27" s="1"/>
  <c r="AA55" i="8"/>
  <c r="AA77" i="8" s="1"/>
  <c r="AB95" i="3"/>
  <c r="AA96" i="3" s="1"/>
  <c r="AB71" i="27"/>
  <c r="AB235" i="27"/>
  <c r="S71" i="27"/>
  <c r="S235" i="27"/>
  <c r="S72" i="27"/>
  <c r="S216" i="27" s="1"/>
  <c r="P52" i="28"/>
  <c r="T52" i="28" s="1"/>
  <c r="AM51" i="16"/>
  <c r="U73" i="9"/>
  <c r="AM26" i="16"/>
  <c r="AA303" i="27"/>
  <c r="AA304" i="27" s="1"/>
  <c r="AA68" i="27"/>
  <c r="C356" i="26"/>
  <c r="U54" i="5"/>
  <c r="U13" i="9" s="1"/>
  <c r="S9" i="9"/>
  <c r="U14" i="9" s="1"/>
  <c r="U18" i="9" s="1"/>
  <c r="U23" i="9" s="1"/>
  <c r="U27" i="9" s="1"/>
  <c r="AD32" i="16"/>
  <c r="AB73" i="27"/>
  <c r="AB216" i="27" s="1"/>
  <c r="AD87" i="16"/>
  <c r="AD131" i="16"/>
  <c r="AD164" i="16"/>
  <c r="C106" i="10" a="1"/>
  <c r="C108" i="10" s="1"/>
  <c r="AD153" i="16"/>
  <c r="AD142" i="16"/>
  <c r="AD23" i="9"/>
  <c r="AD27" i="9" s="1"/>
  <c r="AD72" i="9"/>
  <c r="AD73" i="9" s="1"/>
  <c r="P53" i="28"/>
  <c r="T53" i="28" s="1"/>
  <c r="AD120" i="16"/>
  <c r="AD109" i="16"/>
  <c r="AL54" i="5"/>
  <c r="AD54" i="5"/>
  <c r="AD13" i="9" s="1"/>
  <c r="AD98" i="16"/>
  <c r="AJ45" i="6"/>
  <c r="E485" i="31" s="1"/>
  <c r="I45" i="20"/>
  <c r="AD197" i="16"/>
  <c r="Z65" i="3"/>
  <c r="Z73" i="3" s="1"/>
  <c r="Z42" i="21"/>
  <c r="J133" i="6"/>
  <c r="AK127" i="6"/>
  <c r="AA42" i="2"/>
  <c r="AA40" i="21"/>
  <c r="AD207" i="16"/>
  <c r="AD186" i="16"/>
  <c r="AC45" i="6"/>
  <c r="AC45" i="20" s="1"/>
  <c r="AD127" i="6"/>
  <c r="AD133" i="6" s="1"/>
  <c r="AD45" i="6" s="1"/>
  <c r="AD45" i="20" s="1"/>
  <c r="Z231" i="16"/>
  <c r="Z229" i="16" s="1"/>
  <c r="Z235" i="16" s="1"/>
  <c r="AH47" i="28"/>
  <c r="L31" i="3"/>
  <c r="AM128" i="6"/>
  <c r="AD76" i="16"/>
  <c r="AF47" i="28"/>
  <c r="AD214" i="16"/>
  <c r="AD65" i="16"/>
  <c r="AD10" i="16"/>
  <c r="AD211" i="16"/>
  <c r="Y27" i="20"/>
  <c r="Y29" i="6"/>
  <c r="AD54" i="16"/>
  <c r="AL31" i="3"/>
  <c r="K31" i="19"/>
  <c r="AL31" i="19" s="1"/>
  <c r="Z36" i="20"/>
  <c r="Z39" i="6"/>
  <c r="Z39" i="20" s="1"/>
  <c r="AC32" i="3"/>
  <c r="AC32" i="19" s="1"/>
  <c r="AC205" i="16"/>
  <c r="AD43" i="16"/>
  <c r="AD215" i="16"/>
  <c r="AA35" i="20"/>
  <c r="AA26" i="6"/>
  <c r="AA26" i="20" s="1"/>
  <c r="AA36" i="6"/>
  <c r="AC9" i="9"/>
  <c r="AC72" i="2"/>
  <c r="AC67" i="3" s="1"/>
  <c r="AC94" i="3" s="1"/>
  <c r="AA223" i="16"/>
  <c r="AA228" i="16"/>
  <c r="AA231" i="16" s="1"/>
  <c r="AB227" i="16" s="1"/>
  <c r="AD21" i="16"/>
  <c r="T45" i="6"/>
  <c r="T45" i="20" s="1"/>
  <c r="U127" i="6"/>
  <c r="U133" i="6" s="1"/>
  <c r="U45" i="6" s="1"/>
  <c r="U45" i="20" s="1"/>
  <c r="AD25" i="27"/>
  <c r="AD36" i="27" s="1"/>
  <c r="C355" i="26"/>
  <c r="Y53" i="28"/>
  <c r="X53" i="28"/>
  <c r="AB53" i="28"/>
  <c r="AG53" i="28"/>
  <c r="AH53" i="28"/>
  <c r="AE53" i="28"/>
  <c r="AD53" i="28"/>
  <c r="AA53" i="28"/>
  <c r="AF53" i="28"/>
  <c r="Z53" i="28"/>
  <c r="U24" i="27"/>
  <c r="U35" i="27" s="1"/>
  <c r="R22" i="27"/>
  <c r="U25" i="27"/>
  <c r="U36" i="27" s="1"/>
  <c r="R299" i="27"/>
  <c r="R303" i="27"/>
  <c r="R312" i="27" s="1"/>
  <c r="R318" i="27" s="1"/>
  <c r="Q234" i="27"/>
  <c r="Q240" i="27" s="1"/>
  <c r="Q241" i="27" s="1"/>
  <c r="L123" i="17"/>
  <c r="L118" i="17" s="1"/>
  <c r="AM118" i="17" s="1"/>
  <c r="Q215" i="27"/>
  <c r="AC173" i="17"/>
  <c r="AC173" i="16" s="1"/>
  <c r="AC178" i="16"/>
  <c r="AM150" i="16"/>
  <c r="U26" i="27"/>
  <c r="U37" i="27" s="1"/>
  <c r="W53" i="28"/>
  <c r="AD26" i="27"/>
  <c r="AD37" i="27" s="1"/>
  <c r="K25" i="27"/>
  <c r="AL122" i="17"/>
  <c r="AC53" i="28"/>
  <c r="E93" i="28"/>
  <c r="E28" i="28" s="1"/>
  <c r="D230" i="26" s="1"/>
  <c r="G93" i="28"/>
  <c r="G28" i="28" s="1"/>
  <c r="F230" i="26" s="1"/>
  <c r="O93" i="28"/>
  <c r="O28" i="28" s="1"/>
  <c r="N230" i="26" s="1"/>
  <c r="R72" i="27"/>
  <c r="R68" i="27"/>
  <c r="R302" i="27"/>
  <c r="S299" i="27"/>
  <c r="Q78" i="27"/>
  <c r="N93" i="28"/>
  <c r="N28" i="28" s="1"/>
  <c r="M230" i="26" s="1"/>
  <c r="D93" i="28"/>
  <c r="D28" i="28" s="1"/>
  <c r="F93" i="28"/>
  <c r="F28" i="28" s="1"/>
  <c r="E230" i="26" s="1"/>
  <c r="U93" i="28"/>
  <c r="L93" i="28"/>
  <c r="L28" i="28" s="1"/>
  <c r="K230" i="26" s="1"/>
  <c r="K93" i="28"/>
  <c r="K28" i="28" s="1"/>
  <c r="J230" i="26" s="1"/>
  <c r="I93" i="28"/>
  <c r="I28" i="28" s="1"/>
  <c r="H230" i="26" s="1"/>
  <c r="M93" i="28"/>
  <c r="M28" i="28" s="1"/>
  <c r="L230" i="26" s="1"/>
  <c r="H93" i="28"/>
  <c r="H28" i="28" s="1"/>
  <c r="G230" i="26" s="1"/>
  <c r="AB27" i="27"/>
  <c r="AB38" i="27" s="1"/>
  <c r="AB39" i="27" s="1"/>
  <c r="AB41" i="27" s="1"/>
  <c r="AL20" i="27"/>
  <c r="L26" i="27"/>
  <c r="X52" i="28"/>
  <c r="AA52" i="28"/>
  <c r="AH52" i="28"/>
  <c r="AC52" i="28"/>
  <c r="Z52" i="28"/>
  <c r="Y52" i="28"/>
  <c r="AE52" i="28"/>
  <c r="AB52" i="28"/>
  <c r="W52" i="28"/>
  <c r="AG52" i="28"/>
  <c r="AF52" i="28"/>
  <c r="AD52" i="28"/>
  <c r="AL19" i="27"/>
  <c r="L20" i="27"/>
  <c r="AM20" i="27" s="1"/>
  <c r="U18" i="27"/>
  <c r="AM18" i="27" s="1"/>
  <c r="AL99" i="10"/>
  <c r="L19" i="27"/>
  <c r="T297" i="27"/>
  <c r="AL18" i="27"/>
  <c r="U19" i="27"/>
  <c r="AC67" i="27"/>
  <c r="AD24" i="27"/>
  <c r="AD35" i="27" s="1"/>
  <c r="AL37" i="27"/>
  <c r="Z13" i="19"/>
  <c r="AL10" i="20"/>
  <c r="AA47" i="28"/>
  <c r="Y47" i="28"/>
  <c r="AC47" i="28"/>
  <c r="AG47" i="28"/>
  <c r="AD47" i="28"/>
  <c r="AH26" i="20"/>
  <c r="AE47" i="28"/>
  <c r="X47" i="28"/>
  <c r="AB47" i="28"/>
  <c r="Z47" i="28"/>
  <c r="Q319" i="27"/>
  <c r="AA299" i="27"/>
  <c r="R238" i="27"/>
  <c r="AA238" i="27"/>
  <c r="AA310" i="27"/>
  <c r="AA316" i="27" s="1"/>
  <c r="R310" i="27"/>
  <c r="AC65" i="27"/>
  <c r="AC296" i="27"/>
  <c r="S218" i="27"/>
  <c r="S68" i="27"/>
  <c r="S58" i="8" s="1"/>
  <c r="S301" i="27"/>
  <c r="AB218" i="27"/>
  <c r="D84" i="28"/>
  <c r="D85" i="28" s="1"/>
  <c r="I84" i="28"/>
  <c r="I85" i="28" s="1"/>
  <c r="E84" i="28"/>
  <c r="E85" i="28" s="1"/>
  <c r="L84" i="28"/>
  <c r="L85" i="28" s="1"/>
  <c r="M84" i="28"/>
  <c r="M85" i="28" s="1"/>
  <c r="F84" i="28"/>
  <c r="F85" i="28" s="1"/>
  <c r="G84" i="28"/>
  <c r="G85" i="28" s="1"/>
  <c r="J84" i="28"/>
  <c r="J85" i="28" s="1"/>
  <c r="H84" i="28"/>
  <c r="H85" i="28" s="1"/>
  <c r="U84" i="28"/>
  <c r="O84" i="28"/>
  <c r="O85" i="28" s="1"/>
  <c r="N84" i="28"/>
  <c r="N85" i="28" s="1"/>
  <c r="K84" i="28"/>
  <c r="K85" i="28" s="1"/>
  <c r="AI310" i="27"/>
  <c r="H316" i="27"/>
  <c r="T65" i="27"/>
  <c r="T44" i="8" s="1"/>
  <c r="T66" i="8" s="1"/>
  <c r="T25" i="2" s="1"/>
  <c r="T296" i="27"/>
  <c r="Q314" i="27"/>
  <c r="AC26" i="21"/>
  <c r="H218" i="27"/>
  <c r="AI217" i="27"/>
  <c r="AL103" i="6"/>
  <c r="U105" i="6"/>
  <c r="AD105" i="6"/>
  <c r="Z240" i="27"/>
  <c r="Z241" i="27" s="1"/>
  <c r="AB301" i="27"/>
  <c r="AB68" i="27"/>
  <c r="AB58" i="8" s="1"/>
  <c r="F383" i="26"/>
  <c r="AA22" i="27"/>
  <c r="AA39" i="27"/>
  <c r="C369" i="26"/>
  <c r="K158" i="17"/>
  <c r="AL158" i="17" s="1"/>
  <c r="AJ229" i="27"/>
  <c r="R28" i="27"/>
  <c r="S21" i="27"/>
  <c r="Q277" i="27"/>
  <c r="AA28" i="27"/>
  <c r="Z277" i="27"/>
  <c r="Z278" i="27" s="1"/>
  <c r="Z280" i="27" s="1"/>
  <c r="Q87" i="28"/>
  <c r="Q26" i="28" s="1"/>
  <c r="H33" i="27"/>
  <c r="AI21" i="27"/>
  <c r="C192" i="31" s="1"/>
  <c r="I27" i="27"/>
  <c r="I38" i="27" s="1"/>
  <c r="C367" i="26" s="1"/>
  <c r="H22" i="27"/>
  <c r="AI22" i="27" s="1"/>
  <c r="Z76" i="27"/>
  <c r="Z78" i="27" s="1"/>
  <c r="H26" i="19"/>
  <c r="AI26" i="19" s="1"/>
  <c r="AM190" i="16"/>
  <c r="K119" i="16"/>
  <c r="AL119" i="16" s="1"/>
  <c r="K157" i="16"/>
  <c r="AL157" i="16" s="1"/>
  <c r="AL119" i="17"/>
  <c r="K80" i="16"/>
  <c r="AL80" i="16" s="1"/>
  <c r="AL107" i="17"/>
  <c r="K107" i="16"/>
  <c r="AL107" i="16" s="1"/>
  <c r="AL140" i="17"/>
  <c r="K140" i="16"/>
  <c r="AL140" i="16" s="1"/>
  <c r="AL184" i="17"/>
  <c r="K184" i="16"/>
  <c r="AL184" i="16" s="1"/>
  <c r="AL129" i="17"/>
  <c r="K129" i="16"/>
  <c r="AL129" i="16" s="1"/>
  <c r="T168" i="17"/>
  <c r="AL168" i="17" s="1"/>
  <c r="K151" i="17"/>
  <c r="K152" i="17" s="1"/>
  <c r="K74" i="17"/>
  <c r="K75" i="17" s="1"/>
  <c r="AM132" i="16"/>
  <c r="AM180" i="16"/>
  <c r="AM14" i="19"/>
  <c r="AM53" i="16"/>
  <c r="AM25" i="19"/>
  <c r="AM21" i="19"/>
  <c r="J112" i="3"/>
  <c r="AK112" i="3" s="1"/>
  <c r="AK101" i="3"/>
  <c r="L17" i="3"/>
  <c r="AM66" i="3"/>
  <c r="K101" i="3"/>
  <c r="AL17" i="3"/>
  <c r="K17" i="19"/>
  <c r="AL17" i="19" s="1"/>
  <c r="U109" i="16"/>
  <c r="AM10" i="19"/>
  <c r="K34" i="19"/>
  <c r="AL34" i="19" s="1"/>
  <c r="K104" i="3"/>
  <c r="AL104" i="3" s="1"/>
  <c r="AL34" i="3"/>
  <c r="AM10" i="6"/>
  <c r="L34" i="3"/>
  <c r="L10" i="20"/>
  <c r="AM75" i="13"/>
  <c r="F182" i="26" s="1"/>
  <c r="AM8" i="19"/>
  <c r="AM202" i="16"/>
  <c r="AI38" i="6"/>
  <c r="D478" i="31" s="1"/>
  <c r="H38" i="20"/>
  <c r="AB38" i="20"/>
  <c r="P42" i="19"/>
  <c r="AI35" i="20"/>
  <c r="Q39" i="6"/>
  <c r="Q39" i="20" s="1"/>
  <c r="Q36" i="20"/>
  <c r="X41" i="20"/>
  <c r="AG25" i="6"/>
  <c r="F25" i="20"/>
  <c r="AA78" i="6"/>
  <c r="Z7" i="20"/>
  <c r="R42" i="2"/>
  <c r="R40" i="21"/>
  <c r="AH39" i="6"/>
  <c r="C479" i="31" s="1"/>
  <c r="AH36" i="20"/>
  <c r="R78" i="6"/>
  <c r="Q7" i="20"/>
  <c r="AK32" i="19"/>
  <c r="W46" i="20"/>
  <c r="W51" i="20" s="1"/>
  <c r="W52" i="20" s="1"/>
  <c r="W52" i="6"/>
  <c r="W53" i="6" s="1"/>
  <c r="R26" i="6"/>
  <c r="R26" i="20" s="1"/>
  <c r="R35" i="20"/>
  <c r="P31" i="6"/>
  <c r="P29" i="20"/>
  <c r="Q65" i="3"/>
  <c r="Q73" i="3" s="1"/>
  <c r="Q42" i="21"/>
  <c r="AL81" i="17"/>
  <c r="K81" i="16"/>
  <c r="AL81" i="16" s="1"/>
  <c r="AC38" i="6"/>
  <c r="AC38" i="20" s="1"/>
  <c r="J229" i="27"/>
  <c r="AJ105" i="6"/>
  <c r="I38" i="6"/>
  <c r="T38" i="6"/>
  <c r="T38" i="20" s="1"/>
  <c r="AB73" i="2"/>
  <c r="AB76" i="2" s="1"/>
  <c r="AB40" i="2" s="1"/>
  <c r="AB102" i="3"/>
  <c r="AC25" i="7"/>
  <c r="AC36" i="7" s="1"/>
  <c r="D72" i="10" a="1"/>
  <c r="D78" i="10" s="1"/>
  <c r="AD78" i="10" s="1"/>
  <c r="R228" i="16"/>
  <c r="R231" i="16" s="1"/>
  <c r="D106" i="10"/>
  <c r="D109" i="10"/>
  <c r="D108" i="10"/>
  <c r="D113" i="10"/>
  <c r="AD113" i="10" s="1"/>
  <c r="D107" i="10"/>
  <c r="D110" i="10"/>
  <c r="D112" i="10"/>
  <c r="D111" i="10"/>
  <c r="C204" i="10"/>
  <c r="U204" i="10" s="1"/>
  <c r="C203" i="10"/>
  <c r="C201" i="10"/>
  <c r="C199" i="10"/>
  <c r="C198" i="10"/>
  <c r="C197" i="10"/>
  <c r="C202" i="10"/>
  <c r="C200" i="10"/>
  <c r="D197" i="10"/>
  <c r="D198" i="10"/>
  <c r="D199" i="10"/>
  <c r="D202" i="10"/>
  <c r="D203" i="10"/>
  <c r="D204" i="10"/>
  <c r="AD204" i="10" s="1"/>
  <c r="D201" i="10"/>
  <c r="D200" i="10"/>
  <c r="U58" i="9"/>
  <c r="T62" i="9"/>
  <c r="T108" i="9" s="1"/>
  <c r="AD58" i="9"/>
  <c r="AD62" i="9" s="1"/>
  <c r="AC62" i="9"/>
  <c r="AC108" i="9" s="1"/>
  <c r="AK59" i="10"/>
  <c r="K56" i="10"/>
  <c r="J60" i="10"/>
  <c r="AK60" i="10" s="1"/>
  <c r="K58" i="10"/>
  <c r="AL58" i="10" s="1"/>
  <c r="L51" i="10"/>
  <c r="AL54" i="10"/>
  <c r="D164" i="10"/>
  <c r="D168" i="10"/>
  <c r="D163" i="10"/>
  <c r="D170" i="10"/>
  <c r="AD170" i="10" s="1"/>
  <c r="D167" i="10"/>
  <c r="D166" i="10"/>
  <c r="D165" i="10"/>
  <c r="D169" i="10"/>
  <c r="C170" i="10"/>
  <c r="U170" i="10" s="1"/>
  <c r="C166" i="10"/>
  <c r="C169" i="10"/>
  <c r="C168" i="10"/>
  <c r="C164" i="10"/>
  <c r="C167" i="10"/>
  <c r="C165" i="10"/>
  <c r="C163" i="10"/>
  <c r="AM106" i="16"/>
  <c r="AM47" i="16"/>
  <c r="AM58" i="16"/>
  <c r="U142" i="16"/>
  <c r="AM139" i="16"/>
  <c r="R96" i="3"/>
  <c r="U43" i="16"/>
  <c r="U120" i="16"/>
  <c r="AM77" i="16"/>
  <c r="AM121" i="16"/>
  <c r="AM194" i="16"/>
  <c r="U98" i="16"/>
  <c r="U54" i="16"/>
  <c r="U131" i="16"/>
  <c r="U197" i="16"/>
  <c r="L164" i="16"/>
  <c r="AM191" i="16"/>
  <c r="AM95" i="16"/>
  <c r="U32" i="16"/>
  <c r="AM33" i="16"/>
  <c r="AM110" i="16"/>
  <c r="AM172" i="16"/>
  <c r="AL211" i="16"/>
  <c r="AM176" i="16"/>
  <c r="U21" i="16"/>
  <c r="U76" i="16"/>
  <c r="AM20" i="16"/>
  <c r="AM62" i="16"/>
  <c r="AM80" i="16"/>
  <c r="U211" i="16"/>
  <c r="U87" i="16"/>
  <c r="U153" i="16"/>
  <c r="AM143" i="16"/>
  <c r="U186" i="16"/>
  <c r="AM99" i="16"/>
  <c r="AM55" i="16"/>
  <c r="AI26" i="6"/>
  <c r="D467" i="31" s="1"/>
  <c r="AM40" i="16"/>
  <c r="AM81" i="16"/>
  <c r="AM22" i="16"/>
  <c r="AM37" i="16"/>
  <c r="AM15" i="16"/>
  <c r="AM88" i="16"/>
  <c r="AM154" i="16"/>
  <c r="U175" i="16"/>
  <c r="U65" i="16"/>
  <c r="AM69" i="16"/>
  <c r="AM179" i="16"/>
  <c r="Q234" i="16"/>
  <c r="Q112" i="6" s="1"/>
  <c r="R227" i="16"/>
  <c r="AM73" i="16"/>
  <c r="U207" i="16"/>
  <c r="AM198" i="16"/>
  <c r="U10" i="16"/>
  <c r="T205" i="16"/>
  <c r="T32" i="3"/>
  <c r="T32" i="19" s="1"/>
  <c r="AM29" i="16"/>
  <c r="AM117" i="16"/>
  <c r="AM11" i="16"/>
  <c r="L211" i="16"/>
  <c r="AM7" i="16"/>
  <c r="L207" i="16"/>
  <c r="AM161" i="16"/>
  <c r="AK205" i="16"/>
  <c r="R36" i="6"/>
  <c r="K32" i="3"/>
  <c r="K32" i="19" s="1"/>
  <c r="AL207" i="16"/>
  <c r="AM9" i="16"/>
  <c r="AM59" i="16"/>
  <c r="AM128" i="16"/>
  <c r="AM14" i="16"/>
  <c r="AM66" i="16"/>
  <c r="AM44" i="16"/>
  <c r="AM183" i="16"/>
  <c r="AM165" i="16"/>
  <c r="AK32" i="3"/>
  <c r="L175" i="16"/>
  <c r="L125" i="17"/>
  <c r="L125" i="16" s="1"/>
  <c r="AM125" i="16" s="1"/>
  <c r="AM48" i="16"/>
  <c r="AM70" i="16"/>
  <c r="AM84" i="16"/>
  <c r="AM18" i="16"/>
  <c r="AM187" i="16"/>
  <c r="AB233" i="16"/>
  <c r="AB111" i="6" s="1"/>
  <c r="AJ67" i="3"/>
  <c r="I94" i="3"/>
  <c r="AJ94" i="3" s="1"/>
  <c r="AB68" i="3"/>
  <c r="AB117" i="3" s="1"/>
  <c r="AB119" i="3" s="1"/>
  <c r="AB220" i="16"/>
  <c r="AB221" i="16" s="1"/>
  <c r="AB222" i="16" s="1"/>
  <c r="L119" i="17"/>
  <c r="AG90" i="3"/>
  <c r="F33" i="3"/>
  <c r="F33" i="19" s="1"/>
  <c r="AG33" i="19" s="1"/>
  <c r="S71" i="2"/>
  <c r="Q9" i="6"/>
  <c r="Z9" i="6"/>
  <c r="H87" i="3"/>
  <c r="AH88" i="3"/>
  <c r="G90" i="3"/>
  <c r="AH112" i="6"/>
  <c r="G113" i="6"/>
  <c r="AK215" i="16"/>
  <c r="J9" i="9"/>
  <c r="J72" i="2"/>
  <c r="J67" i="3" s="1"/>
  <c r="AH19" i="3"/>
  <c r="K8" i="16"/>
  <c r="AK144" i="16"/>
  <c r="J142" i="16"/>
  <c r="AK142" i="16" s="1"/>
  <c r="K89" i="16"/>
  <c r="AL89" i="17"/>
  <c r="L90" i="17"/>
  <c r="L85" i="17" s="1"/>
  <c r="L91" i="17"/>
  <c r="AK177" i="16"/>
  <c r="AB212" i="16"/>
  <c r="AB34" i="6" s="1"/>
  <c r="K141" i="17"/>
  <c r="K145" i="16"/>
  <c r="AL145" i="16" s="1"/>
  <c r="AL145" i="17"/>
  <c r="AK133" i="16"/>
  <c r="J131" i="16"/>
  <c r="AK131" i="16" s="1"/>
  <c r="K103" i="16"/>
  <c r="AL103" i="16" s="1"/>
  <c r="AL103" i="17"/>
  <c r="K113" i="16"/>
  <c r="AL113" i="16" s="1"/>
  <c r="AL113" i="17"/>
  <c r="K112" i="16"/>
  <c r="AL112" i="16" s="1"/>
  <c r="AL112" i="17"/>
  <c r="K114" i="17"/>
  <c r="K108" i="17"/>
  <c r="AJ54" i="16"/>
  <c r="AK163" i="16"/>
  <c r="S209" i="16"/>
  <c r="AK9" i="16"/>
  <c r="AL122" i="16"/>
  <c r="K46" i="17"/>
  <c r="J45" i="16"/>
  <c r="AK45" i="17"/>
  <c r="S166" i="16"/>
  <c r="AK166" i="17"/>
  <c r="S212" i="17"/>
  <c r="T167" i="17"/>
  <c r="K156" i="16"/>
  <c r="AL156" i="16" s="1"/>
  <c r="AL156" i="17"/>
  <c r="L124" i="16"/>
  <c r="AM124" i="16" s="1"/>
  <c r="AM124" i="17"/>
  <c r="K146" i="16"/>
  <c r="AL146" i="16" s="1"/>
  <c r="AL146" i="17"/>
  <c r="AK188" i="16"/>
  <c r="J186" i="16"/>
  <c r="AK186" i="16" s="1"/>
  <c r="AK78" i="16"/>
  <c r="J76" i="16"/>
  <c r="AK76" i="16" s="1"/>
  <c r="AL13" i="17"/>
  <c r="K13" i="16"/>
  <c r="J10" i="16"/>
  <c r="AK12" i="16"/>
  <c r="K100" i="17"/>
  <c r="K97" i="16"/>
  <c r="AL97" i="16" s="1"/>
  <c r="AL97" i="17"/>
  <c r="AK20" i="17"/>
  <c r="J20" i="16"/>
  <c r="AK20" i="16" s="1"/>
  <c r="AK111" i="16"/>
  <c r="J109" i="16"/>
  <c r="AK109" i="16" s="1"/>
  <c r="J52" i="16"/>
  <c r="AK52" i="16" s="1"/>
  <c r="AK52" i="17"/>
  <c r="J208" i="17"/>
  <c r="AK208" i="17" s="1"/>
  <c r="J56" i="17"/>
  <c r="K134" i="16"/>
  <c r="AL134" i="16" s="1"/>
  <c r="AL134" i="17"/>
  <c r="K130" i="17"/>
  <c r="K136" i="17"/>
  <c r="J34" i="16"/>
  <c r="AK34" i="17"/>
  <c r="K35" i="17"/>
  <c r="K36" i="17"/>
  <c r="K69" i="17"/>
  <c r="J67" i="16"/>
  <c r="AK67" i="17"/>
  <c r="K68" i="17"/>
  <c r="K135" i="16"/>
  <c r="AL135" i="16" s="1"/>
  <c r="AL135" i="17"/>
  <c r="AK155" i="16"/>
  <c r="J153" i="16"/>
  <c r="AK153" i="16" s="1"/>
  <c r="K189" i="16"/>
  <c r="AL189" i="16" s="1"/>
  <c r="AL189" i="17"/>
  <c r="K185" i="17"/>
  <c r="AL178" i="17"/>
  <c r="AC213" i="17"/>
  <c r="K79" i="16"/>
  <c r="AL79" i="16" s="1"/>
  <c r="AL79" i="17"/>
  <c r="J23" i="17"/>
  <c r="AL8" i="17"/>
  <c r="K12" i="17"/>
  <c r="AD26" i="2"/>
  <c r="S31" i="9"/>
  <c r="R40" i="9"/>
  <c r="AK69" i="9"/>
  <c r="J73" i="9"/>
  <c r="L71" i="9"/>
  <c r="AM71" i="9" s="1"/>
  <c r="AL71" i="9"/>
  <c r="AL91" i="9"/>
  <c r="AM42" i="5"/>
  <c r="AN42" i="5" s="1"/>
  <c r="AB31" i="9"/>
  <c r="AI26" i="3"/>
  <c r="H53" i="3"/>
  <c r="AI53" i="3" s="1"/>
  <c r="AB11" i="10"/>
  <c r="AB31" i="2"/>
  <c r="AB31" i="21" s="1"/>
  <c r="H95" i="3"/>
  <c r="AI93" i="3"/>
  <c r="AD46" i="5"/>
  <c r="AD8" i="9" s="1"/>
  <c r="AD24" i="3" s="1"/>
  <c r="AD24" i="19" s="1"/>
  <c r="AA7" i="6"/>
  <c r="AC26" i="3"/>
  <c r="AC93" i="3"/>
  <c r="J26" i="3"/>
  <c r="J93" i="3"/>
  <c r="AK24" i="3"/>
  <c r="AA41" i="9"/>
  <c r="AA40" i="9"/>
  <c r="AL69" i="9"/>
  <c r="AK91" i="9"/>
  <c r="J95" i="9"/>
  <c r="AK95" i="9" s="1"/>
  <c r="T24" i="9"/>
  <c r="T27" i="9"/>
  <c r="T30" i="9" s="1"/>
  <c r="AC24" i="9"/>
  <c r="AC27" i="9"/>
  <c r="AC30" i="9" s="1"/>
  <c r="S33" i="9"/>
  <c r="S36" i="9" s="1"/>
  <c r="S39" i="9" s="1"/>
  <c r="AL104" i="9"/>
  <c r="L104" i="9"/>
  <c r="AM104" i="9" s="1"/>
  <c r="AK102" i="9"/>
  <c r="J106" i="9"/>
  <c r="AK106" i="9" s="1"/>
  <c r="AJ27" i="9"/>
  <c r="I30" i="9"/>
  <c r="L19" i="9"/>
  <c r="AM50" i="5"/>
  <c r="AN50" i="5" s="1"/>
  <c r="L54" i="5"/>
  <c r="AL46" i="5"/>
  <c r="K8" i="9"/>
  <c r="L46" i="5"/>
  <c r="AM41" i="5"/>
  <c r="AN41" i="5" s="1"/>
  <c r="AM45" i="5"/>
  <c r="AN45" i="5" s="1"/>
  <c r="AB36" i="9"/>
  <c r="AA37" i="9"/>
  <c r="AA46" i="9"/>
  <c r="AA8" i="6" s="1"/>
  <c r="AA8" i="20" s="1"/>
  <c r="AJ73" i="9"/>
  <c r="L70" i="9"/>
  <c r="AM70" i="9" s="1"/>
  <c r="K70" i="9"/>
  <c r="AL70" i="9" s="1"/>
  <c r="AK70" i="9"/>
  <c r="AM91" i="9"/>
  <c r="AM102" i="9"/>
  <c r="AM44" i="5"/>
  <c r="AN44" i="5" s="1"/>
  <c r="AK103" i="9"/>
  <c r="K103" i="9"/>
  <c r="AL103" i="9" s="1"/>
  <c r="L103" i="9"/>
  <c r="AM103" i="9" s="1"/>
  <c r="K92" i="9"/>
  <c r="AL92" i="9" s="1"/>
  <c r="L92" i="9"/>
  <c r="AM92" i="9" s="1"/>
  <c r="AK92" i="9"/>
  <c r="AL93" i="9"/>
  <c r="L93" i="9"/>
  <c r="AM93" i="9" s="1"/>
  <c r="U46" i="5"/>
  <c r="U8" i="9" s="1"/>
  <c r="U24" i="3" s="1"/>
  <c r="U24" i="19" s="1"/>
  <c r="R7" i="6"/>
  <c r="AL102" i="9"/>
  <c r="L22" i="9"/>
  <c r="AM53" i="5"/>
  <c r="AN53" i="5" s="1"/>
  <c r="T26" i="3"/>
  <c r="T93" i="3"/>
  <c r="I26" i="3"/>
  <c r="AJ24" i="3"/>
  <c r="E508" i="31" s="1"/>
  <c r="I93" i="3"/>
  <c r="AM52" i="5"/>
  <c r="AN52" i="5" s="1"/>
  <c r="L21" i="9"/>
  <c r="L83" i="9" s="1"/>
  <c r="AM69" i="9"/>
  <c r="R30" i="7" l="1"/>
  <c r="R41" i="7" s="1"/>
  <c r="R109" i="3"/>
  <c r="R9" i="3"/>
  <c r="R9" i="19" s="1"/>
  <c r="R37" i="9"/>
  <c r="R46" i="9"/>
  <c r="R8" i="6" s="1"/>
  <c r="R8" i="20" s="1"/>
  <c r="AD108" i="9"/>
  <c r="AA9" i="3"/>
  <c r="AA9" i="19" s="1"/>
  <c r="AA30" i="7"/>
  <c r="AA41" i="7" s="1"/>
  <c r="AA109" i="3"/>
  <c r="AC174" i="17"/>
  <c r="AC174" i="16" s="1"/>
  <c r="AA234" i="16"/>
  <c r="AA112" i="6" s="1"/>
  <c r="AA88" i="3" s="1"/>
  <c r="AC33" i="9"/>
  <c r="AC36" i="9" s="1"/>
  <c r="AC39" i="9" s="1"/>
  <c r="T33" i="9"/>
  <c r="T31" i="2" s="1"/>
  <c r="T31" i="21" s="1"/>
  <c r="AM83" i="9"/>
  <c r="L84" i="9"/>
  <c r="U59" i="9"/>
  <c r="U62" i="9" s="1"/>
  <c r="U65" i="10"/>
  <c r="C110" i="10"/>
  <c r="T110" i="10" s="1"/>
  <c r="AC95" i="3"/>
  <c r="C505" i="31"/>
  <c r="G203" i="31"/>
  <c r="L19" i="29"/>
  <c r="AJ29" i="3"/>
  <c r="AK29" i="3" s="1"/>
  <c r="AK30" i="3"/>
  <c r="P64" i="29"/>
  <c r="J222" i="31"/>
  <c r="F371" i="26"/>
  <c r="F372" i="26" s="1"/>
  <c r="J375" i="31"/>
  <c r="I375" i="31"/>
  <c r="C154" i="31"/>
  <c r="E192" i="31"/>
  <c r="E154" i="31" s="1"/>
  <c r="C193" i="31"/>
  <c r="L74" i="29"/>
  <c r="J232" i="31" s="1"/>
  <c r="J231" i="31"/>
  <c r="D510" i="31"/>
  <c r="AI23" i="3"/>
  <c r="S51" i="8"/>
  <c r="S73" i="8" s="1"/>
  <c r="S52" i="8"/>
  <c r="S74" i="8" s="1"/>
  <c r="AA312" i="27"/>
  <c r="AA318" i="27" s="1"/>
  <c r="R52" i="8"/>
  <c r="R74" i="8" s="1"/>
  <c r="R51" i="8"/>
  <c r="R73" i="8" s="1"/>
  <c r="S74" i="27"/>
  <c r="C184" i="31"/>
  <c r="E184" i="31" s="1"/>
  <c r="C146" i="31"/>
  <c r="E146" i="31" s="1"/>
  <c r="E185" i="31"/>
  <c r="R216" i="27"/>
  <c r="R219" i="27" s="1"/>
  <c r="AA29" i="2"/>
  <c r="AA80" i="8"/>
  <c r="AB97" i="6"/>
  <c r="AB226" i="27" s="1"/>
  <c r="AB25" i="21"/>
  <c r="AB24" i="7"/>
  <c r="AB35" i="7" s="1"/>
  <c r="AB96" i="6"/>
  <c r="AB28" i="7"/>
  <c r="AB39" i="7" s="1"/>
  <c r="AB29" i="21"/>
  <c r="AB80" i="8"/>
  <c r="R28" i="7"/>
  <c r="R39" i="7" s="1"/>
  <c r="R29" i="21"/>
  <c r="T25" i="21"/>
  <c r="T97" i="6"/>
  <c r="T226" i="27" s="1"/>
  <c r="T24" i="7"/>
  <c r="T35" i="7" s="1"/>
  <c r="AB59" i="8"/>
  <c r="AB81" i="8" s="1"/>
  <c r="S59" i="8"/>
  <c r="S81" i="8" s="1"/>
  <c r="AA216" i="27"/>
  <c r="AC303" i="27"/>
  <c r="AC55" i="8"/>
  <c r="AC77" i="8" s="1"/>
  <c r="AC29" i="2" s="1"/>
  <c r="AA69" i="27"/>
  <c r="AA58" i="8"/>
  <c r="AA59" i="8" s="1"/>
  <c r="AA81" i="8" s="1"/>
  <c r="AC235" i="27"/>
  <c r="AC44" i="8"/>
  <c r="AC66" i="8" s="1"/>
  <c r="R69" i="27"/>
  <c r="R58" i="8"/>
  <c r="R59" i="8" s="1"/>
  <c r="R81" i="8" s="1"/>
  <c r="S47" i="8"/>
  <c r="S69" i="8" s="1"/>
  <c r="S50" i="8"/>
  <c r="S72" i="8" s="1"/>
  <c r="S49" i="8"/>
  <c r="S71" i="8" s="1"/>
  <c r="S46" i="8"/>
  <c r="S68" i="8" s="1"/>
  <c r="S53" i="8"/>
  <c r="S75" i="8" s="1"/>
  <c r="S48" i="8"/>
  <c r="S70" i="8" s="1"/>
  <c r="R53" i="8"/>
  <c r="R75" i="8" s="1"/>
  <c r="R48" i="8"/>
  <c r="R70" i="8" s="1"/>
  <c r="R46" i="8"/>
  <c r="R68" i="8" s="1"/>
  <c r="R47" i="8"/>
  <c r="R69" i="8" s="1"/>
  <c r="R50" i="8"/>
  <c r="R72" i="8" s="1"/>
  <c r="R49" i="8"/>
  <c r="R71" i="8" s="1"/>
  <c r="U24" i="9"/>
  <c r="T71" i="27"/>
  <c r="T235" i="27"/>
  <c r="AB74" i="27"/>
  <c r="AA219" i="27"/>
  <c r="AB69" i="27"/>
  <c r="AD33" i="9"/>
  <c r="AD11" i="10" s="1"/>
  <c r="C107" i="10"/>
  <c r="U107" i="10" s="1"/>
  <c r="AD24" i="9"/>
  <c r="C109" i="10"/>
  <c r="T109" i="10" s="1"/>
  <c r="C112" i="10"/>
  <c r="U112" i="10" s="1"/>
  <c r="C106" i="10"/>
  <c r="T106" i="10" s="1"/>
  <c r="C113" i="10"/>
  <c r="U113" i="10" s="1"/>
  <c r="C111" i="10"/>
  <c r="S111" i="10" s="1"/>
  <c r="L123" i="16"/>
  <c r="AM123" i="16" s="1"/>
  <c r="AM123" i="17"/>
  <c r="L118" i="16"/>
  <c r="AM118" i="16" s="1"/>
  <c r="L122" i="17"/>
  <c r="AB28" i="27"/>
  <c r="AC21" i="27"/>
  <c r="AC22" i="27" s="1"/>
  <c r="AL173" i="17"/>
  <c r="AC208" i="17"/>
  <c r="AA36" i="20"/>
  <c r="AA39" i="6"/>
  <c r="AA39" i="20" s="1"/>
  <c r="AA65" i="3"/>
  <c r="AA73" i="3" s="1"/>
  <c r="AA42" i="21"/>
  <c r="AI53" i="28"/>
  <c r="AM53" i="28" s="1"/>
  <c r="Z234" i="16"/>
  <c r="Z112" i="6" s="1"/>
  <c r="AA227" i="16"/>
  <c r="AA229" i="16" s="1"/>
  <c r="AA235" i="16" s="1"/>
  <c r="K127" i="6"/>
  <c r="J45" i="6"/>
  <c r="AK133" i="6"/>
  <c r="AD72" i="2"/>
  <c r="AD67" i="3" s="1"/>
  <c r="AD94" i="3" s="1"/>
  <c r="AD9" i="9"/>
  <c r="Z18" i="3"/>
  <c r="Z74" i="3"/>
  <c r="Z76" i="3" s="1"/>
  <c r="Y31" i="6"/>
  <c r="Y29" i="20"/>
  <c r="AD32" i="3"/>
  <c r="AD32" i="19" s="1"/>
  <c r="AD205" i="16"/>
  <c r="AM31" i="3"/>
  <c r="L31" i="19"/>
  <c r="AM31" i="19" s="1"/>
  <c r="AJ45" i="20"/>
  <c r="K120" i="16"/>
  <c r="AL120" i="16" s="1"/>
  <c r="AM26" i="27"/>
  <c r="L37" i="27"/>
  <c r="AM37" i="27" s="1"/>
  <c r="R304" i="27"/>
  <c r="T66" i="27"/>
  <c r="AI47" i="28"/>
  <c r="AM47" i="28" s="1"/>
  <c r="AA41" i="27"/>
  <c r="K36" i="27"/>
  <c r="AL25" i="27"/>
  <c r="R74" i="27"/>
  <c r="S69" i="27"/>
  <c r="R311" i="27"/>
  <c r="R317" i="27" s="1"/>
  <c r="AC298" i="27"/>
  <c r="P93" i="28"/>
  <c r="T93" i="28" s="1"/>
  <c r="T298" i="27"/>
  <c r="T59" i="27"/>
  <c r="T67" i="27"/>
  <c r="AD297" i="27"/>
  <c r="AD311" i="27" s="1"/>
  <c r="AD317" i="27" s="1"/>
  <c r="AD298" i="27"/>
  <c r="U298" i="27"/>
  <c r="U66" i="27"/>
  <c r="U54" i="8" s="1"/>
  <c r="AI52" i="28"/>
  <c r="AM52" i="28" s="1"/>
  <c r="C72" i="10" a="1"/>
  <c r="C79" i="10" s="1"/>
  <c r="U79" i="10" s="1"/>
  <c r="AM19" i="27"/>
  <c r="AI26" i="20"/>
  <c r="AM10" i="20"/>
  <c r="AH39" i="20"/>
  <c r="AG25" i="20"/>
  <c r="AC73" i="27"/>
  <c r="AA319" i="27"/>
  <c r="AB238" i="27"/>
  <c r="AB219" i="27"/>
  <c r="S238" i="27"/>
  <c r="AI218" i="27"/>
  <c r="H238" i="27"/>
  <c r="AI238" i="27" s="1"/>
  <c r="T301" i="27"/>
  <c r="AB310" i="27"/>
  <c r="AB316" i="27" s="1"/>
  <c r="AB319" i="27" s="1"/>
  <c r="AB304" i="27"/>
  <c r="AA313" i="27"/>
  <c r="T218" i="27"/>
  <c r="AC68" i="27"/>
  <c r="AC301" i="27"/>
  <c r="AK217" i="27"/>
  <c r="P85" i="28"/>
  <c r="AI316" i="27"/>
  <c r="S219" i="27"/>
  <c r="AC71" i="27"/>
  <c r="S304" i="27"/>
  <c r="S310" i="27"/>
  <c r="S313" i="27" s="1"/>
  <c r="AM103" i="6"/>
  <c r="R316" i="27"/>
  <c r="AD296" i="27"/>
  <c r="AD65" i="27"/>
  <c r="AD44" i="8" s="1"/>
  <c r="AD66" i="8" s="1"/>
  <c r="AC297" i="27"/>
  <c r="AC311" i="27" s="1"/>
  <c r="AC317" i="27" s="1"/>
  <c r="AC72" i="27"/>
  <c r="P28" i="28"/>
  <c r="T28" i="28" s="1"/>
  <c r="C230" i="26"/>
  <c r="O230" i="26" s="1"/>
  <c r="U296" i="27"/>
  <c r="U65" i="27"/>
  <c r="U44" i="8" s="1"/>
  <c r="U66" i="8" s="1"/>
  <c r="U25" i="2" s="1"/>
  <c r="AC59" i="27"/>
  <c r="C370" i="26"/>
  <c r="C383" i="26" s="1"/>
  <c r="F388" i="26" s="1"/>
  <c r="F387" i="26"/>
  <c r="AC27" i="27"/>
  <c r="AC28" i="27" s="1"/>
  <c r="G208" i="26"/>
  <c r="K158" i="16"/>
  <c r="AL158" i="16" s="1"/>
  <c r="AD38" i="6"/>
  <c r="AD38" i="20" s="1"/>
  <c r="AD229" i="27"/>
  <c r="U38" i="6"/>
  <c r="U38" i="20" s="1"/>
  <c r="U229" i="27"/>
  <c r="AI38" i="20"/>
  <c r="AK229" i="27"/>
  <c r="AA266" i="27"/>
  <c r="AA267" i="27" s="1"/>
  <c r="J26" i="19"/>
  <c r="AK26" i="19" s="1"/>
  <c r="J21" i="27"/>
  <c r="H277" i="27"/>
  <c r="AI277" i="27" s="1"/>
  <c r="AJ27" i="27"/>
  <c r="R266" i="27"/>
  <c r="R267" i="27" s="1"/>
  <c r="Q278" i="27"/>
  <c r="Q280" i="27" s="1"/>
  <c r="I26" i="19"/>
  <c r="AJ26" i="19" s="1"/>
  <c r="I21" i="27"/>
  <c r="G367" i="26" s="1"/>
  <c r="G370" i="26" s="1"/>
  <c r="R54" i="28"/>
  <c r="Q54" i="28"/>
  <c r="S22" i="27"/>
  <c r="T21" i="27"/>
  <c r="AA277" i="27"/>
  <c r="R39" i="27"/>
  <c r="R41" i="27" s="1"/>
  <c r="S27" i="27"/>
  <c r="I151" i="1"/>
  <c r="R47" i="27"/>
  <c r="R50" i="27" s="1"/>
  <c r="I152" i="1"/>
  <c r="AA47" i="27"/>
  <c r="AA50" i="27" s="1"/>
  <c r="T169" i="17"/>
  <c r="AL169" i="17" s="1"/>
  <c r="T214" i="17"/>
  <c r="AM85" i="17"/>
  <c r="L85" i="16"/>
  <c r="AM85" i="16" s="1"/>
  <c r="AC208" i="16"/>
  <c r="AL173" i="16"/>
  <c r="AL151" i="17"/>
  <c r="K151" i="16"/>
  <c r="AL151" i="16" s="1"/>
  <c r="T162" i="17"/>
  <c r="T163" i="17" s="1"/>
  <c r="T168" i="16"/>
  <c r="AL168" i="16" s="1"/>
  <c r="AL74" i="17"/>
  <c r="K74" i="16"/>
  <c r="AL74" i="16" s="1"/>
  <c r="K112" i="3"/>
  <c r="AL112" i="3" s="1"/>
  <c r="AL101" i="3"/>
  <c r="L101" i="3"/>
  <c r="AM17" i="3"/>
  <c r="L17" i="19"/>
  <c r="AM17" i="19" s="1"/>
  <c r="L34" i="19"/>
  <c r="AM34" i="19" s="1"/>
  <c r="L104" i="3"/>
  <c r="AM104" i="3" s="1"/>
  <c r="AM34" i="3"/>
  <c r="AD25" i="7"/>
  <c r="AD36" i="7" s="1"/>
  <c r="AD26" i="21"/>
  <c r="AJ38" i="6"/>
  <c r="E478" i="31" s="1"/>
  <c r="I38" i="20"/>
  <c r="AL32" i="19"/>
  <c r="R229" i="16"/>
  <c r="R235" i="16" s="1"/>
  <c r="AB42" i="2"/>
  <c r="AB40" i="21"/>
  <c r="Q74" i="3"/>
  <c r="Q76" i="3" s="1"/>
  <c r="Q18" i="3"/>
  <c r="Z12" i="6"/>
  <c r="Z12" i="20" s="1"/>
  <c r="Z9" i="20"/>
  <c r="S78" i="6"/>
  <c r="R7" i="20"/>
  <c r="Q12" i="6"/>
  <c r="Q12" i="20" s="1"/>
  <c r="Q9" i="20"/>
  <c r="R39" i="6"/>
  <c r="R39" i="20" s="1"/>
  <c r="R36" i="20"/>
  <c r="T53" i="3"/>
  <c r="T26" i="19"/>
  <c r="AC53" i="3"/>
  <c r="AC26" i="19"/>
  <c r="AB78" i="6"/>
  <c r="AA7" i="20"/>
  <c r="P41" i="6"/>
  <c r="P41" i="20" s="1"/>
  <c r="P31" i="20"/>
  <c r="AB34" i="20"/>
  <c r="R65" i="3"/>
  <c r="R73" i="3" s="1"/>
  <c r="R18" i="3" s="1"/>
  <c r="R18" i="19" s="1"/>
  <c r="R42" i="21"/>
  <c r="D72" i="10"/>
  <c r="AD72" i="10" s="1"/>
  <c r="D79" i="10"/>
  <c r="AD79" i="10" s="1"/>
  <c r="D76" i="10"/>
  <c r="AD76" i="10" s="1"/>
  <c r="D74" i="10"/>
  <c r="AC74" i="10" s="1"/>
  <c r="D73" i="10"/>
  <c r="AM119" i="17"/>
  <c r="D75" i="10"/>
  <c r="Z75" i="10" s="1"/>
  <c r="AB9" i="3"/>
  <c r="AB9" i="19" s="1"/>
  <c r="AB109" i="3"/>
  <c r="AB30" i="7"/>
  <c r="AB41" i="7" s="1"/>
  <c r="AM125" i="17"/>
  <c r="S73" i="2"/>
  <c r="S76" i="2" s="1"/>
  <c r="S40" i="2" s="1"/>
  <c r="S102" i="3"/>
  <c r="D77" i="10"/>
  <c r="AB77" i="10" s="1"/>
  <c r="K229" i="27"/>
  <c r="AK105" i="6"/>
  <c r="J38" i="6"/>
  <c r="L54" i="10"/>
  <c r="AM51" i="10"/>
  <c r="AL56" i="10"/>
  <c r="K59" i="10"/>
  <c r="L119" i="16"/>
  <c r="AM119" i="16" s="1"/>
  <c r="AM211" i="16"/>
  <c r="AC78" i="10"/>
  <c r="AM207" i="16"/>
  <c r="L32" i="3"/>
  <c r="L32" i="19" s="1"/>
  <c r="Q88" i="3"/>
  <c r="Q113" i="6"/>
  <c r="Q25" i="6" s="1"/>
  <c r="Q25" i="20" s="1"/>
  <c r="AL32" i="3"/>
  <c r="U205" i="16"/>
  <c r="U32" i="3"/>
  <c r="U32" i="19" s="1"/>
  <c r="AB223" i="16"/>
  <c r="AB228" i="16"/>
  <c r="AB231" i="16" s="1"/>
  <c r="S68" i="3"/>
  <c r="S117" i="3" s="1"/>
  <c r="S119" i="3" s="1"/>
  <c r="S220" i="16"/>
  <c r="AG33" i="3"/>
  <c r="F35" i="3"/>
  <c r="F35" i="19" s="1"/>
  <c r="AG35" i="19" s="1"/>
  <c r="F52" i="3"/>
  <c r="R234" i="16"/>
  <c r="R112" i="6" s="1"/>
  <c r="S227" i="16"/>
  <c r="AK67" i="3"/>
  <c r="J94" i="3"/>
  <c r="AK94" i="3" s="1"/>
  <c r="S219" i="16"/>
  <c r="AB71" i="3"/>
  <c r="AB113" i="6"/>
  <c r="AB25" i="6" s="1"/>
  <c r="AB25" i="20" s="1"/>
  <c r="AA79" i="6"/>
  <c r="AA15" i="6"/>
  <c r="R79" i="6"/>
  <c r="R15" i="6"/>
  <c r="AH90" i="3"/>
  <c r="G33" i="3"/>
  <c r="G33" i="19" s="1"/>
  <c r="AH33" i="19" s="1"/>
  <c r="AI87" i="3"/>
  <c r="G25" i="6"/>
  <c r="AH113" i="6"/>
  <c r="J208" i="16"/>
  <c r="J85" i="3" s="1"/>
  <c r="AK9" i="9"/>
  <c r="K100" i="16"/>
  <c r="AL100" i="17"/>
  <c r="L101" i="17"/>
  <c r="L96" i="17" s="1"/>
  <c r="L102" i="17"/>
  <c r="K30" i="17"/>
  <c r="K31" i="17" s="1"/>
  <c r="K35" i="16"/>
  <c r="AL35" i="16" s="1"/>
  <c r="AL35" i="17"/>
  <c r="K111" i="17"/>
  <c r="K108" i="16"/>
  <c r="AL108" i="16" s="1"/>
  <c r="AL108" i="17"/>
  <c r="AK34" i="16"/>
  <c r="J32" i="16"/>
  <c r="AK32" i="16" s="1"/>
  <c r="K114" i="16"/>
  <c r="AL114" i="16" s="1"/>
  <c r="AL114" i="17"/>
  <c r="AK175" i="16"/>
  <c r="AB210" i="16"/>
  <c r="AB10" i="9" s="1"/>
  <c r="AB15" i="9" s="1"/>
  <c r="J23" i="16"/>
  <c r="K188" i="17"/>
  <c r="K185" i="16"/>
  <c r="AL185" i="16" s="1"/>
  <c r="AL185" i="17"/>
  <c r="K155" i="17"/>
  <c r="K152" i="16"/>
  <c r="AL152" i="16" s="1"/>
  <c r="AL152" i="17"/>
  <c r="AL8" i="16"/>
  <c r="AL178" i="16"/>
  <c r="AC213" i="16"/>
  <c r="K207" i="17"/>
  <c r="K205" i="16" s="1"/>
  <c r="AL205" i="16" s="1"/>
  <c r="L91" i="16"/>
  <c r="AM91" i="16" s="1"/>
  <c r="AM91" i="17"/>
  <c r="T167" i="16"/>
  <c r="AL167" i="17"/>
  <c r="T213" i="17"/>
  <c r="AL89" i="16"/>
  <c r="K87" i="16"/>
  <c r="AL87" i="16" s="1"/>
  <c r="AL174" i="17"/>
  <c r="AC209" i="17"/>
  <c r="AC177" i="17"/>
  <c r="AC177" i="16" s="1"/>
  <c r="AC175" i="16" s="1"/>
  <c r="K136" i="16"/>
  <c r="AL136" i="16" s="1"/>
  <c r="AL136" i="17"/>
  <c r="AK10" i="16"/>
  <c r="S164" i="16"/>
  <c r="AK166" i="16"/>
  <c r="S212" i="16"/>
  <c r="S34" i="6" s="1"/>
  <c r="K78" i="17"/>
  <c r="K75" i="16"/>
  <c r="AL75" i="16" s="1"/>
  <c r="AL75" i="17"/>
  <c r="J65" i="16"/>
  <c r="AK65" i="16" s="1"/>
  <c r="AK67" i="16"/>
  <c r="K24" i="17"/>
  <c r="K19" i="17" s="1"/>
  <c r="K69" i="16"/>
  <c r="AL69" i="16" s="1"/>
  <c r="AL69" i="17"/>
  <c r="K41" i="17"/>
  <c r="K46" i="16"/>
  <c r="AL46" i="16" s="1"/>
  <c r="AL46" i="17"/>
  <c r="L90" i="16"/>
  <c r="AM90" i="16" s="1"/>
  <c r="AM90" i="17"/>
  <c r="L92" i="17"/>
  <c r="L86" i="17"/>
  <c r="K144" i="17"/>
  <c r="K141" i="16"/>
  <c r="AL141" i="16" s="1"/>
  <c r="AL141" i="17"/>
  <c r="K70" i="17"/>
  <c r="K68" i="16"/>
  <c r="AL68" i="16" s="1"/>
  <c r="AL68" i="17"/>
  <c r="K64" i="17"/>
  <c r="K133" i="17"/>
  <c r="K130" i="16"/>
  <c r="AL130" i="16" s="1"/>
  <c r="AL130" i="17"/>
  <c r="AK45" i="16"/>
  <c r="J43" i="16"/>
  <c r="AK43" i="16" s="1"/>
  <c r="K12" i="16"/>
  <c r="K36" i="16"/>
  <c r="AL36" i="16" s="1"/>
  <c r="AL36" i="17"/>
  <c r="K57" i="17"/>
  <c r="J56" i="16"/>
  <c r="AK56" i="17"/>
  <c r="AL13" i="16"/>
  <c r="L122" i="16"/>
  <c r="AM122" i="17"/>
  <c r="AK23" i="17"/>
  <c r="K25" i="17"/>
  <c r="R47" i="9"/>
  <c r="AL12" i="17"/>
  <c r="L13" i="17"/>
  <c r="L8" i="17" s="1"/>
  <c r="R9" i="6"/>
  <c r="S41" i="9"/>
  <c r="S40" i="9"/>
  <c r="U30" i="9"/>
  <c r="T31" i="9"/>
  <c r="AC111" i="10"/>
  <c r="AD111" i="10"/>
  <c r="AB111" i="10"/>
  <c r="AK93" i="3"/>
  <c r="AK73" i="9"/>
  <c r="AB164" i="10"/>
  <c r="AD164" i="10"/>
  <c r="AC164" i="10"/>
  <c r="AA164" i="10"/>
  <c r="Z164" i="10"/>
  <c r="Y164" i="10"/>
  <c r="X164" i="10"/>
  <c r="I95" i="3"/>
  <c r="AJ93" i="3"/>
  <c r="Y197" i="10"/>
  <c r="Z197" i="10"/>
  <c r="AA197" i="10"/>
  <c r="X197" i="10"/>
  <c r="W197" i="10"/>
  <c r="W205" i="10" s="1"/>
  <c r="W191" i="10" s="1"/>
  <c r="U26" i="3"/>
  <c r="U93" i="3"/>
  <c r="L8" i="9"/>
  <c r="AM46" i="5"/>
  <c r="AN46" i="5" s="1"/>
  <c r="P199" i="10"/>
  <c r="Q199" i="10"/>
  <c r="R199" i="10"/>
  <c r="T199" i="10"/>
  <c r="S199" i="10"/>
  <c r="J53" i="3"/>
  <c r="AK53" i="3" s="1"/>
  <c r="AK26" i="3"/>
  <c r="R166" i="10"/>
  <c r="U166" i="10"/>
  <c r="S166" i="10"/>
  <c r="T166" i="10"/>
  <c r="Q166" i="10"/>
  <c r="L190" i="10"/>
  <c r="AM22" i="9"/>
  <c r="AA9" i="6"/>
  <c r="AL8" i="9"/>
  <c r="K24" i="3"/>
  <c r="K24" i="19" s="1"/>
  <c r="AL24" i="19" s="1"/>
  <c r="L99" i="10"/>
  <c r="L72" i="9"/>
  <c r="AM19" i="9"/>
  <c r="S11" i="10"/>
  <c r="S31" i="2"/>
  <c r="S31" i="21" s="1"/>
  <c r="P198" i="10"/>
  <c r="O198" i="10"/>
  <c r="R198" i="10"/>
  <c r="S198" i="10"/>
  <c r="Q198" i="10"/>
  <c r="AB96" i="3"/>
  <c r="AD26" i="3"/>
  <c r="AD93" i="3"/>
  <c r="K95" i="9"/>
  <c r="AL95" i="9" s="1"/>
  <c r="R164" i="10"/>
  <c r="Q164" i="10"/>
  <c r="T164" i="10"/>
  <c r="P164" i="10"/>
  <c r="S164" i="10"/>
  <c r="O164" i="10"/>
  <c r="U164" i="10"/>
  <c r="L105" i="9"/>
  <c r="AM105" i="9" s="1"/>
  <c r="L156" i="10"/>
  <c r="L94" i="9"/>
  <c r="AM21" i="9"/>
  <c r="K106" i="9"/>
  <c r="AL106" i="9" s="1"/>
  <c r="O163" i="10"/>
  <c r="T163" i="10"/>
  <c r="N163" i="10"/>
  <c r="N171" i="10" s="1"/>
  <c r="N157" i="10" s="1"/>
  <c r="U163" i="10"/>
  <c r="P163" i="10"/>
  <c r="R163" i="10"/>
  <c r="Q163" i="10"/>
  <c r="S163" i="10"/>
  <c r="AB165" i="10"/>
  <c r="AA165" i="10"/>
  <c r="AC165" i="10"/>
  <c r="Z165" i="10"/>
  <c r="Y165" i="10"/>
  <c r="AD165" i="10"/>
  <c r="AD167" i="10"/>
  <c r="AC167" i="10"/>
  <c r="AB167" i="10"/>
  <c r="AA167" i="10"/>
  <c r="AA200" i="10"/>
  <c r="AB200" i="10"/>
  <c r="Z200" i="10"/>
  <c r="AD200" i="10"/>
  <c r="AC200" i="10"/>
  <c r="AD110" i="10"/>
  <c r="AC110" i="10"/>
  <c r="AB110" i="10"/>
  <c r="AA110" i="10"/>
  <c r="Q107" i="10"/>
  <c r="I31" i="9"/>
  <c r="AJ31" i="9" s="1"/>
  <c r="AJ30" i="9"/>
  <c r="U203" i="10"/>
  <c r="T203" i="10"/>
  <c r="T169" i="10"/>
  <c r="U169" i="10"/>
  <c r="X163" i="10"/>
  <c r="AC163" i="10"/>
  <c r="W163" i="10"/>
  <c r="W171" i="10" s="1"/>
  <c r="W157" i="10" s="1"/>
  <c r="Z163" i="10"/>
  <c r="Y163" i="10"/>
  <c r="AA163" i="10"/>
  <c r="AD163" i="10"/>
  <c r="AB163" i="10"/>
  <c r="U165" i="10"/>
  <c r="T165" i="10"/>
  <c r="Q165" i="10"/>
  <c r="R165" i="10"/>
  <c r="P165" i="10"/>
  <c r="S165" i="10"/>
  <c r="AA199" i="10"/>
  <c r="Z199" i="10"/>
  <c r="Y199" i="10"/>
  <c r="AB199" i="10"/>
  <c r="AC199" i="10"/>
  <c r="AB108" i="10"/>
  <c r="Z108" i="10"/>
  <c r="Y108" i="10"/>
  <c r="AC108" i="10"/>
  <c r="AA108" i="10"/>
  <c r="AD108" i="10"/>
  <c r="AD166" i="10"/>
  <c r="AC166" i="10"/>
  <c r="AB166" i="10"/>
  <c r="AA166" i="10"/>
  <c r="Z166" i="10"/>
  <c r="AD203" i="10"/>
  <c r="AC203" i="10"/>
  <c r="Z109" i="10"/>
  <c r="AB109" i="10"/>
  <c r="AC109" i="10"/>
  <c r="AA109" i="10"/>
  <c r="AD109" i="10"/>
  <c r="AB37" i="9"/>
  <c r="AB46" i="9"/>
  <c r="AB8" i="6" s="1"/>
  <c r="AB8" i="20" s="1"/>
  <c r="T200" i="10"/>
  <c r="Q200" i="10"/>
  <c r="U200" i="10"/>
  <c r="S200" i="10"/>
  <c r="R200" i="10"/>
  <c r="AB198" i="10"/>
  <c r="Y198" i="10"/>
  <c r="Z198" i="10"/>
  <c r="X198" i="10"/>
  <c r="AA198" i="10"/>
  <c r="L13" i="9"/>
  <c r="AM13" i="9" s="1"/>
  <c r="AM54" i="5"/>
  <c r="AN54" i="5" s="1"/>
  <c r="N197" i="10"/>
  <c r="N205" i="10" s="1"/>
  <c r="N191" i="10" s="1"/>
  <c r="P197" i="10"/>
  <c r="O197" i="10"/>
  <c r="Q197" i="10"/>
  <c r="R197" i="10"/>
  <c r="S46" i="9"/>
  <c r="S8" i="6" s="1"/>
  <c r="S8" i="20" s="1"/>
  <c r="S37" i="9"/>
  <c r="I53" i="3"/>
  <c r="AJ53" i="3" s="1"/>
  <c r="AJ26" i="3"/>
  <c r="AC168" i="10"/>
  <c r="AB168" i="10"/>
  <c r="AD168" i="10"/>
  <c r="AD201" i="10"/>
  <c r="AC201" i="10"/>
  <c r="AA201" i="10"/>
  <c r="AB201" i="10"/>
  <c r="AD112" i="10"/>
  <c r="AC112" i="10"/>
  <c r="S108" i="10"/>
  <c r="Q108" i="10"/>
  <c r="U108" i="10"/>
  <c r="P108" i="10"/>
  <c r="R108" i="10"/>
  <c r="T108" i="10"/>
  <c r="S201" i="10"/>
  <c r="T201" i="10"/>
  <c r="R201" i="10"/>
  <c r="U201" i="10"/>
  <c r="K73" i="9"/>
  <c r="AI95" i="3"/>
  <c r="G96" i="3"/>
  <c r="AB39" i="9"/>
  <c r="S167" i="10"/>
  <c r="R167" i="10"/>
  <c r="T167" i="10"/>
  <c r="U167" i="10"/>
  <c r="AB106" i="10"/>
  <c r="AA106" i="10"/>
  <c r="AD106" i="10"/>
  <c r="X106" i="10"/>
  <c r="AC106" i="10"/>
  <c r="W106" i="10"/>
  <c r="W114" i="10" s="1"/>
  <c r="W100" i="10" s="1"/>
  <c r="Z106" i="10"/>
  <c r="Y106" i="10"/>
  <c r="AD30" i="9"/>
  <c r="AC31" i="9"/>
  <c r="I33" i="9"/>
  <c r="AD169" i="10"/>
  <c r="AC169" i="10"/>
  <c r="AC202" i="10"/>
  <c r="AB202" i="10"/>
  <c r="AD202" i="10"/>
  <c r="X107" i="10"/>
  <c r="AC107" i="10"/>
  <c r="AD107" i="10"/>
  <c r="AB107" i="10"/>
  <c r="Y107" i="10"/>
  <c r="Z107" i="10"/>
  <c r="AA107" i="10"/>
  <c r="U110" i="10"/>
  <c r="S202" i="10"/>
  <c r="T202" i="10"/>
  <c r="U202" i="10"/>
  <c r="AA47" i="9"/>
  <c r="S168" i="10"/>
  <c r="U168" i="10"/>
  <c r="T168" i="10"/>
  <c r="AA113" i="6" l="1"/>
  <c r="AA25" i="6" s="1"/>
  <c r="AA25" i="20" s="1"/>
  <c r="T36" i="9"/>
  <c r="T39" i="9" s="1"/>
  <c r="T41" i="9" s="1"/>
  <c r="AC11" i="10"/>
  <c r="AC31" i="2"/>
  <c r="AC31" i="21" s="1"/>
  <c r="T11" i="10"/>
  <c r="O107" i="10"/>
  <c r="P107" i="10"/>
  <c r="S107" i="10"/>
  <c r="T107" i="10"/>
  <c r="R107" i="10"/>
  <c r="R110" i="10"/>
  <c r="S110" i="10"/>
  <c r="P106" i="10"/>
  <c r="U108" i="9"/>
  <c r="U33" i="9" s="1"/>
  <c r="AD31" i="2"/>
  <c r="AD31" i="21" s="1"/>
  <c r="AM84" i="9"/>
  <c r="F375" i="26"/>
  <c r="T111" i="10"/>
  <c r="U111" i="10"/>
  <c r="T112" i="10"/>
  <c r="R109" i="10"/>
  <c r="P74" i="29"/>
  <c r="B375" i="31"/>
  <c r="K375" i="31"/>
  <c r="P19" i="29"/>
  <c r="J203" i="31"/>
  <c r="P65" i="29"/>
  <c r="E510" i="31"/>
  <c r="AJ23" i="3"/>
  <c r="E193" i="31"/>
  <c r="E155" i="31" s="1"/>
  <c r="C155" i="31"/>
  <c r="U51" i="8"/>
  <c r="U73" i="8" s="1"/>
  <c r="U52" i="8"/>
  <c r="U74" i="8" s="1"/>
  <c r="AD25" i="2"/>
  <c r="AC96" i="6"/>
  <c r="AC29" i="21"/>
  <c r="AC28" i="7"/>
  <c r="AC39" i="7" s="1"/>
  <c r="AA96" i="6"/>
  <c r="AA28" i="7"/>
  <c r="AA39" i="7" s="1"/>
  <c r="AA29" i="21"/>
  <c r="K12" i="29"/>
  <c r="AC80" i="8"/>
  <c r="AC25" i="2"/>
  <c r="AB225" i="27"/>
  <c r="AB100" i="6"/>
  <c r="AB22" i="6" s="1"/>
  <c r="U97" i="6"/>
  <c r="U226" i="27" s="1"/>
  <c r="U25" i="21"/>
  <c r="U24" i="7"/>
  <c r="U35" i="7" s="1"/>
  <c r="R76" i="8"/>
  <c r="S76" i="8"/>
  <c r="AC69" i="27"/>
  <c r="AC58" i="8"/>
  <c r="AC59" i="8" s="1"/>
  <c r="AC81" i="8" s="1"/>
  <c r="T303" i="27"/>
  <c r="T312" i="27" s="1"/>
  <c r="T318" i="27" s="1"/>
  <c r="T55" i="8"/>
  <c r="T77" i="8" s="1"/>
  <c r="T29" i="2" s="1"/>
  <c r="AC312" i="27"/>
  <c r="AC318" i="27" s="1"/>
  <c r="T302" i="27"/>
  <c r="T311" i="27" s="1"/>
  <c r="T317" i="27" s="1"/>
  <c r="T54" i="8"/>
  <c r="U50" i="8"/>
  <c r="U72" i="8" s="1"/>
  <c r="U46" i="8"/>
  <c r="U68" i="8" s="1"/>
  <c r="U49" i="8"/>
  <c r="U71" i="8" s="1"/>
  <c r="U48" i="8"/>
  <c r="U70" i="8" s="1"/>
  <c r="U53" i="8"/>
  <c r="U75" i="8" s="1"/>
  <c r="U47" i="8"/>
  <c r="U69" i="8" s="1"/>
  <c r="Q109" i="10"/>
  <c r="U109" i="10"/>
  <c r="AD95" i="3"/>
  <c r="AD96" i="3" s="1"/>
  <c r="T72" i="27"/>
  <c r="S109" i="10"/>
  <c r="R106" i="10"/>
  <c r="AD71" i="27"/>
  <c r="AD235" i="27"/>
  <c r="U71" i="27"/>
  <c r="U235" i="27"/>
  <c r="S106" i="10"/>
  <c r="O106" i="10"/>
  <c r="O114" i="10" s="1"/>
  <c r="O100" i="10" s="1"/>
  <c r="O116" i="10" s="1"/>
  <c r="U106" i="10"/>
  <c r="Q106" i="10"/>
  <c r="Q114" i="10" s="1"/>
  <c r="Q100" i="10" s="1"/>
  <c r="N106" i="10"/>
  <c r="N114" i="10" s="1"/>
  <c r="N100" i="10" s="1"/>
  <c r="N101" i="10" s="1"/>
  <c r="K133" i="6"/>
  <c r="AL127" i="6"/>
  <c r="Y41" i="6"/>
  <c r="Y41" i="20" s="1"/>
  <c r="Y31" i="20"/>
  <c r="Z88" i="3"/>
  <c r="Z113" i="6"/>
  <c r="Z25" i="6" s="1"/>
  <c r="Z25" i="20" s="1"/>
  <c r="Z18" i="19"/>
  <c r="Z19" i="3"/>
  <c r="Z19" i="19" s="1"/>
  <c r="AA74" i="3"/>
  <c r="AA76" i="3" s="1"/>
  <c r="AA18" i="3"/>
  <c r="J45" i="20"/>
  <c r="AK45" i="6"/>
  <c r="L25" i="27"/>
  <c r="AL36" i="27"/>
  <c r="T215" i="17"/>
  <c r="R319" i="27"/>
  <c r="U67" i="27"/>
  <c r="U68" i="27" s="1"/>
  <c r="U58" i="8" s="1"/>
  <c r="R313" i="27"/>
  <c r="R314" i="27" s="1"/>
  <c r="AC216" i="27"/>
  <c r="AD72" i="27"/>
  <c r="T299" i="27"/>
  <c r="T68" i="27"/>
  <c r="T73" i="27"/>
  <c r="AD59" i="27"/>
  <c r="AD67" i="27"/>
  <c r="C75" i="10"/>
  <c r="S75" i="10" s="1"/>
  <c r="C73" i="10"/>
  <c r="Q73" i="10" s="1"/>
  <c r="C78" i="10"/>
  <c r="T78" i="10" s="1"/>
  <c r="C77" i="10"/>
  <c r="T77" i="10" s="1"/>
  <c r="C72" i="10"/>
  <c r="R72" i="10" s="1"/>
  <c r="C74" i="10"/>
  <c r="Q74" i="10" s="1"/>
  <c r="C76" i="10"/>
  <c r="T76" i="10" s="1"/>
  <c r="U302" i="27"/>
  <c r="U72" i="27"/>
  <c r="U59" i="27"/>
  <c r="AD299" i="27"/>
  <c r="U297" i="27"/>
  <c r="U299" i="27" s="1"/>
  <c r="AB74" i="10"/>
  <c r="R85" i="28"/>
  <c r="R87" i="28" s="1"/>
  <c r="R26" i="28" s="1"/>
  <c r="Y74" i="10"/>
  <c r="S316" i="27"/>
  <c r="S319" i="27" s="1"/>
  <c r="U218" i="27"/>
  <c r="U238" i="27" s="1"/>
  <c r="T238" i="27"/>
  <c r="AD301" i="27"/>
  <c r="AC218" i="27"/>
  <c r="AC74" i="27"/>
  <c r="AA314" i="27"/>
  <c r="AB313" i="27"/>
  <c r="AB314" i="27" s="1"/>
  <c r="T310" i="27"/>
  <c r="AC299" i="27"/>
  <c r="AC304" i="27"/>
  <c r="AC310" i="27"/>
  <c r="U301" i="27"/>
  <c r="AD21" i="27"/>
  <c r="AD22" i="27" s="1"/>
  <c r="G383" i="26"/>
  <c r="AC38" i="27"/>
  <c r="U21" i="27"/>
  <c r="U22" i="27" s="1"/>
  <c r="AL229" i="27"/>
  <c r="AJ38" i="20"/>
  <c r="I266" i="27"/>
  <c r="AJ266" i="27" s="1"/>
  <c r="Q55" i="28"/>
  <c r="S54" i="28"/>
  <c r="S38" i="27"/>
  <c r="S28" i="27"/>
  <c r="T22" i="27"/>
  <c r="R277" i="27"/>
  <c r="AJ38" i="27"/>
  <c r="G192" i="31" s="1"/>
  <c r="J22" i="27"/>
  <c r="AK22" i="27" s="1"/>
  <c r="AK21" i="27"/>
  <c r="AB266" i="27"/>
  <c r="AA278" i="27"/>
  <c r="AA280" i="27" s="1"/>
  <c r="I22" i="27"/>
  <c r="AJ22" i="27" s="1"/>
  <c r="AJ21" i="27"/>
  <c r="J27" i="27"/>
  <c r="R286" i="27"/>
  <c r="R289" i="27" s="1"/>
  <c r="R290" i="27" s="1"/>
  <c r="AA286" i="27"/>
  <c r="AA289" i="27" s="1"/>
  <c r="AA290" i="27" s="1"/>
  <c r="T169" i="16"/>
  <c r="AL169" i="16" s="1"/>
  <c r="J152" i="1"/>
  <c r="AB47" i="27"/>
  <c r="AB50" i="27" s="1"/>
  <c r="J151" i="1"/>
  <c r="S47" i="27"/>
  <c r="S50" i="27" s="1"/>
  <c r="AB75" i="10"/>
  <c r="T214" i="16"/>
  <c r="AL31" i="17"/>
  <c r="K31" i="16"/>
  <c r="AL31" i="16" s="1"/>
  <c r="AD77" i="10"/>
  <c r="AM96" i="17"/>
  <c r="L96" i="16"/>
  <c r="AM96" i="16" s="1"/>
  <c r="AL162" i="17"/>
  <c r="T208" i="17"/>
  <c r="T162" i="16"/>
  <c r="L157" i="17"/>
  <c r="AM157" i="17" s="1"/>
  <c r="L135" i="17"/>
  <c r="AM135" i="17" s="1"/>
  <c r="AB35" i="6"/>
  <c r="AC85" i="3"/>
  <c r="AC103" i="3" s="1"/>
  <c r="AC118" i="3" s="1"/>
  <c r="AC218" i="16"/>
  <c r="L112" i="3"/>
  <c r="AM112" i="3" s="1"/>
  <c r="AM101" i="3"/>
  <c r="AA75" i="10"/>
  <c r="AC75" i="10"/>
  <c r="AC76" i="10"/>
  <c r="AD75" i="10"/>
  <c r="AA76" i="10"/>
  <c r="R74" i="3"/>
  <c r="R76" i="3" s="1"/>
  <c r="AK38" i="6"/>
  <c r="AK38" i="20" s="1"/>
  <c r="J38" i="20"/>
  <c r="T215" i="16"/>
  <c r="Z74" i="10"/>
  <c r="AD74" i="10"/>
  <c r="AA74" i="10"/>
  <c r="S15" i="6"/>
  <c r="S15" i="20" s="1"/>
  <c r="S79" i="6"/>
  <c r="AM32" i="19"/>
  <c r="AB76" i="10"/>
  <c r="AH25" i="6"/>
  <c r="C466" i="31" s="1"/>
  <c r="G25" i="20"/>
  <c r="R12" i="6"/>
  <c r="R12" i="20" s="1"/>
  <c r="R9" i="20"/>
  <c r="W72" i="10"/>
  <c r="W80" i="10" s="1"/>
  <c r="W66" i="10" s="1"/>
  <c r="AB15" i="6"/>
  <c r="AB15" i="20" s="1"/>
  <c r="Q19" i="3"/>
  <c r="Q19" i="19" s="1"/>
  <c r="Q18" i="19"/>
  <c r="AA12" i="6"/>
  <c r="AA12" i="20" s="1"/>
  <c r="AA9" i="20"/>
  <c r="S34" i="20"/>
  <c r="R11" i="3"/>
  <c r="R11" i="19" s="1"/>
  <c r="R15" i="20"/>
  <c r="AB79" i="6"/>
  <c r="X72" i="10"/>
  <c r="AB65" i="3"/>
  <c r="AB73" i="3" s="1"/>
  <c r="AB42" i="21"/>
  <c r="AA11" i="3"/>
  <c r="AA11" i="19" s="1"/>
  <c r="AA15" i="20"/>
  <c r="AD53" i="3"/>
  <c r="AD26" i="19"/>
  <c r="U53" i="3"/>
  <c r="U26" i="19"/>
  <c r="AB72" i="10"/>
  <c r="AA72" i="10"/>
  <c r="S42" i="2"/>
  <c r="S40" i="21"/>
  <c r="Z72" i="10"/>
  <c r="AC72" i="10"/>
  <c r="Y72" i="10"/>
  <c r="AC77" i="10"/>
  <c r="AC73" i="10"/>
  <c r="X73" i="10"/>
  <c r="Z73" i="10"/>
  <c r="AD73" i="10"/>
  <c r="AA73" i="10"/>
  <c r="AB73" i="10"/>
  <c r="Y73" i="10"/>
  <c r="T9" i="3"/>
  <c r="T9" i="19" s="1"/>
  <c r="T109" i="3"/>
  <c r="T30" i="7"/>
  <c r="T41" i="7" s="1"/>
  <c r="L229" i="27"/>
  <c r="AL105" i="6"/>
  <c r="K38" i="6"/>
  <c r="S9" i="3"/>
  <c r="S9" i="19" s="1"/>
  <c r="S109" i="3"/>
  <c r="S30" i="7"/>
  <c r="S41" i="7" s="1"/>
  <c r="AC9" i="3"/>
  <c r="AC9" i="19" s="1"/>
  <c r="AC109" i="3"/>
  <c r="AC30" i="7"/>
  <c r="AC41" i="7" s="1"/>
  <c r="AM99" i="10"/>
  <c r="B106" i="10" a="1"/>
  <c r="AL59" i="10"/>
  <c r="L56" i="10"/>
  <c r="K60" i="10"/>
  <c r="AL60" i="10" s="1"/>
  <c r="AM156" i="10"/>
  <c r="B163" i="10" a="1"/>
  <c r="AM190" i="10"/>
  <c r="B197" i="10" a="1"/>
  <c r="L58" i="10"/>
  <c r="AM58" i="10" s="1"/>
  <c r="AM54" i="10"/>
  <c r="R87" i="3"/>
  <c r="Q90" i="3"/>
  <c r="Q33" i="3" s="1"/>
  <c r="Q33" i="19" s="1"/>
  <c r="AM32" i="3"/>
  <c r="J95" i="3"/>
  <c r="I96" i="3" s="1"/>
  <c r="AB229" i="16"/>
  <c r="AB235" i="16" s="1"/>
  <c r="AK85" i="3"/>
  <c r="J103" i="3"/>
  <c r="AC71" i="2"/>
  <c r="R88" i="3"/>
  <c r="R113" i="6"/>
  <c r="R25" i="6" s="1"/>
  <c r="R25" i="20" s="1"/>
  <c r="AC70" i="3"/>
  <c r="R19" i="3"/>
  <c r="R19" i="19" s="1"/>
  <c r="S233" i="16"/>
  <c r="S111" i="6" s="1"/>
  <c r="S221" i="16"/>
  <c r="S222" i="16" s="1"/>
  <c r="AG52" i="3"/>
  <c r="F50" i="3"/>
  <c r="AG50" i="3" s="1"/>
  <c r="AB87" i="3"/>
  <c r="AB90" i="3" s="1"/>
  <c r="AB33" i="3" s="1"/>
  <c r="F54" i="3"/>
  <c r="AG54" i="3" s="1"/>
  <c r="AG35" i="3"/>
  <c r="AC227" i="16"/>
  <c r="G35" i="3"/>
  <c r="G35" i="19" s="1"/>
  <c r="AH35" i="19" s="1"/>
  <c r="AH33" i="3"/>
  <c r="G52" i="3"/>
  <c r="AK208" i="16"/>
  <c r="J218" i="16"/>
  <c r="AK218" i="16" s="1"/>
  <c r="I35" i="6"/>
  <c r="I35" i="20" s="1"/>
  <c r="AB45" i="9"/>
  <c r="AB7" i="6" s="1"/>
  <c r="AL207" i="17"/>
  <c r="K204" i="17"/>
  <c r="AL204" i="17" s="1"/>
  <c r="AL25" i="17"/>
  <c r="K25" i="16"/>
  <c r="AK56" i="16"/>
  <c r="J54" i="16"/>
  <c r="AK54" i="16" s="1"/>
  <c r="K42" i="17"/>
  <c r="K41" i="16"/>
  <c r="AL41" i="16" s="1"/>
  <c r="AL41" i="17"/>
  <c r="L79" i="17"/>
  <c r="L74" i="17" s="1"/>
  <c r="K78" i="16"/>
  <c r="AL78" i="17"/>
  <c r="AD178" i="17"/>
  <c r="AL177" i="17"/>
  <c r="AC212" i="17"/>
  <c r="L156" i="17"/>
  <c r="K155" i="16"/>
  <c r="AL155" i="17"/>
  <c r="T163" i="16"/>
  <c r="AL163" i="17"/>
  <c r="T209" i="17"/>
  <c r="T166" i="17"/>
  <c r="AL167" i="16"/>
  <c r="T213" i="16"/>
  <c r="K34" i="17"/>
  <c r="K30" i="16"/>
  <c r="AL30" i="16" s="1"/>
  <c r="AL30" i="17"/>
  <c r="AL19" i="17"/>
  <c r="K19" i="16"/>
  <c r="K52" i="17"/>
  <c r="K57" i="16"/>
  <c r="AL57" i="16" s="1"/>
  <c r="AL57" i="17"/>
  <c r="K144" i="16"/>
  <c r="AL144" i="17"/>
  <c r="L145" i="17"/>
  <c r="L140" i="17" s="1"/>
  <c r="L146" i="17"/>
  <c r="AM8" i="17"/>
  <c r="L8" i="16"/>
  <c r="L134" i="17"/>
  <c r="L136" i="17" s="1"/>
  <c r="K133" i="16"/>
  <c r="AL133" i="17"/>
  <c r="L89" i="17"/>
  <c r="L86" i="16"/>
  <c r="AM86" i="16" s="1"/>
  <c r="AM86" i="17"/>
  <c r="L102" i="16"/>
  <c r="AM102" i="16" s="1"/>
  <c r="AM102" i="17"/>
  <c r="AM13" i="17"/>
  <c r="L13" i="16"/>
  <c r="AM122" i="16"/>
  <c r="L120" i="16"/>
  <c r="AM120" i="16" s="1"/>
  <c r="K67" i="17"/>
  <c r="K64" i="16"/>
  <c r="AL64" i="16" s="1"/>
  <c r="AL64" i="17"/>
  <c r="L92" i="16"/>
  <c r="AM92" i="17"/>
  <c r="AL24" i="17"/>
  <c r="K24" i="16"/>
  <c r="AK164" i="16"/>
  <c r="S210" i="16"/>
  <c r="S10" i="9" s="1"/>
  <c r="S15" i="9" s="1"/>
  <c r="AL174" i="16"/>
  <c r="AC209" i="16"/>
  <c r="K188" i="16"/>
  <c r="AL188" i="17"/>
  <c r="L189" i="17"/>
  <c r="L184" i="17" s="1"/>
  <c r="L101" i="16"/>
  <c r="AM101" i="16" s="1"/>
  <c r="AM101" i="17"/>
  <c r="L103" i="17"/>
  <c r="L97" i="17"/>
  <c r="K70" i="16"/>
  <c r="AL70" i="17"/>
  <c r="K215" i="17"/>
  <c r="K111" i="16"/>
  <c r="AL111" i="17"/>
  <c r="L112" i="17"/>
  <c r="L107" i="17" s="1"/>
  <c r="L113" i="17"/>
  <c r="AL12" i="16"/>
  <c r="K10" i="16"/>
  <c r="AK23" i="16"/>
  <c r="J21" i="16"/>
  <c r="K98" i="16"/>
  <c r="AL98" i="16" s="1"/>
  <c r="AL100" i="16"/>
  <c r="K23" i="17"/>
  <c r="P205" i="10"/>
  <c r="P191" i="10" s="1"/>
  <c r="P207" i="10" s="1"/>
  <c r="L12" i="17"/>
  <c r="O205" i="10"/>
  <c r="O191" i="10" s="1"/>
  <c r="O207" i="10" s="1"/>
  <c r="U205" i="10"/>
  <c r="U191" i="10" s="1"/>
  <c r="U207" i="10" s="1"/>
  <c r="H96" i="3"/>
  <c r="Y171" i="10"/>
  <c r="Y157" i="10" s="1"/>
  <c r="Y173" i="10" s="1"/>
  <c r="AB114" i="10"/>
  <c r="AB100" i="10" s="1"/>
  <c r="AB116" i="10" s="1"/>
  <c r="R205" i="10"/>
  <c r="R191" i="10" s="1"/>
  <c r="R207" i="10" s="1"/>
  <c r="O171" i="10"/>
  <c r="O157" i="10" s="1"/>
  <c r="O173" i="10" s="1"/>
  <c r="T40" i="9"/>
  <c r="AD31" i="9"/>
  <c r="U171" i="10"/>
  <c r="U157" i="10" s="1"/>
  <c r="U173" i="10" s="1"/>
  <c r="Y114" i="10"/>
  <c r="Y100" i="10" s="1"/>
  <c r="Y116" i="10" s="1"/>
  <c r="Q205" i="10"/>
  <c r="Q191" i="10" s="1"/>
  <c r="Q207" i="10" s="1"/>
  <c r="Z171" i="10"/>
  <c r="Z157" i="10" s="1"/>
  <c r="Z173" i="10" s="1"/>
  <c r="N173" i="10"/>
  <c r="N158" i="10"/>
  <c r="O154" i="10" s="1"/>
  <c r="K26" i="3"/>
  <c r="K93" i="3"/>
  <c r="AL24" i="3"/>
  <c r="AJ95" i="3"/>
  <c r="AI96" i="3" s="1"/>
  <c r="Z114" i="10"/>
  <c r="Z100" i="10" s="1"/>
  <c r="T171" i="10"/>
  <c r="T157" i="10" s="1"/>
  <c r="T173" i="10" s="1"/>
  <c r="AC171" i="10"/>
  <c r="AC157" i="10" s="1"/>
  <c r="AC173" i="10" s="1"/>
  <c r="L24" i="3"/>
  <c r="L24" i="19" s="1"/>
  <c r="AM24" i="19" s="1"/>
  <c r="AM8" i="9"/>
  <c r="W192" i="10"/>
  <c r="X188" i="10" s="1"/>
  <c r="W207" i="10"/>
  <c r="W101" i="10"/>
  <c r="W116" i="10"/>
  <c r="I31" i="2"/>
  <c r="I31" i="21" s="1"/>
  <c r="AJ33" i="9"/>
  <c r="I11" i="10"/>
  <c r="AJ11" i="10" s="1"/>
  <c r="I36" i="9"/>
  <c r="AC114" i="10"/>
  <c r="AC100" i="10" s="1"/>
  <c r="AC116" i="10" s="1"/>
  <c r="AH96" i="3"/>
  <c r="N207" i="10"/>
  <c r="N192" i="10"/>
  <c r="O188" i="10" s="1"/>
  <c r="X171" i="10"/>
  <c r="X157" i="10" s="1"/>
  <c r="X173" i="10" s="1"/>
  <c r="S171" i="10"/>
  <c r="S157" i="10" s="1"/>
  <c r="S173" i="10" s="1"/>
  <c r="N116" i="10"/>
  <c r="L106" i="9"/>
  <c r="AM106" i="9" s="1"/>
  <c r="X205" i="10"/>
  <c r="X191" i="10" s="1"/>
  <c r="X207" i="10" s="1"/>
  <c r="X114" i="10"/>
  <c r="X100" i="10" s="1"/>
  <c r="X116" i="10" s="1"/>
  <c r="AL73" i="9"/>
  <c r="AB171" i="10"/>
  <c r="AB157" i="10" s="1"/>
  <c r="AB173" i="10" s="1"/>
  <c r="Q171" i="10"/>
  <c r="Q157" i="10" s="1"/>
  <c r="Q173" i="10" s="1"/>
  <c r="AA205" i="10"/>
  <c r="AA191" i="10" s="1"/>
  <c r="AA207" i="10" s="1"/>
  <c r="U31" i="9"/>
  <c r="AM94" i="9"/>
  <c r="L95" i="9"/>
  <c r="AM95" i="9" s="1"/>
  <c r="AB205" i="10"/>
  <c r="AB191" i="10" s="1"/>
  <c r="AB207" i="10" s="1"/>
  <c r="AC40" i="9"/>
  <c r="AD114" i="10"/>
  <c r="AD100" i="10" s="1"/>
  <c r="AD116" i="10" s="1"/>
  <c r="AC37" i="9"/>
  <c r="AD36" i="9"/>
  <c r="AD39" i="9" s="1"/>
  <c r="AC46" i="9"/>
  <c r="AC8" i="6" s="1"/>
  <c r="AC8" i="20" s="1"/>
  <c r="AC205" i="10"/>
  <c r="AC191" i="10" s="1"/>
  <c r="AC207" i="10" s="1"/>
  <c r="AD171" i="10"/>
  <c r="AD157" i="10" s="1"/>
  <c r="AD173" i="10" s="1"/>
  <c r="AD205" i="10"/>
  <c r="AD191" i="10" s="1"/>
  <c r="AD207" i="10" s="1"/>
  <c r="R171" i="10"/>
  <c r="R157" i="10" s="1"/>
  <c r="R173" i="10" s="1"/>
  <c r="S205" i="10"/>
  <c r="S191" i="10" s="1"/>
  <c r="S207" i="10" s="1"/>
  <c r="T205" i="10"/>
  <c r="T191" i="10" s="1"/>
  <c r="T207" i="10" s="1"/>
  <c r="Z205" i="10"/>
  <c r="Z191" i="10" s="1"/>
  <c r="Z207" i="10" s="1"/>
  <c r="W173" i="10"/>
  <c r="W158" i="10"/>
  <c r="X154" i="10" s="1"/>
  <c r="AA114" i="10"/>
  <c r="AA100" i="10" s="1"/>
  <c r="AB40" i="9"/>
  <c r="AC41" i="9"/>
  <c r="AB41" i="9"/>
  <c r="AA171" i="10"/>
  <c r="AA157" i="10" s="1"/>
  <c r="AA173" i="10" s="1"/>
  <c r="P171" i="10"/>
  <c r="P157" i="10" s="1"/>
  <c r="P173" i="10" s="1"/>
  <c r="AM72" i="9"/>
  <c r="L73" i="9"/>
  <c r="Y205" i="10"/>
  <c r="Y191" i="10" s="1"/>
  <c r="Y207" i="10" s="1"/>
  <c r="AD109" i="3" l="1"/>
  <c r="P114" i="10"/>
  <c r="P100" i="10" s="1"/>
  <c r="P116" i="10" s="1"/>
  <c r="T46" i="9"/>
  <c r="T8" i="6" s="1"/>
  <c r="T8" i="20" s="1"/>
  <c r="T37" i="9"/>
  <c r="AD30" i="7"/>
  <c r="AD41" i="7" s="1"/>
  <c r="AD9" i="3"/>
  <c r="AD9" i="19" s="1"/>
  <c r="R114" i="10"/>
  <c r="R100" i="10" s="1"/>
  <c r="R116" i="10" s="1"/>
  <c r="Q116" i="10"/>
  <c r="X97" i="10"/>
  <c r="AA116" i="10"/>
  <c r="Z116" i="10"/>
  <c r="O97" i="10"/>
  <c r="T114" i="10"/>
  <c r="T100" i="10" s="1"/>
  <c r="T116" i="10" s="1"/>
  <c r="S72" i="10"/>
  <c r="Q72" i="10"/>
  <c r="S114" i="10"/>
  <c r="S100" i="10" s="1"/>
  <c r="S116" i="10" s="1"/>
  <c r="U11" i="10"/>
  <c r="U31" i="2"/>
  <c r="U31" i="21" s="1"/>
  <c r="U36" i="9"/>
  <c r="U37" i="9" s="1"/>
  <c r="S76" i="10"/>
  <c r="U114" i="10"/>
  <c r="U100" i="10" s="1"/>
  <c r="U116" i="10" s="1"/>
  <c r="AC96" i="3"/>
  <c r="G154" i="31"/>
  <c r="G193" i="31"/>
  <c r="D375" i="31"/>
  <c r="P72" i="10"/>
  <c r="U72" i="10"/>
  <c r="AJ54" i="28"/>
  <c r="AJ55" i="28" s="1"/>
  <c r="F192" i="31"/>
  <c r="C517" i="31"/>
  <c r="O72" i="10"/>
  <c r="G371" i="26"/>
  <c r="G372" i="26" s="1"/>
  <c r="L375" i="31"/>
  <c r="N375" i="31" s="1"/>
  <c r="T52" i="8"/>
  <c r="T74" i="8" s="1"/>
  <c r="T51" i="8"/>
  <c r="T73" i="8" s="1"/>
  <c r="I258" i="31"/>
  <c r="I137" i="31"/>
  <c r="AC313" i="27"/>
  <c r="AC314" i="27" s="1"/>
  <c r="AC97" i="6"/>
  <c r="AC226" i="27" s="1"/>
  <c r="AC25" i="21"/>
  <c r="AC24" i="7"/>
  <c r="AC35" i="7" s="1"/>
  <c r="AC225" i="27"/>
  <c r="AB22" i="20"/>
  <c r="AB220" i="27"/>
  <c r="AD24" i="7"/>
  <c r="AD35" i="7" s="1"/>
  <c r="AD97" i="6"/>
  <c r="AD226" i="27" s="1"/>
  <c r="AD25" i="21"/>
  <c r="AB231" i="27"/>
  <c r="AB234" i="27"/>
  <c r="AB240" i="27" s="1"/>
  <c r="AA100" i="6"/>
  <c r="AA22" i="6" s="1"/>
  <c r="AA225" i="27"/>
  <c r="R80" i="8"/>
  <c r="R26" i="2"/>
  <c r="U76" i="8"/>
  <c r="T28" i="7"/>
  <c r="T39" i="7" s="1"/>
  <c r="T29" i="21"/>
  <c r="S80" i="8"/>
  <c r="S26" i="2"/>
  <c r="T304" i="27"/>
  <c r="T69" i="27"/>
  <c r="T58" i="8"/>
  <c r="T59" i="8" s="1"/>
  <c r="T81" i="8" s="1"/>
  <c r="U303" i="27"/>
  <c r="U312" i="27" s="1"/>
  <c r="U318" i="27" s="1"/>
  <c r="U55" i="8"/>
  <c r="T216" i="27"/>
  <c r="AD303" i="27"/>
  <c r="AD312" i="27" s="1"/>
  <c r="AD318" i="27" s="1"/>
  <c r="AD55" i="8"/>
  <c r="AD77" i="8" s="1"/>
  <c r="T47" i="8"/>
  <c r="T69" i="8" s="1"/>
  <c r="T50" i="8"/>
  <c r="T72" i="8" s="1"/>
  <c r="T49" i="8"/>
  <c r="T71" i="8" s="1"/>
  <c r="T53" i="8"/>
  <c r="T75" i="8" s="1"/>
  <c r="T46" i="8"/>
  <c r="T68" i="8" s="1"/>
  <c r="T48" i="8"/>
  <c r="T70" i="8" s="1"/>
  <c r="U78" i="10"/>
  <c r="S77" i="10"/>
  <c r="U75" i="10"/>
  <c r="AL215" i="17"/>
  <c r="O73" i="10"/>
  <c r="U73" i="10"/>
  <c r="U76" i="10"/>
  <c r="S73" i="10"/>
  <c r="T73" i="10"/>
  <c r="AK45" i="20"/>
  <c r="Z90" i="3"/>
  <c r="Z33" i="3" s="1"/>
  <c r="AA87" i="3"/>
  <c r="AA90" i="3" s="1"/>
  <c r="AA33" i="3" s="1"/>
  <c r="AA33" i="19" s="1"/>
  <c r="U77" i="10"/>
  <c r="AA18" i="19"/>
  <c r="AA19" i="3"/>
  <c r="AA19" i="19" s="1"/>
  <c r="L127" i="6"/>
  <c r="K45" i="6"/>
  <c r="AL133" i="6"/>
  <c r="T75" i="10"/>
  <c r="R75" i="10"/>
  <c r="Q75" i="10"/>
  <c r="Q80" i="10" s="1"/>
  <c r="Q66" i="10" s="1"/>
  <c r="F31" i="29" s="1"/>
  <c r="S314" i="27"/>
  <c r="T72" i="10"/>
  <c r="AD173" i="17"/>
  <c r="AD173" i="16" s="1"/>
  <c r="AD178" i="16"/>
  <c r="N72" i="10"/>
  <c r="N80" i="10" s="1"/>
  <c r="N66" i="10" s="1"/>
  <c r="AM25" i="27"/>
  <c r="L36" i="27"/>
  <c r="AM36" i="27" s="1"/>
  <c r="T313" i="27"/>
  <c r="T314" i="27" s="1"/>
  <c r="U73" i="27"/>
  <c r="U216" i="27" s="1"/>
  <c r="AC219" i="27"/>
  <c r="T74" i="27"/>
  <c r="U69" i="27"/>
  <c r="AL217" i="27"/>
  <c r="AD73" i="27"/>
  <c r="AD216" i="27" s="1"/>
  <c r="AD68" i="27"/>
  <c r="U311" i="27"/>
  <c r="U317" i="27" s="1"/>
  <c r="P74" i="10"/>
  <c r="U74" i="10"/>
  <c r="R74" i="10"/>
  <c r="S74" i="10"/>
  <c r="T74" i="10"/>
  <c r="R76" i="10"/>
  <c r="R73" i="10"/>
  <c r="P73" i="10"/>
  <c r="S85" i="28"/>
  <c r="S87" i="28" s="1"/>
  <c r="AC316" i="27"/>
  <c r="AC319" i="27" s="1"/>
  <c r="AG23" i="3"/>
  <c r="AI22" i="3" s="1"/>
  <c r="AH25" i="20"/>
  <c r="T316" i="27"/>
  <c r="T319" i="27" s="1"/>
  <c r="S26" i="28"/>
  <c r="AD218" i="27"/>
  <c r="AD238" i="27" s="1"/>
  <c r="AC238" i="27"/>
  <c r="AM217" i="27"/>
  <c r="AD310" i="27"/>
  <c r="U310" i="27"/>
  <c r="F389" i="26"/>
  <c r="AC39" i="27"/>
  <c r="AC41" i="27" s="1"/>
  <c r="AD27" i="27"/>
  <c r="H208" i="26"/>
  <c r="AM229" i="27"/>
  <c r="I277" i="27"/>
  <c r="J266" i="27" s="1"/>
  <c r="S266" i="27"/>
  <c r="S267" i="27" s="1"/>
  <c r="R278" i="27"/>
  <c r="R280" i="27" s="1"/>
  <c r="E54" i="28"/>
  <c r="H54" i="28"/>
  <c r="D54" i="28"/>
  <c r="F54" i="28"/>
  <c r="N54" i="28"/>
  <c r="I54" i="28"/>
  <c r="G54" i="28"/>
  <c r="O54" i="28"/>
  <c r="K54" i="28"/>
  <c r="M54" i="28"/>
  <c r="L54" i="28"/>
  <c r="J54" i="28"/>
  <c r="K26" i="19"/>
  <c r="AL26" i="19" s="1"/>
  <c r="K21" i="27"/>
  <c r="AK54" i="28"/>
  <c r="AB267" i="27"/>
  <c r="AB277" i="27"/>
  <c r="AK27" i="27"/>
  <c r="J38" i="27"/>
  <c r="T27" i="27"/>
  <c r="S39" i="27"/>
  <c r="S41" i="27" s="1"/>
  <c r="AB286" i="27"/>
  <c r="AB289" i="27" s="1"/>
  <c r="AB290" i="27" s="1"/>
  <c r="S286" i="27"/>
  <c r="S289" i="27" s="1"/>
  <c r="S290" i="27" s="1"/>
  <c r="AB11" i="3"/>
  <c r="AB11" i="19" s="1"/>
  <c r="U109" i="3"/>
  <c r="U9" i="3"/>
  <c r="U9" i="19" s="1"/>
  <c r="L135" i="16"/>
  <c r="AM135" i="16" s="1"/>
  <c r="AM184" i="17"/>
  <c r="L184" i="16"/>
  <c r="AM184" i="16" s="1"/>
  <c r="AM140" i="17"/>
  <c r="L140" i="16"/>
  <c r="AM140" i="16" s="1"/>
  <c r="AM107" i="17"/>
  <c r="L107" i="16"/>
  <c r="AM107" i="16" s="1"/>
  <c r="Y80" i="10"/>
  <c r="Y66" i="10" s="1"/>
  <c r="Y82" i="10" s="1"/>
  <c r="Y10" i="10" s="1"/>
  <c r="AL162" i="16"/>
  <c r="T208" i="16"/>
  <c r="L157" i="16"/>
  <c r="AM157" i="16" s="1"/>
  <c r="L158" i="17"/>
  <c r="L158" i="16" s="1"/>
  <c r="AM158" i="16" s="1"/>
  <c r="AB26" i="6"/>
  <c r="AB26" i="20" s="1"/>
  <c r="AB35" i="20"/>
  <c r="AB36" i="6"/>
  <c r="L129" i="17"/>
  <c r="U168" i="17"/>
  <c r="U214" i="17" s="1"/>
  <c r="L151" i="17"/>
  <c r="AM74" i="17"/>
  <c r="L74" i="16"/>
  <c r="AM74" i="16" s="1"/>
  <c r="AD80" i="10"/>
  <c r="AD66" i="10" s="1"/>
  <c r="AD82" i="10" s="1"/>
  <c r="AD10" i="10" s="1"/>
  <c r="Z80" i="10"/>
  <c r="Z66" i="10" s="1"/>
  <c r="G31" i="29" s="1"/>
  <c r="X80" i="10"/>
  <c r="X66" i="10" s="1"/>
  <c r="AC80" i="10"/>
  <c r="AC66" i="10" s="1"/>
  <c r="AC82" i="10" s="1"/>
  <c r="AC10" i="10" s="1"/>
  <c r="AK95" i="3"/>
  <c r="AJ96" i="3" s="1"/>
  <c r="AL38" i="6"/>
  <c r="AL38" i="20" s="1"/>
  <c r="K38" i="20"/>
  <c r="S11" i="3"/>
  <c r="S11" i="19" s="1"/>
  <c r="AA80" i="10"/>
  <c r="AA66" i="10" s="1"/>
  <c r="K31" i="29" s="1"/>
  <c r="AB80" i="10"/>
  <c r="AB66" i="10" s="1"/>
  <c r="AB82" i="10" s="1"/>
  <c r="AB10" i="10" s="1"/>
  <c r="T9" i="9"/>
  <c r="T72" i="2"/>
  <c r="T67" i="3" s="1"/>
  <c r="T94" i="3" s="1"/>
  <c r="T95" i="3" s="1"/>
  <c r="AB35" i="3"/>
  <c r="AB33" i="19"/>
  <c r="AC78" i="6"/>
  <c r="AB7" i="20"/>
  <c r="W82" i="10"/>
  <c r="W10" i="10" s="1"/>
  <c r="W67" i="10"/>
  <c r="X63" i="10" s="1"/>
  <c r="S65" i="3"/>
  <c r="S42" i="21"/>
  <c r="AM136" i="17"/>
  <c r="L136" i="16"/>
  <c r="AM136" i="16" s="1"/>
  <c r="AM105" i="6"/>
  <c r="L38" i="6"/>
  <c r="I109" i="3"/>
  <c r="AJ109" i="3" s="1"/>
  <c r="I30" i="7"/>
  <c r="I41" i="7" s="1"/>
  <c r="AC73" i="2"/>
  <c r="AC76" i="2" s="1"/>
  <c r="AC40" i="2" s="1"/>
  <c r="AC102" i="3"/>
  <c r="B165" i="10"/>
  <c r="L165" i="10" s="1"/>
  <c r="AM165" i="10" s="1"/>
  <c r="B168" i="10"/>
  <c r="K168" i="10" s="1"/>
  <c r="AL168" i="10" s="1"/>
  <c r="B167" i="10"/>
  <c r="K167" i="10" s="1"/>
  <c r="AL167" i="10" s="1"/>
  <c r="B166" i="10"/>
  <c r="I166" i="10" s="1"/>
  <c r="AJ166" i="10" s="1"/>
  <c r="B169" i="10"/>
  <c r="K169" i="10" s="1"/>
  <c r="AL169" i="10" s="1"/>
  <c r="B164" i="10"/>
  <c r="I164" i="10" s="1"/>
  <c r="AJ164" i="10" s="1"/>
  <c r="B163" i="10"/>
  <c r="G163" i="10" s="1"/>
  <c r="B170" i="10"/>
  <c r="L170" i="10" s="1"/>
  <c r="AM170" i="10" s="1"/>
  <c r="L59" i="10"/>
  <c r="AM56" i="10"/>
  <c r="B108" i="10"/>
  <c r="AQ108" i="10" s="1"/>
  <c r="B109" i="10"/>
  <c r="K109" i="10" s="1"/>
  <c r="AL109" i="10" s="1"/>
  <c r="B112" i="10"/>
  <c r="L112" i="10" s="1"/>
  <c r="AM112" i="10" s="1"/>
  <c r="B111" i="10"/>
  <c r="J111" i="10" s="1"/>
  <c r="AK111" i="10" s="1"/>
  <c r="B107" i="10"/>
  <c r="AP107" i="10" s="1"/>
  <c r="B113" i="10"/>
  <c r="L113" i="10" s="1"/>
  <c r="AM113" i="10" s="1"/>
  <c r="B106" i="10"/>
  <c r="E106" i="10" s="1"/>
  <c r="B110" i="10"/>
  <c r="I110" i="10" s="1"/>
  <c r="AJ110" i="10" s="1"/>
  <c r="B198" i="10"/>
  <c r="I198" i="10" s="1"/>
  <c r="AJ198" i="10" s="1"/>
  <c r="B203" i="10"/>
  <c r="K203" i="10" s="1"/>
  <c r="AL203" i="10" s="1"/>
  <c r="B197" i="10"/>
  <c r="G197" i="10" s="1"/>
  <c r="B202" i="10"/>
  <c r="K202" i="10" s="1"/>
  <c r="AL202" i="10" s="1"/>
  <c r="B204" i="10"/>
  <c r="L204" i="10" s="1"/>
  <c r="AM204" i="10" s="1"/>
  <c r="B200" i="10"/>
  <c r="H200" i="10" s="1"/>
  <c r="AI200" i="10" s="1"/>
  <c r="B201" i="10"/>
  <c r="J201" i="10" s="1"/>
  <c r="AK201" i="10" s="1"/>
  <c r="B199" i="10"/>
  <c r="AQ199" i="10" s="1"/>
  <c r="O192" i="10"/>
  <c r="P188" i="10" s="1"/>
  <c r="P192" i="10" s="1"/>
  <c r="Q188" i="10" s="1"/>
  <c r="Q192" i="10" s="1"/>
  <c r="R188" i="10" s="1"/>
  <c r="R192" i="10" s="1"/>
  <c r="S188" i="10" s="1"/>
  <c r="S192" i="10" s="1"/>
  <c r="T188" i="10" s="1"/>
  <c r="T192" i="10" s="1"/>
  <c r="U188" i="10" s="1"/>
  <c r="U192" i="10" s="1"/>
  <c r="AB9" i="6"/>
  <c r="O158" i="10"/>
  <c r="P154" i="10" s="1"/>
  <c r="P158" i="10" s="1"/>
  <c r="Q154" i="10" s="1"/>
  <c r="Q158" i="10" s="1"/>
  <c r="R154" i="10" s="1"/>
  <c r="R158" i="10" s="1"/>
  <c r="S154" i="10" s="1"/>
  <c r="S158" i="10" s="1"/>
  <c r="T154" i="10" s="1"/>
  <c r="T158" i="10" s="1"/>
  <c r="U154" i="10" s="1"/>
  <c r="U158" i="10" s="1"/>
  <c r="Q35" i="3"/>
  <c r="Q52" i="3"/>
  <c r="Q50" i="3" s="1"/>
  <c r="AC68" i="3"/>
  <c r="AC117" i="3" s="1"/>
  <c r="AC119" i="3" s="1"/>
  <c r="AC220" i="16"/>
  <c r="AB18" i="3"/>
  <c r="AB18" i="19" s="1"/>
  <c r="AB74" i="3"/>
  <c r="AB76" i="3" s="1"/>
  <c r="S87" i="3"/>
  <c r="S90" i="3" s="1"/>
  <c r="S33" i="3" s="1"/>
  <c r="R90" i="3"/>
  <c r="R33" i="3" s="1"/>
  <c r="R33" i="19" s="1"/>
  <c r="AC219" i="16"/>
  <c r="S223" i="16"/>
  <c r="S228" i="16"/>
  <c r="J118" i="3"/>
  <c r="AK118" i="3" s="1"/>
  <c r="AK103" i="3"/>
  <c r="S113" i="6"/>
  <c r="S25" i="6" s="1"/>
  <c r="S25" i="20" s="1"/>
  <c r="S71" i="3"/>
  <c r="T71" i="2"/>
  <c r="AH52" i="3"/>
  <c r="G50" i="3"/>
  <c r="AH50" i="3" s="1"/>
  <c r="G54" i="3"/>
  <c r="AH54" i="3" s="1"/>
  <c r="AH35" i="3"/>
  <c r="C519" i="31" s="1"/>
  <c r="AB47" i="9"/>
  <c r="S45" i="9"/>
  <c r="I26" i="6"/>
  <c r="AJ35" i="6"/>
  <c r="L156" i="16"/>
  <c r="AM156" i="16" s="1"/>
  <c r="AM156" i="17"/>
  <c r="L152" i="17"/>
  <c r="U167" i="17"/>
  <c r="U169" i="17" s="1"/>
  <c r="T166" i="16"/>
  <c r="AL166" i="17"/>
  <c r="T212" i="17"/>
  <c r="K45" i="17"/>
  <c r="K42" i="16"/>
  <c r="AL42" i="17"/>
  <c r="L12" i="16"/>
  <c r="L25" i="17"/>
  <c r="K23" i="16"/>
  <c r="AL177" i="16"/>
  <c r="AC212" i="16"/>
  <c r="AC34" i="6" s="1"/>
  <c r="L189" i="16"/>
  <c r="AM189" i="16" s="1"/>
  <c r="AM189" i="17"/>
  <c r="L185" i="17"/>
  <c r="AL24" i="16"/>
  <c r="L146" i="16"/>
  <c r="AM146" i="16" s="1"/>
  <c r="AM146" i="17"/>
  <c r="AL19" i="16"/>
  <c r="L113" i="16"/>
  <c r="AM113" i="16" s="1"/>
  <c r="AM113" i="17"/>
  <c r="L89" i="16"/>
  <c r="AM89" i="17"/>
  <c r="L145" i="16"/>
  <c r="AM145" i="16" s="1"/>
  <c r="AM145" i="17"/>
  <c r="L147" i="17"/>
  <c r="L141" i="17"/>
  <c r="AM178" i="17"/>
  <c r="AD213" i="17"/>
  <c r="AD174" i="17"/>
  <c r="AD174" i="16" s="1"/>
  <c r="AM8" i="16"/>
  <c r="AL163" i="16"/>
  <c r="T209" i="16"/>
  <c r="L68" i="17"/>
  <c r="K67" i="16"/>
  <c r="AL67" i="17"/>
  <c r="L112" i="16"/>
  <c r="AM112" i="16" s="1"/>
  <c r="AM112" i="17"/>
  <c r="L114" i="17"/>
  <c r="L108" i="17"/>
  <c r="AL70" i="16"/>
  <c r="K215" i="16"/>
  <c r="AL188" i="16"/>
  <c r="K186" i="16"/>
  <c r="AL186" i="16" s="1"/>
  <c r="AM13" i="16"/>
  <c r="AL133" i="16"/>
  <c r="K131" i="16"/>
  <c r="AL131" i="16" s="1"/>
  <c r="AL144" i="16"/>
  <c r="K142" i="16"/>
  <c r="AL142" i="16" s="1"/>
  <c r="K76" i="16"/>
  <c r="AL76" i="16" s="1"/>
  <c r="AL78" i="16"/>
  <c r="AL25" i="16"/>
  <c r="AL10" i="16"/>
  <c r="K52" i="16"/>
  <c r="AL52" i="16" s="1"/>
  <c r="AL52" i="17"/>
  <c r="K56" i="17"/>
  <c r="L100" i="17"/>
  <c r="L97" i="16"/>
  <c r="AM97" i="16" s="1"/>
  <c r="AM97" i="17"/>
  <c r="AK21" i="16"/>
  <c r="AL111" i="16"/>
  <c r="K109" i="16"/>
  <c r="AL109" i="16" s="1"/>
  <c r="L103" i="16"/>
  <c r="AM103" i="16" s="1"/>
  <c r="AM103" i="17"/>
  <c r="AM92" i="16"/>
  <c r="L134" i="16"/>
  <c r="AM134" i="16" s="1"/>
  <c r="AM134" i="17"/>
  <c r="L130" i="17"/>
  <c r="K34" i="16"/>
  <c r="AL34" i="17"/>
  <c r="L36" i="17"/>
  <c r="L35" i="17"/>
  <c r="AL155" i="16"/>
  <c r="K153" i="16"/>
  <c r="AL153" i="16" s="1"/>
  <c r="L79" i="16"/>
  <c r="AM79" i="16" s="1"/>
  <c r="AM79" i="17"/>
  <c r="L75" i="17"/>
  <c r="AL23" i="17"/>
  <c r="L24" i="17"/>
  <c r="L19" i="17" s="1"/>
  <c r="O101" i="10"/>
  <c r="X101" i="10"/>
  <c r="AM12" i="17"/>
  <c r="X192" i="10"/>
  <c r="Y188" i="10" s="1"/>
  <c r="Y192" i="10" s="1"/>
  <c r="Z188" i="10" s="1"/>
  <c r="Z192" i="10" s="1"/>
  <c r="AA188" i="10" s="1"/>
  <c r="AA192" i="10" s="1"/>
  <c r="AB188" i="10" s="1"/>
  <c r="AB192" i="10" s="1"/>
  <c r="AC188" i="10" s="1"/>
  <c r="AC192" i="10" s="1"/>
  <c r="AD188" i="10" s="1"/>
  <c r="AD192" i="10" s="1"/>
  <c r="X158" i="10"/>
  <c r="Y154" i="10" s="1"/>
  <c r="Y158" i="10" s="1"/>
  <c r="Z154" i="10" s="1"/>
  <c r="Z158" i="10" s="1"/>
  <c r="AA154" i="10" s="1"/>
  <c r="AA158" i="10" s="1"/>
  <c r="AB154" i="10" s="1"/>
  <c r="AB158" i="10" s="1"/>
  <c r="AC154" i="10" s="1"/>
  <c r="AC158" i="10" s="1"/>
  <c r="AD154" i="10" s="1"/>
  <c r="AD158" i="10" s="1"/>
  <c r="AD40" i="9"/>
  <c r="AD41" i="9"/>
  <c r="AM73" i="9"/>
  <c r="AJ36" i="9"/>
  <c r="I46" i="9"/>
  <c r="I37" i="9"/>
  <c r="AJ37" i="9" s="1"/>
  <c r="I39" i="9"/>
  <c r="K53" i="3"/>
  <c r="AL53" i="3" s="1"/>
  <c r="AL26" i="3"/>
  <c r="U46" i="9"/>
  <c r="AD37" i="9"/>
  <c r="AD46" i="9"/>
  <c r="AD8" i="6" s="1"/>
  <c r="AD8" i="20" s="1"/>
  <c r="AL93" i="3"/>
  <c r="I9" i="3"/>
  <c r="AJ31" i="2"/>
  <c r="L26" i="3"/>
  <c r="AM24" i="3"/>
  <c r="L93" i="3"/>
  <c r="S39" i="5"/>
  <c r="Q39" i="5"/>
  <c r="U39" i="5"/>
  <c r="T39" i="5"/>
  <c r="AL29" i="5"/>
  <c r="E83" i="31" s="1"/>
  <c r="E119" i="31" s="1"/>
  <c r="E120" i="31" s="1"/>
  <c r="T30" i="5"/>
  <c r="AL30" i="5" s="1"/>
  <c r="AM29" i="5"/>
  <c r="F83" i="31" s="1"/>
  <c r="F119" i="31" s="1"/>
  <c r="F120" i="31" s="1"/>
  <c r="U30" i="5"/>
  <c r="AM30" i="5" s="1"/>
  <c r="AK29" i="5"/>
  <c r="D83" i="31" s="1"/>
  <c r="D119" i="31" s="1"/>
  <c r="D120" i="31" s="1"/>
  <c r="AI29" i="5"/>
  <c r="Q30" i="5"/>
  <c r="AI30" i="5" s="1"/>
  <c r="S30" i="5"/>
  <c r="AK30" i="5" s="1"/>
  <c r="AJ29" i="5"/>
  <c r="C83" i="31" s="1"/>
  <c r="C119" i="31" s="1"/>
  <c r="C120" i="31" s="1"/>
  <c r="R39" i="5"/>
  <c r="R30" i="5"/>
  <c r="AJ30" i="5" s="1"/>
  <c r="U39" i="9" l="1"/>
  <c r="U40" i="9" s="1"/>
  <c r="U30" i="7"/>
  <c r="U41" i="7" s="1"/>
  <c r="W9" i="10"/>
  <c r="Y97" i="10"/>
  <c r="Y101" i="10" s="1"/>
  <c r="P97" i="10"/>
  <c r="P101" i="10" s="1"/>
  <c r="AA52" i="3"/>
  <c r="AA50" i="3" s="1"/>
  <c r="AA35" i="3"/>
  <c r="O80" i="10"/>
  <c r="O66" i="10" s="1"/>
  <c r="O82" i="10" s="1"/>
  <c r="O10" i="10" s="1"/>
  <c r="G375" i="26"/>
  <c r="Q82" i="10"/>
  <c r="Q10" i="10" s="1"/>
  <c r="C375" i="31"/>
  <c r="D74" i="26"/>
  <c r="D85" i="31"/>
  <c r="L377" i="31"/>
  <c r="E375" i="31"/>
  <c r="E377" i="31" s="1"/>
  <c r="F154" i="31"/>
  <c r="F193" i="31"/>
  <c r="F155" i="31" s="1"/>
  <c r="G155" i="31"/>
  <c r="H192" i="31"/>
  <c r="H154" i="31" s="1"/>
  <c r="F74" i="26"/>
  <c r="F85" i="31"/>
  <c r="C74" i="26"/>
  <c r="C85" i="31"/>
  <c r="E74" i="26"/>
  <c r="E85" i="31"/>
  <c r="B72" i="26"/>
  <c r="B107" i="26" s="1"/>
  <c r="B108" i="26" s="1"/>
  <c r="B83" i="31"/>
  <c r="B119" i="31" s="1"/>
  <c r="E429" i="31"/>
  <c r="E476" i="31"/>
  <c r="Z82" i="10"/>
  <c r="P375" i="31"/>
  <c r="B74" i="26"/>
  <c r="B85" i="31"/>
  <c r="AA82" i="10"/>
  <c r="AA10" i="10" s="1"/>
  <c r="AA28" i="11" s="1"/>
  <c r="M375" i="31"/>
  <c r="AC100" i="6"/>
  <c r="AC22" i="6" s="1"/>
  <c r="AC22" i="20" s="1"/>
  <c r="I139" i="31"/>
  <c r="I138" i="31"/>
  <c r="U304" i="27"/>
  <c r="AC231" i="27"/>
  <c r="AC232" i="27" s="1"/>
  <c r="AA231" i="27"/>
  <c r="AA232" i="27" s="1"/>
  <c r="AA234" i="27"/>
  <c r="AA240" i="27" s="1"/>
  <c r="AA241" i="27" s="1"/>
  <c r="AA22" i="20"/>
  <c r="AA13" i="3"/>
  <c r="AA220" i="27"/>
  <c r="AB222" i="27" s="1"/>
  <c r="AB221" i="27"/>
  <c r="AB13" i="3"/>
  <c r="AC234" i="27"/>
  <c r="AC240" i="27" s="1"/>
  <c r="AD29" i="2"/>
  <c r="AD80" i="8"/>
  <c r="T76" i="8"/>
  <c r="U59" i="8"/>
  <c r="U81" i="8" s="1"/>
  <c r="U77" i="8"/>
  <c r="U29" i="2" s="1"/>
  <c r="S25" i="7"/>
  <c r="S36" i="7" s="1"/>
  <c r="S26" i="21"/>
  <c r="S96" i="6"/>
  <c r="U26" i="2"/>
  <c r="R26" i="21"/>
  <c r="R96" i="6"/>
  <c r="J12" i="29"/>
  <c r="R25" i="7"/>
  <c r="R36" i="7" s="1"/>
  <c r="T219" i="27"/>
  <c r="AD69" i="27"/>
  <c r="AD58" i="8"/>
  <c r="AD59" i="8" s="1"/>
  <c r="AD81" i="8" s="1"/>
  <c r="AD304" i="27"/>
  <c r="U80" i="10"/>
  <c r="U66" i="10" s="1"/>
  <c r="U82" i="10" s="1"/>
  <c r="S80" i="10"/>
  <c r="S66" i="10" s="1"/>
  <c r="S82" i="10" s="1"/>
  <c r="S10" i="10" s="1"/>
  <c r="T80" i="10"/>
  <c r="T66" i="10" s="1"/>
  <c r="T82" i="10" s="1"/>
  <c r="E197" i="10"/>
  <c r="E205" i="10" s="1"/>
  <c r="Z33" i="19"/>
  <c r="Z35" i="3"/>
  <c r="Z52" i="3"/>
  <c r="Z50" i="3" s="1"/>
  <c r="K45" i="20"/>
  <c r="AL45" i="6"/>
  <c r="L133" i="6"/>
  <c r="AM127" i="6"/>
  <c r="K112" i="10"/>
  <c r="AL112" i="10" s="1"/>
  <c r="AD208" i="17"/>
  <c r="AM173" i="17"/>
  <c r="P80" i="10"/>
  <c r="P66" i="10" s="1"/>
  <c r="P82" i="10" s="1"/>
  <c r="P10" i="10" s="1"/>
  <c r="N82" i="10"/>
  <c r="N10" i="10" s="1"/>
  <c r="N67" i="10"/>
  <c r="R80" i="10"/>
  <c r="R66" i="10" s="1"/>
  <c r="J31" i="29" s="1"/>
  <c r="U219" i="27"/>
  <c r="U74" i="27"/>
  <c r="AD74" i="27"/>
  <c r="U313" i="27"/>
  <c r="U314" i="27" s="1"/>
  <c r="T85" i="28"/>
  <c r="H163" i="10"/>
  <c r="AI163" i="10" s="1"/>
  <c r="AH23" i="3"/>
  <c r="AD28" i="11"/>
  <c r="AB28" i="11"/>
  <c r="U316" i="27"/>
  <c r="U319" i="27" s="1"/>
  <c r="AJ39" i="5"/>
  <c r="C72" i="26"/>
  <c r="C107" i="26" s="1"/>
  <c r="AL39" i="5"/>
  <c r="E72" i="26"/>
  <c r="E107" i="26" s="1"/>
  <c r="AM39" i="5"/>
  <c r="F72" i="26"/>
  <c r="F107" i="26" s="1"/>
  <c r="L109" i="10"/>
  <c r="AM109" i="10" s="1"/>
  <c r="AK39" i="5"/>
  <c r="D72" i="26"/>
  <c r="D107" i="26" s="1"/>
  <c r="AC28" i="11"/>
  <c r="I107" i="10"/>
  <c r="AJ107" i="10" s="1"/>
  <c r="L107" i="10"/>
  <c r="AM107" i="10" s="1"/>
  <c r="K163" i="10"/>
  <c r="AL163" i="10" s="1"/>
  <c r="L202" i="10"/>
  <c r="AM202" i="10" s="1"/>
  <c r="H164" i="10"/>
  <c r="AI164" i="10" s="1"/>
  <c r="AO106" i="10"/>
  <c r="AO114" i="10" s="1"/>
  <c r="AO100" i="10" s="1"/>
  <c r="AO116" i="10" s="1"/>
  <c r="L106" i="10"/>
  <c r="AM106" i="10" s="1"/>
  <c r="I165" i="10"/>
  <c r="AJ165" i="10" s="1"/>
  <c r="L201" i="10"/>
  <c r="AM201" i="10" s="1"/>
  <c r="I201" i="10"/>
  <c r="AJ201" i="10" s="1"/>
  <c r="J165" i="10"/>
  <c r="AK165" i="10" s="1"/>
  <c r="AQ165" i="10"/>
  <c r="K165" i="10"/>
  <c r="AL165" i="10" s="1"/>
  <c r="G165" i="10"/>
  <c r="AH165" i="10" s="1"/>
  <c r="H165" i="10"/>
  <c r="AI165" i="10" s="1"/>
  <c r="AQ106" i="10"/>
  <c r="G106" i="10"/>
  <c r="AH106" i="10" s="1"/>
  <c r="AP106" i="10"/>
  <c r="AP114" i="10" s="1"/>
  <c r="AP100" i="10" s="1"/>
  <c r="AP116" i="10" s="1"/>
  <c r="K106" i="10"/>
  <c r="AL106" i="10" s="1"/>
  <c r="F106" i="10"/>
  <c r="AG106" i="10" s="1"/>
  <c r="I106" i="10"/>
  <c r="AJ106" i="10" s="1"/>
  <c r="H106" i="10"/>
  <c r="AI106" i="10" s="1"/>
  <c r="J106" i="10"/>
  <c r="AK106" i="10" s="1"/>
  <c r="AD316" i="27"/>
  <c r="AD319" i="27" s="1"/>
  <c r="AD313" i="27"/>
  <c r="AD314" i="27" s="1"/>
  <c r="AD219" i="27"/>
  <c r="AD28" i="27"/>
  <c r="AD38" i="27"/>
  <c r="AD39" i="27" s="1"/>
  <c r="AD41" i="27" s="1"/>
  <c r="AJ277" i="27"/>
  <c r="AK266" i="27"/>
  <c r="AL54" i="28"/>
  <c r="Z54" i="28" s="1"/>
  <c r="P54" i="28"/>
  <c r="T54" i="28" s="1"/>
  <c r="AB278" i="27"/>
  <c r="AB280" i="27" s="1"/>
  <c r="AC266" i="27"/>
  <c r="L26" i="19"/>
  <c r="AM26" i="19" s="1"/>
  <c r="L21" i="27"/>
  <c r="T38" i="27"/>
  <c r="T28" i="27"/>
  <c r="AK38" i="27"/>
  <c r="K27" i="27"/>
  <c r="K22" i="27"/>
  <c r="AL22" i="27" s="1"/>
  <c r="AL21" i="27"/>
  <c r="S277" i="27"/>
  <c r="K152" i="1"/>
  <c r="AC47" i="27"/>
  <c r="AC50" i="27" s="1"/>
  <c r="H166" i="10"/>
  <c r="AI166" i="10" s="1"/>
  <c r="H109" i="10"/>
  <c r="AI109" i="10" s="1"/>
  <c r="AQ107" i="10"/>
  <c r="AQ163" i="10"/>
  <c r="G107" i="10"/>
  <c r="AH107" i="10" s="1"/>
  <c r="AO163" i="10"/>
  <c r="AO171" i="10" s="1"/>
  <c r="AO157" i="10" s="1"/>
  <c r="AO173" i="10" s="1"/>
  <c r="L163" i="10"/>
  <c r="AM163" i="10" s="1"/>
  <c r="F107" i="10"/>
  <c r="AG107" i="10" s="1"/>
  <c r="AS107" i="10" s="1"/>
  <c r="J163" i="10"/>
  <c r="AK163" i="10" s="1"/>
  <c r="J107" i="10"/>
  <c r="AK107" i="10" s="1"/>
  <c r="I163" i="10"/>
  <c r="AJ163" i="10" s="1"/>
  <c r="L166" i="10"/>
  <c r="AM166" i="10" s="1"/>
  <c r="H107" i="10"/>
  <c r="AI107" i="10" s="1"/>
  <c r="E163" i="10"/>
  <c r="E171" i="10" s="1"/>
  <c r="K107" i="10"/>
  <c r="AL107" i="10" s="1"/>
  <c r="AP163" i="10"/>
  <c r="F163" i="10"/>
  <c r="AG163" i="10" s="1"/>
  <c r="AM168" i="17"/>
  <c r="AM158" i="17"/>
  <c r="AD208" i="16"/>
  <c r="AM173" i="16"/>
  <c r="U168" i="16"/>
  <c r="AM168" i="16" s="1"/>
  <c r="AM151" i="17"/>
  <c r="L151" i="16"/>
  <c r="AM151" i="16" s="1"/>
  <c r="U162" i="17"/>
  <c r="T85" i="3"/>
  <c r="T103" i="3" s="1"/>
  <c r="T118" i="3" s="1"/>
  <c r="T218" i="16"/>
  <c r="S35" i="6"/>
  <c r="AM129" i="17"/>
  <c r="L129" i="16"/>
  <c r="AM129" i="16" s="1"/>
  <c r="AB36" i="20"/>
  <c r="AB39" i="6"/>
  <c r="AB39" i="20" s="1"/>
  <c r="L169" i="10"/>
  <c r="AM169" i="10" s="1"/>
  <c r="AQ197" i="10"/>
  <c r="X67" i="10"/>
  <c r="Y63" i="10" s="1"/>
  <c r="Y67" i="10" s="1"/>
  <c r="Z63" i="10" s="1"/>
  <c r="Z67" i="10" s="1"/>
  <c r="AA63" i="10" s="1"/>
  <c r="AA67" i="10" s="1"/>
  <c r="X82" i="10"/>
  <c r="X10" i="10" s="1"/>
  <c r="K108" i="10"/>
  <c r="AL108" i="10" s="1"/>
  <c r="K166" i="10"/>
  <c r="AL166" i="10" s="1"/>
  <c r="I109" i="10"/>
  <c r="AJ109" i="10" s="1"/>
  <c r="J166" i="10"/>
  <c r="AK166" i="10" s="1"/>
  <c r="J109" i="10"/>
  <c r="AK109" i="10" s="1"/>
  <c r="K164" i="10"/>
  <c r="AL164" i="10" s="1"/>
  <c r="I200" i="10"/>
  <c r="AJ200" i="10" s="1"/>
  <c r="J200" i="10"/>
  <c r="AK200" i="10" s="1"/>
  <c r="K200" i="10"/>
  <c r="AL200" i="10" s="1"/>
  <c r="L200" i="10"/>
  <c r="AM200" i="10" s="1"/>
  <c r="K201" i="10"/>
  <c r="AL201" i="10" s="1"/>
  <c r="I199" i="10"/>
  <c r="AJ199" i="10" s="1"/>
  <c r="L203" i="10"/>
  <c r="AM203" i="10" s="1"/>
  <c r="AC79" i="6"/>
  <c r="AC15" i="6"/>
  <c r="AC11" i="3" s="1"/>
  <c r="AC11" i="19" s="1"/>
  <c r="K199" i="10"/>
  <c r="AL199" i="10" s="1"/>
  <c r="AM38" i="6"/>
  <c r="AM38" i="20" s="1"/>
  <c r="L38" i="20"/>
  <c r="U215" i="17"/>
  <c r="AM169" i="17"/>
  <c r="U169" i="16"/>
  <c r="U214" i="16"/>
  <c r="S96" i="3"/>
  <c r="J202" i="10"/>
  <c r="AK202" i="10" s="1"/>
  <c r="J164" i="10"/>
  <c r="AK164" i="10" s="1"/>
  <c r="L164" i="10"/>
  <c r="AM164" i="10" s="1"/>
  <c r="F164" i="10"/>
  <c r="AG164" i="10" s="1"/>
  <c r="AQ164" i="10"/>
  <c r="G164" i="10"/>
  <c r="AH164" i="10" s="1"/>
  <c r="K111" i="10"/>
  <c r="AL111" i="10" s="1"/>
  <c r="AP164" i="10"/>
  <c r="L111" i="10"/>
  <c r="AM111" i="10" s="1"/>
  <c r="AP197" i="10"/>
  <c r="AB12" i="6"/>
  <c r="AB12" i="20" s="1"/>
  <c r="AB9" i="20"/>
  <c r="AJ9" i="3"/>
  <c r="E496" i="31" s="1"/>
  <c r="I9" i="19"/>
  <c r="AJ9" i="19" s="1"/>
  <c r="I197" i="10"/>
  <c r="AJ197" i="10" s="1"/>
  <c r="AO197" i="10"/>
  <c r="AO205" i="10" s="1"/>
  <c r="AO191" i="10" s="1"/>
  <c r="AO207" i="10" s="1"/>
  <c r="F197" i="10"/>
  <c r="AG197" i="10" s="1"/>
  <c r="AJ35" i="20"/>
  <c r="AC42" i="2"/>
  <c r="AC40" i="21"/>
  <c r="AB54" i="3"/>
  <c r="AB35" i="19"/>
  <c r="AC34" i="20"/>
  <c r="H197" i="10"/>
  <c r="AI197" i="10" s="1"/>
  <c r="AJ26" i="6"/>
  <c r="E467" i="31" s="1"/>
  <c r="I26" i="20"/>
  <c r="AA54" i="3"/>
  <c r="AA35" i="19"/>
  <c r="AJ30" i="7"/>
  <c r="AJ41" i="7" s="1"/>
  <c r="AJ31" i="21"/>
  <c r="S35" i="3"/>
  <c r="S33" i="19"/>
  <c r="Q54" i="3"/>
  <c r="Q35" i="19"/>
  <c r="H199" i="10"/>
  <c r="AI199" i="10" s="1"/>
  <c r="J110" i="10"/>
  <c r="AK110" i="10" s="1"/>
  <c r="J199" i="10"/>
  <c r="AK199" i="10" s="1"/>
  <c r="L168" i="10"/>
  <c r="AM168" i="10" s="1"/>
  <c r="G199" i="10"/>
  <c r="AH199" i="10" s="1"/>
  <c r="AT199" i="10" s="1"/>
  <c r="K110" i="10"/>
  <c r="AL110" i="10" s="1"/>
  <c r="L110" i="10"/>
  <c r="AM110" i="10" s="1"/>
  <c r="J168" i="10"/>
  <c r="AK168" i="10" s="1"/>
  <c r="J198" i="10"/>
  <c r="AK198" i="10" s="1"/>
  <c r="J108" i="10"/>
  <c r="AK108" i="10" s="1"/>
  <c r="T73" i="2"/>
  <c r="T76" i="2" s="1"/>
  <c r="T40" i="2" s="1"/>
  <c r="T102" i="3"/>
  <c r="AQ198" i="10"/>
  <c r="AQ205" i="10" s="1"/>
  <c r="AQ191" i="10" s="1"/>
  <c r="AQ207" i="10" s="1"/>
  <c r="I108" i="10"/>
  <c r="AJ108" i="10" s="1"/>
  <c r="AP198" i="10"/>
  <c r="G108" i="10"/>
  <c r="AH108" i="10" s="1"/>
  <c r="AT108" i="10" s="1"/>
  <c r="I167" i="10"/>
  <c r="AJ167" i="10" s="1"/>
  <c r="L167" i="10"/>
  <c r="AM167" i="10" s="1"/>
  <c r="F198" i="10"/>
  <c r="AG198" i="10" s="1"/>
  <c r="L108" i="10"/>
  <c r="AM108" i="10" s="1"/>
  <c r="J167" i="10"/>
  <c r="AK167" i="10" s="1"/>
  <c r="G198" i="10"/>
  <c r="AH198" i="10" s="1"/>
  <c r="H108" i="10"/>
  <c r="AI108" i="10" s="1"/>
  <c r="H198" i="10"/>
  <c r="AI198" i="10" s="1"/>
  <c r="AM59" i="10"/>
  <c r="L60" i="10"/>
  <c r="AM60" i="10" s="1"/>
  <c r="AC233" i="16"/>
  <c r="AC111" i="6" s="1"/>
  <c r="AC221" i="16"/>
  <c r="AC222" i="16" s="1"/>
  <c r="R35" i="3"/>
  <c r="R52" i="3"/>
  <c r="R50" i="3" s="1"/>
  <c r="S231" i="16"/>
  <c r="S229" i="16" s="1"/>
  <c r="T68" i="3"/>
  <c r="T117" i="3" s="1"/>
  <c r="T220" i="16"/>
  <c r="T70" i="3"/>
  <c r="S73" i="3"/>
  <c r="AB19" i="3"/>
  <c r="AB19" i="19" s="1"/>
  <c r="AB52" i="3"/>
  <c r="AB50" i="3" s="1"/>
  <c r="T219" i="16"/>
  <c r="AL215" i="16"/>
  <c r="K9" i="9"/>
  <c r="AL9" i="9" s="1"/>
  <c r="K72" i="2"/>
  <c r="K67" i="3" s="1"/>
  <c r="S7" i="6"/>
  <c r="S47" i="9"/>
  <c r="L78" i="17"/>
  <c r="L75" i="16"/>
  <c r="AM75" i="16" s="1"/>
  <c r="AM75" i="17"/>
  <c r="AL34" i="16"/>
  <c r="K32" i="16"/>
  <c r="AL32" i="16" s="1"/>
  <c r="L63" i="17"/>
  <c r="L68" i="16"/>
  <c r="AM68" i="16" s="1"/>
  <c r="AM68" i="17"/>
  <c r="AM178" i="16"/>
  <c r="AD213" i="16"/>
  <c r="L46" i="17"/>
  <c r="K45" i="16"/>
  <c r="AL45" i="17"/>
  <c r="L144" i="17"/>
  <c r="L141" i="16"/>
  <c r="AM141" i="16" s="1"/>
  <c r="AM141" i="17"/>
  <c r="L111" i="17"/>
  <c r="L108" i="16"/>
  <c r="AM108" i="16" s="1"/>
  <c r="AM108" i="17"/>
  <c r="L147" i="16"/>
  <c r="AM147" i="16" s="1"/>
  <c r="AM147" i="17"/>
  <c r="AM25" i="17"/>
  <c r="L25" i="16"/>
  <c r="L114" i="16"/>
  <c r="AM114" i="17"/>
  <c r="L215" i="17"/>
  <c r="T164" i="16"/>
  <c r="AL166" i="16"/>
  <c r="T212" i="16"/>
  <c r="T34" i="6" s="1"/>
  <c r="L207" i="17"/>
  <c r="L205" i="16" s="1"/>
  <c r="AM205" i="16" s="1"/>
  <c r="AM12" i="16"/>
  <c r="L10" i="16"/>
  <c r="U167" i="16"/>
  <c r="AM167" i="17"/>
  <c r="U213" i="17"/>
  <c r="U163" i="17"/>
  <c r="L133" i="17"/>
  <c r="L130" i="16"/>
  <c r="AM130" i="16" s="1"/>
  <c r="AM130" i="17"/>
  <c r="L155" i="17"/>
  <c r="L152" i="16"/>
  <c r="AM152" i="16" s="1"/>
  <c r="AM152" i="17"/>
  <c r="AL23" i="16"/>
  <c r="K21" i="16"/>
  <c r="AM19" i="17"/>
  <c r="L19" i="16"/>
  <c r="L30" i="17"/>
  <c r="L31" i="17" s="1"/>
  <c r="L35" i="16"/>
  <c r="AM35" i="16" s="1"/>
  <c r="AM35" i="17"/>
  <c r="AD177" i="17"/>
  <c r="AD177" i="16" s="1"/>
  <c r="AD175" i="16" s="1"/>
  <c r="AM174" i="17"/>
  <c r="AD209" i="17"/>
  <c r="AM89" i="16"/>
  <c r="L87" i="16"/>
  <c r="AM87" i="16" s="1"/>
  <c r="AM24" i="17"/>
  <c r="L24" i="16"/>
  <c r="L36" i="16"/>
  <c r="AM36" i="16" s="1"/>
  <c r="AM36" i="17"/>
  <c r="L100" i="16"/>
  <c r="AM100" i="17"/>
  <c r="L57" i="17"/>
  <c r="K56" i="16"/>
  <c r="AL56" i="17"/>
  <c r="AL67" i="16"/>
  <c r="K65" i="16"/>
  <c r="AL65" i="16" s="1"/>
  <c r="L185" i="16"/>
  <c r="AM185" i="16" s="1"/>
  <c r="AM185" i="17"/>
  <c r="L188" i="17"/>
  <c r="AL175" i="16"/>
  <c r="AC210" i="16"/>
  <c r="AC10" i="9" s="1"/>
  <c r="AC15" i="9" s="1"/>
  <c r="AL42" i="16"/>
  <c r="L23" i="17"/>
  <c r="AM23" i="17" s="1"/>
  <c r="U41" i="9"/>
  <c r="L53" i="3"/>
  <c r="AM53" i="3" s="1"/>
  <c r="AM26" i="3"/>
  <c r="AH197" i="10"/>
  <c r="AF106" i="10"/>
  <c r="E114" i="10"/>
  <c r="U8" i="6"/>
  <c r="U8" i="20" s="1"/>
  <c r="AH163" i="10"/>
  <c r="I8" i="6"/>
  <c r="I8" i="20" s="1"/>
  <c r="AJ46" i="9"/>
  <c r="I41" i="9"/>
  <c r="AJ41" i="9" s="1"/>
  <c r="AJ39" i="9"/>
  <c r="I40" i="9"/>
  <c r="AJ40" i="9" s="1"/>
  <c r="AM93" i="3"/>
  <c r="AN30" i="5"/>
  <c r="AI39" i="5"/>
  <c r="AN29" i="5"/>
  <c r="G83" i="31" s="1"/>
  <c r="Z10" i="10" l="1"/>
  <c r="Z28" i="11" s="1"/>
  <c r="S28" i="11"/>
  <c r="O63" i="10"/>
  <c r="O67" i="10" s="1"/>
  <c r="N9" i="10"/>
  <c r="X9" i="10"/>
  <c r="T10" i="10"/>
  <c r="T28" i="11" s="1"/>
  <c r="Q28" i="11"/>
  <c r="U10" i="10"/>
  <c r="U28" i="11" s="1"/>
  <c r="Q97" i="10"/>
  <c r="Q101" i="10" s="1"/>
  <c r="Z97" i="10"/>
  <c r="Z101" i="10" s="1"/>
  <c r="Y9" i="10"/>
  <c r="AC13" i="3"/>
  <c r="AC13" i="19" s="1"/>
  <c r="AT163" i="10"/>
  <c r="G74" i="26"/>
  <c r="H193" i="31"/>
  <c r="H155" i="31" s="1"/>
  <c r="F375" i="31"/>
  <c r="B112" i="26"/>
  <c r="AO158" i="10"/>
  <c r="AP154" i="10" s="1"/>
  <c r="AF163" i="10"/>
  <c r="AR163" i="10" s="1"/>
  <c r="AF197" i="10"/>
  <c r="G85" i="31"/>
  <c r="R82" i="10"/>
  <c r="G119" i="31"/>
  <c r="B120" i="31"/>
  <c r="G375" i="31"/>
  <c r="E241" i="31"/>
  <c r="G32" i="29"/>
  <c r="AC220" i="27"/>
  <c r="AC222" i="27" s="1"/>
  <c r="I241" i="31"/>
  <c r="K32" i="29"/>
  <c r="D241" i="31"/>
  <c r="F32" i="29"/>
  <c r="H108" i="31"/>
  <c r="H107" i="31"/>
  <c r="H113" i="31"/>
  <c r="H109" i="31"/>
  <c r="H106" i="31"/>
  <c r="H110" i="31"/>
  <c r="H112" i="31"/>
  <c r="H114" i="31"/>
  <c r="H116" i="31"/>
  <c r="H118" i="31"/>
  <c r="AB232" i="27"/>
  <c r="H258" i="31"/>
  <c r="H137" i="31"/>
  <c r="D112" i="26"/>
  <c r="D119" i="26" s="1"/>
  <c r="D108" i="26"/>
  <c r="E112" i="26"/>
  <c r="E119" i="26" s="1"/>
  <c r="E108" i="26"/>
  <c r="C112" i="26"/>
  <c r="C119" i="26" s="1"/>
  <c r="C108" i="26"/>
  <c r="F112" i="26"/>
  <c r="F119" i="26" s="1"/>
  <c r="F108" i="26"/>
  <c r="AB241" i="27"/>
  <c r="AC242" i="27"/>
  <c r="AC241" i="27"/>
  <c r="AB13" i="19"/>
  <c r="AB215" i="27"/>
  <c r="AD29" i="21"/>
  <c r="AD28" i="7"/>
  <c r="AD39" i="7" s="1"/>
  <c r="AD96" i="6"/>
  <c r="AA222" i="27"/>
  <c r="AA221" i="27"/>
  <c r="AA223" i="27" s="1"/>
  <c r="AA13" i="19"/>
  <c r="AA215" i="27"/>
  <c r="S100" i="6"/>
  <c r="S22" i="6" s="1"/>
  <c r="S225" i="27"/>
  <c r="R225" i="27"/>
  <c r="R100" i="6"/>
  <c r="R22" i="6" s="1"/>
  <c r="U29" i="21"/>
  <c r="U28" i="7"/>
  <c r="U39" i="7" s="1"/>
  <c r="U96" i="6"/>
  <c r="U25" i="7"/>
  <c r="U36" i="7" s="1"/>
  <c r="U26" i="21"/>
  <c r="U80" i="8"/>
  <c r="T80" i="8"/>
  <c r="T26" i="2"/>
  <c r="AT197" i="10"/>
  <c r="AM133" i="6"/>
  <c r="L45" i="6"/>
  <c r="AL45" i="20"/>
  <c r="Z54" i="3"/>
  <c r="Z35" i="19"/>
  <c r="AJ22" i="3"/>
  <c r="AT106" i="10"/>
  <c r="G107" i="26"/>
  <c r="G108" i="26" s="1"/>
  <c r="G171" i="10"/>
  <c r="AH171" i="10" s="1"/>
  <c r="H171" i="10"/>
  <c r="H157" i="10" s="1"/>
  <c r="B119" i="26"/>
  <c r="AN39" i="5"/>
  <c r="G72" i="26"/>
  <c r="AS106" i="10"/>
  <c r="AT165" i="10"/>
  <c r="AT107" i="10"/>
  <c r="AR106" i="10"/>
  <c r="AT164" i="10"/>
  <c r="AQ114" i="10"/>
  <c r="AQ100" i="10" s="1"/>
  <c r="AQ116" i="10" s="1"/>
  <c r="AO101" i="10"/>
  <c r="AS197" i="10"/>
  <c r="AC15" i="20"/>
  <c r="AJ26" i="20"/>
  <c r="L205" i="10"/>
  <c r="L191" i="10" s="1"/>
  <c r="AB63" i="10"/>
  <c r="AB67" i="10" s="1"/>
  <c r="AR197" i="10"/>
  <c r="AO192" i="10"/>
  <c r="AP188" i="10" s="1"/>
  <c r="W54" i="28"/>
  <c r="AD54" i="28"/>
  <c r="Y54" i="28"/>
  <c r="X54" i="28"/>
  <c r="AA54" i="28"/>
  <c r="AB54" i="28"/>
  <c r="AC54" i="28"/>
  <c r="AF54" i="28"/>
  <c r="AH54" i="28"/>
  <c r="AG54" i="28"/>
  <c r="AE54" i="28"/>
  <c r="J277" i="27"/>
  <c r="AK277" i="27" s="1"/>
  <c r="AC267" i="27"/>
  <c r="AC277" i="27"/>
  <c r="S278" i="27"/>
  <c r="S280" i="27" s="1"/>
  <c r="T266" i="27"/>
  <c r="T267" i="27" s="1"/>
  <c r="U27" i="27"/>
  <c r="T39" i="27"/>
  <c r="T41" i="27" s="1"/>
  <c r="K38" i="27"/>
  <c r="AL27" i="27"/>
  <c r="L22" i="27"/>
  <c r="AM22" i="27" s="1"/>
  <c r="AM21" i="27"/>
  <c r="AC286" i="27"/>
  <c r="AC289" i="27" s="1"/>
  <c r="AC290" i="27" s="1"/>
  <c r="F114" i="10"/>
  <c r="F100" i="10" s="1"/>
  <c r="AS163" i="10"/>
  <c r="I114" i="10"/>
  <c r="AJ114" i="10" s="1"/>
  <c r="AQ171" i="10"/>
  <c r="AQ157" i="10" s="1"/>
  <c r="AQ173" i="10" s="1"/>
  <c r="AP171" i="10"/>
  <c r="AP157" i="10" s="1"/>
  <c r="AP173" i="10" s="1"/>
  <c r="I171" i="10"/>
  <c r="AJ171" i="10" s="1"/>
  <c r="AM31" i="17"/>
  <c r="L31" i="16"/>
  <c r="AM31" i="16" s="1"/>
  <c r="T119" i="3"/>
  <c r="U208" i="17"/>
  <c r="AM162" i="17"/>
  <c r="U162" i="16"/>
  <c r="S26" i="6"/>
  <c r="S26" i="20" s="1"/>
  <c r="S35" i="20"/>
  <c r="S36" i="6"/>
  <c r="AD85" i="3"/>
  <c r="AD103" i="3" s="1"/>
  <c r="AD118" i="3" s="1"/>
  <c r="AC35" i="6"/>
  <c r="AD218" i="16"/>
  <c r="K171" i="10"/>
  <c r="K157" i="10" s="1"/>
  <c r="F171" i="10"/>
  <c r="F157" i="10" s="1"/>
  <c r="K114" i="10"/>
  <c r="K100" i="10" s="1"/>
  <c r="K205" i="10"/>
  <c r="K191" i="10" s="1"/>
  <c r="L114" i="10"/>
  <c r="L100" i="10" s="1"/>
  <c r="AP205" i="10"/>
  <c r="AP191" i="10" s="1"/>
  <c r="AP207" i="10" s="1"/>
  <c r="L171" i="10"/>
  <c r="L157" i="10" s="1"/>
  <c r="J205" i="10"/>
  <c r="J191" i="10" s="1"/>
  <c r="H114" i="10"/>
  <c r="AI114" i="10" s="1"/>
  <c r="I205" i="10"/>
  <c r="I191" i="10" s="1"/>
  <c r="AS198" i="10"/>
  <c r="AS164" i="10"/>
  <c r="G205" i="10"/>
  <c r="AH205" i="10" s="1"/>
  <c r="AT205" i="10" s="1"/>
  <c r="F205" i="10"/>
  <c r="AG205" i="10" s="1"/>
  <c r="AS205" i="10" s="1"/>
  <c r="AM215" i="17"/>
  <c r="U215" i="16"/>
  <c r="AM169" i="16"/>
  <c r="H205" i="10"/>
  <c r="H191" i="10" s="1"/>
  <c r="G114" i="10"/>
  <c r="AH114" i="10" s="1"/>
  <c r="J114" i="10"/>
  <c r="AK114" i="10" s="1"/>
  <c r="S54" i="3"/>
  <c r="S35" i="19"/>
  <c r="R54" i="3"/>
  <c r="R35" i="19"/>
  <c r="T78" i="6"/>
  <c r="S7" i="20"/>
  <c r="T34" i="20"/>
  <c r="T42" i="2"/>
  <c r="T40" i="21"/>
  <c r="AC65" i="3"/>
  <c r="AC42" i="21"/>
  <c r="AT198" i="10"/>
  <c r="J171" i="10"/>
  <c r="AK171" i="10" s="1"/>
  <c r="AL67" i="3"/>
  <c r="K94" i="3"/>
  <c r="AC71" i="3"/>
  <c r="T227" i="16"/>
  <c r="S235" i="16"/>
  <c r="AD71" i="2"/>
  <c r="S74" i="3"/>
  <c r="S76" i="3" s="1"/>
  <c r="S18" i="3"/>
  <c r="S18" i="19" s="1"/>
  <c r="AC223" i="16"/>
  <c r="AC228" i="16"/>
  <c r="T233" i="16"/>
  <c r="T111" i="6" s="1"/>
  <c r="T221" i="16"/>
  <c r="T222" i="16" s="1"/>
  <c r="S9" i="6"/>
  <c r="AC45" i="9"/>
  <c r="AM207" i="17"/>
  <c r="L204" i="17"/>
  <c r="AM204" i="17" s="1"/>
  <c r="AM19" i="16"/>
  <c r="AL164" i="16"/>
  <c r="T210" i="16"/>
  <c r="T10" i="9" s="1"/>
  <c r="T15" i="9" s="1"/>
  <c r="L144" i="16"/>
  <c r="AM144" i="17"/>
  <c r="L23" i="16"/>
  <c r="L64" i="17"/>
  <c r="L63" i="16"/>
  <c r="AM63" i="16" s="1"/>
  <c r="AM63" i="17"/>
  <c r="L155" i="16"/>
  <c r="AM155" i="17"/>
  <c r="AM25" i="16"/>
  <c r="AM174" i="16"/>
  <c r="AD209" i="16"/>
  <c r="AD219" i="16" s="1"/>
  <c r="L133" i="16"/>
  <c r="AM133" i="17"/>
  <c r="AL45" i="16"/>
  <c r="K43" i="16"/>
  <c r="AL43" i="16" s="1"/>
  <c r="AM10" i="16"/>
  <c r="AM100" i="16"/>
  <c r="L98" i="16"/>
  <c r="AM98" i="16" s="1"/>
  <c r="AM177" i="17"/>
  <c r="AD212" i="17"/>
  <c r="L41" i="17"/>
  <c r="L46" i="16"/>
  <c r="AM46" i="16" s="1"/>
  <c r="AM46" i="17"/>
  <c r="AM24" i="16"/>
  <c r="AL21" i="16"/>
  <c r="U166" i="17"/>
  <c r="U163" i="16"/>
  <c r="AM163" i="17"/>
  <c r="U209" i="17"/>
  <c r="AL56" i="16"/>
  <c r="K54" i="16"/>
  <c r="AL54" i="16" s="1"/>
  <c r="AM114" i="16"/>
  <c r="L215" i="16"/>
  <c r="L111" i="16"/>
  <c r="AM111" i="17"/>
  <c r="L188" i="16"/>
  <c r="AM188" i="17"/>
  <c r="L52" i="17"/>
  <c r="L57" i="16"/>
  <c r="AM57" i="16" s="1"/>
  <c r="AM57" i="17"/>
  <c r="L34" i="17"/>
  <c r="L30" i="16"/>
  <c r="AM30" i="16" s="1"/>
  <c r="AM30" i="17"/>
  <c r="AM167" i="16"/>
  <c r="U213" i="16"/>
  <c r="L78" i="16"/>
  <c r="AM78" i="17"/>
  <c r="AF171" i="10"/>
  <c r="AR171" i="10" s="1"/>
  <c r="E157" i="10"/>
  <c r="AJ8" i="6"/>
  <c r="E450" i="31" s="1"/>
  <c r="E100" i="10"/>
  <c r="AF114" i="10"/>
  <c r="AR114" i="10" s="1"/>
  <c r="E191" i="10"/>
  <c r="AF205" i="10"/>
  <c r="AR205" i="10" s="1"/>
  <c r="AC215" i="27" l="1"/>
  <c r="P63" i="10"/>
  <c r="P67" i="10" s="1"/>
  <c r="O9" i="10"/>
  <c r="R10" i="10"/>
  <c r="R28" i="11" s="1"/>
  <c r="AP97" i="10"/>
  <c r="AP101" i="10" s="1"/>
  <c r="AA97" i="10"/>
  <c r="AA101" i="10" s="1"/>
  <c r="Z9" i="10"/>
  <c r="AA19" i="11" s="1"/>
  <c r="AA23" i="11" s="1"/>
  <c r="K22" i="29" s="1"/>
  <c r="I206" i="31" s="1"/>
  <c r="R97" i="10"/>
  <c r="R101" i="10" s="1"/>
  <c r="AG114" i="10"/>
  <c r="AS114" i="10" s="1"/>
  <c r="H119" i="31"/>
  <c r="G120" i="31"/>
  <c r="H120" i="31" s="1"/>
  <c r="AC221" i="27"/>
  <c r="AC223" i="27" s="1"/>
  <c r="AC76" i="27" s="1"/>
  <c r="AC78" i="27" s="1"/>
  <c r="I260" i="31"/>
  <c r="I242" i="31"/>
  <c r="H241" i="31"/>
  <c r="J32" i="29"/>
  <c r="E260" i="31"/>
  <c r="E242" i="31"/>
  <c r="D260" i="31"/>
  <c r="D242" i="31"/>
  <c r="AA76" i="27"/>
  <c r="AA78" i="27" s="1"/>
  <c r="H138" i="31"/>
  <c r="H139" i="31"/>
  <c r="H108" i="26"/>
  <c r="G112" i="26"/>
  <c r="H112" i="26" s="1"/>
  <c r="I112" i="26" s="1"/>
  <c r="AB223" i="27"/>
  <c r="AB76" i="27" s="1"/>
  <c r="AB78" i="27" s="1"/>
  <c r="AD100" i="6"/>
  <c r="AD22" i="6" s="1"/>
  <c r="AD225" i="27"/>
  <c r="R220" i="27"/>
  <c r="R22" i="20"/>
  <c r="R13" i="3"/>
  <c r="R231" i="27"/>
  <c r="R232" i="27" s="1"/>
  <c r="R234" i="27"/>
  <c r="R240" i="27" s="1"/>
  <c r="R241" i="27" s="1"/>
  <c r="U225" i="27"/>
  <c r="U100" i="6"/>
  <c r="U22" i="6" s="1"/>
  <c r="S231" i="27"/>
  <c r="S234" i="27"/>
  <c r="S240" i="27" s="1"/>
  <c r="T96" i="6"/>
  <c r="T26" i="21"/>
  <c r="T25" i="7"/>
  <c r="T36" i="7" s="1"/>
  <c r="S22" i="20"/>
  <c r="S13" i="3"/>
  <c r="S220" i="27"/>
  <c r="G191" i="10"/>
  <c r="AH191" i="10" s="1"/>
  <c r="AT191" i="10" s="1"/>
  <c r="AI171" i="10"/>
  <c r="G157" i="10"/>
  <c r="AH157" i="10" s="1"/>
  <c r="AT157" i="10" s="1"/>
  <c r="AM205" i="10"/>
  <c r="AT114" i="10"/>
  <c r="L45" i="20"/>
  <c r="AM45" i="6"/>
  <c r="AL205" i="10"/>
  <c r="AM171" i="10"/>
  <c r="AM114" i="10"/>
  <c r="H94" i="26"/>
  <c r="H97" i="26"/>
  <c r="H96" i="26"/>
  <c r="H101" i="26"/>
  <c r="H106" i="26"/>
  <c r="I106" i="26" s="1"/>
  <c r="H100" i="26"/>
  <c r="H102" i="26"/>
  <c r="H111" i="26"/>
  <c r="I111" i="26" s="1"/>
  <c r="H95" i="26"/>
  <c r="H98" i="26"/>
  <c r="H104" i="26"/>
  <c r="H107" i="26"/>
  <c r="I100" i="10"/>
  <c r="H100" i="10"/>
  <c r="AK205" i="10"/>
  <c r="AL171" i="10"/>
  <c r="AP158" i="10"/>
  <c r="AQ154" i="10" s="1"/>
  <c r="AQ158" i="10" s="1"/>
  <c r="AT171" i="10"/>
  <c r="AC63" i="10"/>
  <c r="AC67" i="10" s="1"/>
  <c r="AL114" i="10"/>
  <c r="I157" i="10"/>
  <c r="AJ157" i="10" s="1"/>
  <c r="J157" i="10"/>
  <c r="AK157" i="10" s="1"/>
  <c r="AJ8" i="20"/>
  <c r="AI54" i="28"/>
  <c r="AM54" i="28" s="1"/>
  <c r="U38" i="27"/>
  <c r="U28" i="27"/>
  <c r="AD266" i="27"/>
  <c r="AC278" i="27"/>
  <c r="AC280" i="27" s="1"/>
  <c r="T277" i="27"/>
  <c r="K266" i="27"/>
  <c r="AL266" i="27" s="1"/>
  <c r="AL38" i="27"/>
  <c r="L27" i="27"/>
  <c r="K151" i="1"/>
  <c r="T47" i="27"/>
  <c r="T50" i="27" s="1"/>
  <c r="G100" i="10"/>
  <c r="G116" i="10" s="1"/>
  <c r="AP192" i="10"/>
  <c r="AQ188" i="10" s="1"/>
  <c r="AQ192" i="10" s="1"/>
  <c r="F191" i="10"/>
  <c r="AG191" i="10" s="1"/>
  <c r="AS191" i="10" s="1"/>
  <c r="AG171" i="10"/>
  <c r="AS171" i="10" s="1"/>
  <c r="S39" i="6"/>
  <c r="S39" i="20" s="1"/>
  <c r="S36" i="20"/>
  <c r="AM162" i="16"/>
  <c r="U208" i="16"/>
  <c r="AD35" i="6"/>
  <c r="AC35" i="20"/>
  <c r="AC26" i="6"/>
  <c r="AC26" i="20" s="1"/>
  <c r="AC36" i="6"/>
  <c r="AJ205" i="10"/>
  <c r="J100" i="10"/>
  <c r="J116" i="10" s="1"/>
  <c r="AI205" i="10"/>
  <c r="U9" i="9"/>
  <c r="U72" i="2"/>
  <c r="U67" i="3" s="1"/>
  <c r="U94" i="3" s="1"/>
  <c r="U95" i="3" s="1"/>
  <c r="S12" i="6"/>
  <c r="S12" i="20" s="1"/>
  <c r="S9" i="20"/>
  <c r="T65" i="3"/>
  <c r="T42" i="21"/>
  <c r="AD73" i="2"/>
  <c r="AD76" i="2" s="1"/>
  <c r="AD40" i="2" s="1"/>
  <c r="AD102" i="3"/>
  <c r="AD233" i="16"/>
  <c r="AD111" i="6" s="1"/>
  <c r="T71" i="3"/>
  <c r="AD68" i="3"/>
  <c r="AD117" i="3" s="1"/>
  <c r="AD119" i="3" s="1"/>
  <c r="AD220" i="16"/>
  <c r="AD221" i="16" s="1"/>
  <c r="AD222" i="16" s="1"/>
  <c r="U71" i="2"/>
  <c r="AD70" i="3"/>
  <c r="AC73" i="3"/>
  <c r="S19" i="3"/>
  <c r="S19" i="19" s="1"/>
  <c r="S52" i="3"/>
  <c r="S50" i="3" s="1"/>
  <c r="AL94" i="3"/>
  <c r="K95" i="3"/>
  <c r="T223" i="16"/>
  <c r="T228" i="16"/>
  <c r="T231" i="16" s="1"/>
  <c r="AC231" i="16"/>
  <c r="T79" i="6"/>
  <c r="T15" i="6"/>
  <c r="AM215" i="16"/>
  <c r="L9" i="9"/>
  <c r="L72" i="2"/>
  <c r="L67" i="3" s="1"/>
  <c r="AC7" i="6"/>
  <c r="AC47" i="9"/>
  <c r="T45" i="9"/>
  <c r="U166" i="16"/>
  <c r="AM166" i="17"/>
  <c r="U212" i="17"/>
  <c r="AM177" i="16"/>
  <c r="AD212" i="16"/>
  <c r="AD34" i="6" s="1"/>
  <c r="AM155" i="16"/>
  <c r="L153" i="16"/>
  <c r="AM153" i="16" s="1"/>
  <c r="AM144" i="16"/>
  <c r="L142" i="16"/>
  <c r="AM142" i="16" s="1"/>
  <c r="AM23" i="16"/>
  <c r="L21" i="16"/>
  <c r="L34" i="16"/>
  <c r="AM34" i="17"/>
  <c r="AM78" i="16"/>
  <c r="L76" i="16"/>
  <c r="AM76" i="16" s="1"/>
  <c r="L52" i="16"/>
  <c r="AM52" i="16" s="1"/>
  <c r="AM52" i="17"/>
  <c r="L56" i="17"/>
  <c r="AM111" i="16"/>
  <c r="L109" i="16"/>
  <c r="AM109" i="16" s="1"/>
  <c r="AM133" i="16"/>
  <c r="L131" i="16"/>
  <c r="AM131" i="16" s="1"/>
  <c r="L67" i="17"/>
  <c r="L64" i="16"/>
  <c r="AM64" i="16" s="1"/>
  <c r="AM64" i="17"/>
  <c r="AM188" i="16"/>
  <c r="L186" i="16"/>
  <c r="AM186" i="16" s="1"/>
  <c r="AM163" i="16"/>
  <c r="U209" i="16"/>
  <c r="U219" i="16" s="1"/>
  <c r="L42" i="17"/>
  <c r="L41" i="16"/>
  <c r="AM41" i="16" s="1"/>
  <c r="AM41" i="17"/>
  <c r="I207" i="10"/>
  <c r="AJ207" i="10" s="1"/>
  <c r="AJ191" i="10"/>
  <c r="AL157" i="10"/>
  <c r="K173" i="10"/>
  <c r="AL173" i="10" s="1"/>
  <c r="E158" i="10"/>
  <c r="AF157" i="10"/>
  <c r="AR157" i="10" s="1"/>
  <c r="E173" i="10"/>
  <c r="AF173" i="10" s="1"/>
  <c r="AR173" i="10" s="1"/>
  <c r="AL100" i="10"/>
  <c r="K116" i="10"/>
  <c r="L207" i="10"/>
  <c r="AM207" i="10" s="1"/>
  <c r="AM191" i="10"/>
  <c r="J207" i="10"/>
  <c r="AK207" i="10" s="1"/>
  <c r="AK191" i="10"/>
  <c r="AG157" i="10"/>
  <c r="AS157" i="10" s="1"/>
  <c r="F173" i="10"/>
  <c r="AG173" i="10" s="1"/>
  <c r="AS173" i="10" s="1"/>
  <c r="K207" i="10"/>
  <c r="AL207" i="10" s="1"/>
  <c r="AL191" i="10"/>
  <c r="AF191" i="10"/>
  <c r="AR191" i="10" s="1"/>
  <c r="E207" i="10"/>
  <c r="AF207" i="10" s="1"/>
  <c r="AR207" i="10" s="1"/>
  <c r="E192" i="10"/>
  <c r="E101" i="10"/>
  <c r="E116" i="10"/>
  <c r="AF100" i="10"/>
  <c r="AR100" i="10" s="1"/>
  <c r="AM157" i="10"/>
  <c r="L173" i="10"/>
  <c r="AM173" i="10" s="1"/>
  <c r="AG100" i="10"/>
  <c r="AS100" i="10" s="1"/>
  <c r="F116" i="10"/>
  <c r="AM100" i="10"/>
  <c r="L116" i="10"/>
  <c r="AI191" i="10"/>
  <c r="H207" i="10"/>
  <c r="AI207" i="10" s="1"/>
  <c r="AI157" i="10"/>
  <c r="H173" i="10"/>
  <c r="AI173" i="10" s="1"/>
  <c r="AQ97" i="10"/>
  <c r="AQ101" i="10" s="1"/>
  <c r="R18" i="11"/>
  <c r="J17" i="29" s="1"/>
  <c r="H201" i="31" s="1"/>
  <c r="Q18" i="11"/>
  <c r="S18" i="11"/>
  <c r="K18" i="29" l="1"/>
  <c r="I202" i="31" s="1"/>
  <c r="Q63" i="10"/>
  <c r="Q67" i="10" s="1"/>
  <c r="P9" i="10"/>
  <c r="AF116" i="10"/>
  <c r="AR116" i="10" s="1"/>
  <c r="AI100" i="10"/>
  <c r="S97" i="10"/>
  <c r="S101" i="10" s="1"/>
  <c r="I116" i="10"/>
  <c r="AH116" i="10"/>
  <c r="AT116" i="10" s="1"/>
  <c r="AB97" i="10"/>
  <c r="AB101" i="10" s="1"/>
  <c r="AA9" i="10"/>
  <c r="AB19" i="11" s="1"/>
  <c r="AB23" i="11" s="1"/>
  <c r="AG116" i="10"/>
  <c r="AS116" i="10" s="1"/>
  <c r="G173" i="10"/>
  <c r="AH173" i="10" s="1"/>
  <c r="AT173" i="10" s="1"/>
  <c r="AJ100" i="10"/>
  <c r="G207" i="10"/>
  <c r="AH207" i="10" s="1"/>
  <c r="AT207" i="10" s="1"/>
  <c r="H260" i="31"/>
  <c r="H242" i="31"/>
  <c r="F17" i="29"/>
  <c r="AD231" i="27"/>
  <c r="AD232" i="27" s="1"/>
  <c r="AD234" i="27"/>
  <c r="AD240" i="27" s="1"/>
  <c r="AD220" i="27"/>
  <c r="AD22" i="20"/>
  <c r="AD13" i="3"/>
  <c r="U220" i="27"/>
  <c r="U22" i="20"/>
  <c r="U231" i="27"/>
  <c r="U234" i="27"/>
  <c r="U240" i="27" s="1"/>
  <c r="T225" i="27"/>
  <c r="T100" i="6"/>
  <c r="T22" i="6" s="1"/>
  <c r="R13" i="19"/>
  <c r="R215" i="27"/>
  <c r="S222" i="27"/>
  <c r="S221" i="27"/>
  <c r="S241" i="27"/>
  <c r="R222" i="27"/>
  <c r="R221" i="27"/>
  <c r="R223" i="27" s="1"/>
  <c r="S13" i="19"/>
  <c r="S215" i="27"/>
  <c r="S232" i="27"/>
  <c r="AM45" i="20"/>
  <c r="I104" i="26"/>
  <c r="I113" i="26" s="1"/>
  <c r="AK100" i="10"/>
  <c r="H116" i="10"/>
  <c r="AD63" i="10"/>
  <c r="AD67" i="10" s="1"/>
  <c r="AH100" i="10"/>
  <c r="J173" i="10"/>
  <c r="AK173" i="10" s="1"/>
  <c r="I173" i="10"/>
  <c r="AJ173" i="10" s="1"/>
  <c r="F207" i="10"/>
  <c r="AG207" i="10" s="1"/>
  <c r="AS207" i="10" s="1"/>
  <c r="K277" i="27"/>
  <c r="AL277" i="27" s="1"/>
  <c r="AD267" i="27"/>
  <c r="AD277" i="27"/>
  <c r="AM27" i="27"/>
  <c r="L38" i="27"/>
  <c r="AM38" i="27" s="1"/>
  <c r="U266" i="27"/>
  <c r="U267" i="27" s="1"/>
  <c r="T278" i="27"/>
  <c r="T280" i="27" s="1"/>
  <c r="U39" i="27"/>
  <c r="U41" i="27" s="1"/>
  <c r="T286" i="27"/>
  <c r="T289" i="27" s="1"/>
  <c r="T290" i="27" s="1"/>
  <c r="AM9" i="9"/>
  <c r="AD26" i="6"/>
  <c r="AD26" i="20" s="1"/>
  <c r="AD35" i="20"/>
  <c r="T35" i="6"/>
  <c r="U85" i="3"/>
  <c r="U103" i="3" s="1"/>
  <c r="U118" i="3" s="1"/>
  <c r="U218" i="16"/>
  <c r="AC39" i="6"/>
  <c r="AC39" i="20" s="1"/>
  <c r="AC36" i="20"/>
  <c r="T96" i="3"/>
  <c r="U96" i="3"/>
  <c r="T11" i="3"/>
  <c r="T11" i="19" s="1"/>
  <c r="T15" i="20"/>
  <c r="AD42" i="2"/>
  <c r="AD40" i="21"/>
  <c r="AD78" i="6"/>
  <c r="AC7" i="20"/>
  <c r="AD36" i="6"/>
  <c r="AD34" i="20"/>
  <c r="U73" i="2"/>
  <c r="U76" i="2" s="1"/>
  <c r="U40" i="2" s="1"/>
  <c r="U102" i="3"/>
  <c r="AD223" i="16"/>
  <c r="AD228" i="16"/>
  <c r="AD231" i="16" s="1"/>
  <c r="U233" i="16"/>
  <c r="U111" i="6" s="1"/>
  <c r="U227" i="16"/>
  <c r="T234" i="16"/>
  <c r="T112" i="6" s="1"/>
  <c r="AC18" i="3"/>
  <c r="AC18" i="19" s="1"/>
  <c r="AC74" i="3"/>
  <c r="AC76" i="3" s="1"/>
  <c r="U70" i="3"/>
  <c r="T73" i="3"/>
  <c r="AL95" i="3"/>
  <c r="J96" i="3"/>
  <c r="AC234" i="16"/>
  <c r="AC112" i="6" s="1"/>
  <c r="AD227" i="16"/>
  <c r="U68" i="3"/>
  <c r="U117" i="3" s="1"/>
  <c r="U220" i="16"/>
  <c r="L94" i="3"/>
  <c r="AM67" i="3"/>
  <c r="AC229" i="16"/>
  <c r="AC235" i="16" s="1"/>
  <c r="T229" i="16"/>
  <c r="T235" i="16" s="1"/>
  <c r="AD71" i="3"/>
  <c r="AC9" i="6"/>
  <c r="T7" i="6"/>
  <c r="T47" i="9"/>
  <c r="L56" i="16"/>
  <c r="AM56" i="17"/>
  <c r="AM175" i="16"/>
  <c r="AD210" i="16"/>
  <c r="AD10" i="9" s="1"/>
  <c r="AD15" i="9" s="1"/>
  <c r="AD45" i="9" s="1"/>
  <c r="AM21" i="16"/>
  <c r="L45" i="17"/>
  <c r="L42" i="16"/>
  <c r="AM42" i="17"/>
  <c r="L67" i="16"/>
  <c r="AM67" i="17"/>
  <c r="AM34" i="16"/>
  <c r="L32" i="16"/>
  <c r="AM32" i="16" s="1"/>
  <c r="AM166" i="16"/>
  <c r="U164" i="16"/>
  <c r="U212" i="16"/>
  <c r="U34" i="6" s="1"/>
  <c r="AK116" i="10"/>
  <c r="AL116" i="10"/>
  <c r="AF101" i="10"/>
  <c r="AR101" i="10" s="1"/>
  <c r="F97" i="10"/>
  <c r="AF158" i="10"/>
  <c r="AR158" i="10" s="1"/>
  <c r="F154" i="10"/>
  <c r="AJ116" i="10"/>
  <c r="AM116" i="10"/>
  <c r="AF192" i="10"/>
  <c r="AR192" i="10" s="1"/>
  <c r="F188" i="10"/>
  <c r="Q9" i="10" l="1"/>
  <c r="R19" i="11" s="1"/>
  <c r="R63" i="10"/>
  <c r="R67" i="10" s="1"/>
  <c r="AT100" i="10"/>
  <c r="T97" i="10"/>
  <c r="T101" i="10" s="1"/>
  <c r="AI116" i="10"/>
  <c r="AC97" i="10"/>
  <c r="AC101" i="10" s="1"/>
  <c r="AB9" i="10"/>
  <c r="AC19" i="11" s="1"/>
  <c r="AC23" i="11" s="1"/>
  <c r="R76" i="27"/>
  <c r="R78" i="27" s="1"/>
  <c r="D201" i="31"/>
  <c r="AD13" i="19"/>
  <c r="AD215" i="27"/>
  <c r="AD222" i="27"/>
  <c r="AD221" i="27"/>
  <c r="AD223" i="27" s="1"/>
  <c r="AD242" i="27"/>
  <c r="AD241" i="27"/>
  <c r="T220" i="27"/>
  <c r="U222" i="27" s="1"/>
  <c r="T22" i="20"/>
  <c r="T13" i="3"/>
  <c r="S223" i="27"/>
  <c r="S76" i="27" s="1"/>
  <c r="S78" i="27" s="1"/>
  <c r="T231" i="27"/>
  <c r="T232" i="27" s="1"/>
  <c r="T234" i="27"/>
  <c r="T240" i="27" s="1"/>
  <c r="T241" i="27" s="1"/>
  <c r="U221" i="27"/>
  <c r="U13" i="3"/>
  <c r="U221" i="16"/>
  <c r="U222" i="16" s="1"/>
  <c r="U223" i="16" s="1"/>
  <c r="U119" i="3"/>
  <c r="L266" i="27"/>
  <c r="AM266" i="27" s="1"/>
  <c r="AD278" i="27"/>
  <c r="AD280" i="27" s="1"/>
  <c r="U277" i="27"/>
  <c r="U278" i="27" s="1"/>
  <c r="U280" i="27" s="1"/>
  <c r="L152" i="1"/>
  <c r="AD47" i="27"/>
  <c r="AD50" i="27" s="1"/>
  <c r="T35" i="20"/>
  <c r="T26" i="6"/>
  <c r="T26" i="20" s="1"/>
  <c r="U35" i="6"/>
  <c r="U36" i="6" s="1"/>
  <c r="T36" i="6"/>
  <c r="U42" i="2"/>
  <c r="U40" i="21"/>
  <c r="U34" i="20"/>
  <c r="AD65" i="3"/>
  <c r="AD73" i="3" s="1"/>
  <c r="AD42" i="21"/>
  <c r="AC12" i="6"/>
  <c r="AC12" i="20" s="1"/>
  <c r="AC9" i="20"/>
  <c r="U78" i="6"/>
  <c r="T7" i="20"/>
  <c r="AD39" i="6"/>
  <c r="AD39" i="20" s="1"/>
  <c r="AD36" i="20"/>
  <c r="AD229" i="16"/>
  <c r="AD235" i="16" s="1"/>
  <c r="T88" i="3"/>
  <c r="T113" i="6"/>
  <c r="T25" i="6" s="1"/>
  <c r="T25" i="20" s="1"/>
  <c r="AM94" i="3"/>
  <c r="L95" i="3"/>
  <c r="AC19" i="3"/>
  <c r="AC19" i="19" s="1"/>
  <c r="AC88" i="3"/>
  <c r="AC113" i="6"/>
  <c r="AC25" i="6" s="1"/>
  <c r="AC25" i="20" s="1"/>
  <c r="AK96" i="3"/>
  <c r="U71" i="3"/>
  <c r="AD234" i="16"/>
  <c r="AD112" i="6" s="1"/>
  <c r="T18" i="3"/>
  <c r="T18" i="19" s="1"/>
  <c r="T74" i="3"/>
  <c r="T76" i="3" s="1"/>
  <c r="AD79" i="6"/>
  <c r="AD15" i="6"/>
  <c r="T9" i="6"/>
  <c r="AD7" i="6"/>
  <c r="AD47" i="9"/>
  <c r="AM67" i="16"/>
  <c r="L65" i="16"/>
  <c r="AM65" i="16" s="1"/>
  <c r="AM56" i="16"/>
  <c r="L54" i="16"/>
  <c r="AM54" i="16" s="1"/>
  <c r="AM164" i="16"/>
  <c r="U210" i="16"/>
  <c r="U10" i="9" s="1"/>
  <c r="U15" i="9" s="1"/>
  <c r="U45" i="9" s="1"/>
  <c r="AM42" i="16"/>
  <c r="L45" i="16"/>
  <c r="AM45" i="17"/>
  <c r="F101" i="10"/>
  <c r="AG97" i="10"/>
  <c r="AS97" i="10" s="1"/>
  <c r="AG188" i="10"/>
  <c r="AS188" i="10" s="1"/>
  <c r="F192" i="10"/>
  <c r="F158" i="10"/>
  <c r="AG154" i="10"/>
  <c r="AS154" i="10" s="1"/>
  <c r="S63" i="10" l="1"/>
  <c r="S67" i="10" s="1"/>
  <c r="R9" i="10"/>
  <c r="S19" i="11" s="1"/>
  <c r="S23" i="11" s="1"/>
  <c r="S24" i="11" s="1"/>
  <c r="S26" i="11" s="1"/>
  <c r="S30" i="11" s="1"/>
  <c r="S68" i="13" s="1"/>
  <c r="J18" i="29"/>
  <c r="H202" i="31" s="1"/>
  <c r="R23" i="11"/>
  <c r="AD97" i="10"/>
  <c r="AD101" i="10" s="1"/>
  <c r="AD9" i="10" s="1"/>
  <c r="AC9" i="10"/>
  <c r="AD19" i="11" s="1"/>
  <c r="AD23" i="11" s="1"/>
  <c r="U97" i="10"/>
  <c r="U101" i="10" s="1"/>
  <c r="U228" i="16"/>
  <c r="U231" i="16" s="1"/>
  <c r="U232" i="27"/>
  <c r="AD76" i="27"/>
  <c r="AD78" i="27" s="1"/>
  <c r="U241" i="27"/>
  <c r="U13" i="19"/>
  <c r="U215" i="27"/>
  <c r="T13" i="19"/>
  <c r="T215" i="27"/>
  <c r="T222" i="27"/>
  <c r="T221" i="27"/>
  <c r="T223" i="27" s="1"/>
  <c r="L277" i="27"/>
  <c r="AM277" i="27" s="1"/>
  <c r="AD286" i="27"/>
  <c r="AD289" i="27" s="1"/>
  <c r="AD290" i="27" s="1"/>
  <c r="L151" i="1"/>
  <c r="U47" i="27"/>
  <c r="U50" i="27" s="1"/>
  <c r="T39" i="6"/>
  <c r="T39" i="20" s="1"/>
  <c r="T36" i="20"/>
  <c r="U26" i="6"/>
  <c r="U26" i="20" s="1"/>
  <c r="U35" i="20"/>
  <c r="AD18" i="3"/>
  <c r="AD18" i="19" s="1"/>
  <c r="AD74" i="3"/>
  <c r="AD76" i="3" s="1"/>
  <c r="AD9" i="6"/>
  <c r="AD7" i="20"/>
  <c r="U39" i="6"/>
  <c r="U39" i="20" s="1"/>
  <c r="U36" i="20"/>
  <c r="T12" i="6"/>
  <c r="T12" i="20" s="1"/>
  <c r="T9" i="20"/>
  <c r="AD11" i="3"/>
  <c r="AD11" i="19" s="1"/>
  <c r="AD15" i="20"/>
  <c r="U65" i="3"/>
  <c r="U73" i="3" s="1"/>
  <c r="U42" i="21"/>
  <c r="AM95" i="3"/>
  <c r="L96" i="3"/>
  <c r="K96" i="3"/>
  <c r="AD87" i="3"/>
  <c r="AC90" i="3"/>
  <c r="AC33" i="3" s="1"/>
  <c r="AC33" i="19" s="1"/>
  <c r="U234" i="16"/>
  <c r="U112" i="6" s="1"/>
  <c r="U87" i="3"/>
  <c r="T90" i="3"/>
  <c r="T33" i="3" s="1"/>
  <c r="T19" i="3"/>
  <c r="T19" i="19" s="1"/>
  <c r="U229" i="16"/>
  <c r="U235" i="16" s="1"/>
  <c r="AD88" i="3"/>
  <c r="AD113" i="6"/>
  <c r="AD25" i="6" s="1"/>
  <c r="AD25" i="20" s="1"/>
  <c r="U79" i="6"/>
  <c r="U15" i="6"/>
  <c r="U7" i="6"/>
  <c r="U47" i="9"/>
  <c r="AM45" i="16"/>
  <c r="L43" i="16"/>
  <c r="AG192" i="10"/>
  <c r="AS192" i="10" s="1"/>
  <c r="G188" i="10"/>
  <c r="AG101" i="10"/>
  <c r="AS101" i="10" s="1"/>
  <c r="G97" i="10"/>
  <c r="G154" i="10"/>
  <c r="AG158" i="10"/>
  <c r="AS158" i="10" s="1"/>
  <c r="S32" i="11" l="1"/>
  <c r="S70" i="13" s="1"/>
  <c r="S45" i="11"/>
  <c r="S48" i="13" s="1"/>
  <c r="S10" i="27" s="1"/>
  <c r="S20" i="13"/>
  <c r="S23" i="13" s="1"/>
  <c r="S34" i="13" s="1"/>
  <c r="T63" i="10"/>
  <c r="T67" i="10" s="1"/>
  <c r="S9" i="10"/>
  <c r="T19" i="11" s="1"/>
  <c r="T23" i="11" s="1"/>
  <c r="J22" i="29"/>
  <c r="H206" i="31" s="1"/>
  <c r="R24" i="11"/>
  <c r="T76" i="27"/>
  <c r="T78" i="27" s="1"/>
  <c r="U223" i="27"/>
  <c r="U76" i="27" s="1"/>
  <c r="U78" i="27" s="1"/>
  <c r="U286" i="27"/>
  <c r="U289" i="27" s="1"/>
  <c r="U290" i="27" s="1"/>
  <c r="AD19" i="3"/>
  <c r="AD19" i="19" s="1"/>
  <c r="U18" i="3"/>
  <c r="U18" i="19" s="1"/>
  <c r="U74" i="3"/>
  <c r="U76" i="3" s="1"/>
  <c r="T35" i="3"/>
  <c r="T33" i="19"/>
  <c r="U11" i="3"/>
  <c r="U11" i="19" s="1"/>
  <c r="U15" i="20"/>
  <c r="AD12" i="6"/>
  <c r="AD12" i="20" s="1"/>
  <c r="AD9" i="20"/>
  <c r="U9" i="6"/>
  <c r="U7" i="20"/>
  <c r="S47" i="11"/>
  <c r="S24" i="13"/>
  <c r="S35" i="13" s="1"/>
  <c r="T52" i="3"/>
  <c r="T50" i="3" s="1"/>
  <c r="AM96" i="3"/>
  <c r="AL96" i="3"/>
  <c r="AC35" i="3"/>
  <c r="AC52" i="3"/>
  <c r="AC50" i="3" s="1"/>
  <c r="AD90" i="3"/>
  <c r="AD33" i="3" s="1"/>
  <c r="AD33" i="19" s="1"/>
  <c r="U88" i="3"/>
  <c r="U90" i="3" s="1"/>
  <c r="U33" i="3" s="1"/>
  <c r="U113" i="6"/>
  <c r="U25" i="6" s="1"/>
  <c r="U25" i="20" s="1"/>
  <c r="AM43" i="16"/>
  <c r="AH97" i="10"/>
  <c r="AT97" i="10" s="1"/>
  <c r="G101" i="10"/>
  <c r="G192" i="10"/>
  <c r="AH188" i="10"/>
  <c r="AT188" i="10" s="1"/>
  <c r="AH154" i="10"/>
  <c r="AT154" i="10" s="1"/>
  <c r="G158" i="10"/>
  <c r="S86" i="6" l="1"/>
  <c r="S31" i="13"/>
  <c r="S36" i="11"/>
  <c r="J23" i="29"/>
  <c r="H207" i="31" s="1"/>
  <c r="R26" i="11"/>
  <c r="U63" i="10"/>
  <c r="U67" i="10" s="1"/>
  <c r="U9" i="10" s="1"/>
  <c r="T9" i="10"/>
  <c r="U19" i="11" s="1"/>
  <c r="U23" i="11" s="1"/>
  <c r="U19" i="3"/>
  <c r="U19" i="19" s="1"/>
  <c r="S74" i="13"/>
  <c r="U35" i="3"/>
  <c r="U33" i="19"/>
  <c r="T54" i="3"/>
  <c r="T35" i="19"/>
  <c r="U12" i="6"/>
  <c r="U12" i="20" s="1"/>
  <c r="U9" i="20"/>
  <c r="AC54" i="3"/>
  <c r="AC35" i="19"/>
  <c r="S25" i="13"/>
  <c r="U52" i="3"/>
  <c r="U50" i="3" s="1"/>
  <c r="AD35" i="3"/>
  <c r="AD52" i="3"/>
  <c r="AD50" i="3" s="1"/>
  <c r="AH158" i="10"/>
  <c r="AT158" i="10" s="1"/>
  <c r="H154" i="10"/>
  <c r="AH101" i="10"/>
  <c r="AT101" i="10" s="1"/>
  <c r="H97" i="10"/>
  <c r="AH192" i="10"/>
  <c r="AT192" i="10" s="1"/>
  <c r="H188" i="10"/>
  <c r="S50" i="13"/>
  <c r="S49" i="11"/>
  <c r="S16" i="2"/>
  <c r="S16" i="21" s="1"/>
  <c r="J25" i="29" l="1"/>
  <c r="R30" i="11"/>
  <c r="S76" i="13"/>
  <c r="S77" i="13" s="1"/>
  <c r="S26" i="13"/>
  <c r="S42" i="13"/>
  <c r="S43" i="13" s="1"/>
  <c r="S27" i="13"/>
  <c r="S71" i="13"/>
  <c r="AD54" i="3"/>
  <c r="AD35" i="19"/>
  <c r="U54" i="3"/>
  <c r="U35" i="19"/>
  <c r="S224" i="16"/>
  <c r="S82" i="6"/>
  <c r="AI188" i="10"/>
  <c r="H192" i="10"/>
  <c r="AI154" i="10"/>
  <c r="H158" i="10"/>
  <c r="H101" i="10"/>
  <c r="AI97" i="10"/>
  <c r="H259" i="31" l="1"/>
  <c r="H210" i="31"/>
  <c r="J34" i="29"/>
  <c r="R68" i="13"/>
  <c r="R32" i="11"/>
  <c r="R36" i="11" s="1"/>
  <c r="R45" i="11"/>
  <c r="R48" i="13" s="1"/>
  <c r="R20" i="13"/>
  <c r="S84" i="6"/>
  <c r="I97" i="10"/>
  <c r="AI101" i="10"/>
  <c r="I154" i="10"/>
  <c r="AI158" i="10"/>
  <c r="AI192" i="10"/>
  <c r="I188" i="10"/>
  <c r="R10" i="27" l="1"/>
  <c r="R16" i="2"/>
  <c r="R24" i="13"/>
  <c r="R35" i="13" s="1"/>
  <c r="R47" i="11"/>
  <c r="R70" i="13"/>
  <c r="R76" i="13" s="1"/>
  <c r="J98" i="29"/>
  <c r="G297" i="31" s="1"/>
  <c r="J101" i="29"/>
  <c r="H261" i="31"/>
  <c r="H263" i="31" s="1"/>
  <c r="R23" i="13"/>
  <c r="R31" i="13"/>
  <c r="R86" i="6"/>
  <c r="S83" i="6" s="1"/>
  <c r="R74" i="13"/>
  <c r="S65" i="2"/>
  <c r="S32" i="2" s="1"/>
  <c r="AJ188" i="10"/>
  <c r="I192" i="10"/>
  <c r="AJ154" i="10"/>
  <c r="I158" i="10"/>
  <c r="I101" i="10"/>
  <c r="AJ97" i="10"/>
  <c r="AA18" i="11"/>
  <c r="K17" i="29" s="1"/>
  <c r="I201" i="31" s="1"/>
  <c r="Z18" i="11"/>
  <c r="AB18" i="11"/>
  <c r="AB24" i="11" s="1"/>
  <c r="AB26" i="11" s="1"/>
  <c r="R71" i="13" l="1"/>
  <c r="R77" i="13"/>
  <c r="G299" i="31"/>
  <c r="J107" i="29"/>
  <c r="R49" i="11"/>
  <c r="R50" i="13"/>
  <c r="R34" i="13"/>
  <c r="R25" i="13"/>
  <c r="R16" i="21"/>
  <c r="R224" i="16"/>
  <c r="R82" i="6"/>
  <c r="R84" i="6" s="1"/>
  <c r="R65" i="2" s="1"/>
  <c r="R32" i="2" s="1"/>
  <c r="G17" i="29"/>
  <c r="S32" i="21"/>
  <c r="S31" i="7"/>
  <c r="S42" i="7" s="1"/>
  <c r="AJ158" i="10"/>
  <c r="J154" i="10"/>
  <c r="J188" i="10"/>
  <c r="AJ192" i="10"/>
  <c r="J97" i="10"/>
  <c r="AJ101" i="10"/>
  <c r="AA24" i="11"/>
  <c r="S36" i="13" l="1"/>
  <c r="R42" i="13"/>
  <c r="R43" i="13" s="1"/>
  <c r="R26" i="13"/>
  <c r="S37" i="13" s="1"/>
  <c r="R27" i="13"/>
  <c r="R31" i="7"/>
  <c r="R42" i="7" s="1"/>
  <c r="R32" i="21"/>
  <c r="AA26" i="11"/>
  <c r="K25" i="29" s="1"/>
  <c r="K23" i="29"/>
  <c r="I207" i="31" s="1"/>
  <c r="E201" i="31"/>
  <c r="AK188" i="10"/>
  <c r="J192" i="10"/>
  <c r="AK154" i="10"/>
  <c r="J158" i="10"/>
  <c r="AK97" i="10"/>
  <c r="J101" i="10"/>
  <c r="I259" i="31" l="1"/>
  <c r="I210" i="31"/>
  <c r="K34" i="29"/>
  <c r="K98" i="29" s="1"/>
  <c r="AK101" i="10"/>
  <c r="K97" i="10"/>
  <c r="K154" i="10"/>
  <c r="AK158" i="10"/>
  <c r="K188" i="10"/>
  <c r="AK192" i="10"/>
  <c r="AB30" i="11"/>
  <c r="AA30" i="11"/>
  <c r="K101" i="29" l="1"/>
  <c r="I261" i="31"/>
  <c r="H297" i="31"/>
  <c r="AA19" i="13"/>
  <c r="AA68" i="13"/>
  <c r="AB19" i="13"/>
  <c r="AB68" i="13"/>
  <c r="AA45" i="11"/>
  <c r="AB45" i="11"/>
  <c r="K158" i="10"/>
  <c r="AL154" i="10"/>
  <c r="AL188" i="10"/>
  <c r="K192" i="10"/>
  <c r="K101" i="10"/>
  <c r="AL97" i="10"/>
  <c r="AA32" i="11"/>
  <c r="AB32" i="11"/>
  <c r="AB70" i="13" s="1"/>
  <c r="AA70" i="13" l="1"/>
  <c r="I263" i="31"/>
  <c r="H299" i="31"/>
  <c r="K107" i="29"/>
  <c r="AJ19" i="13"/>
  <c r="AJ30" i="13" s="1"/>
  <c r="AA86" i="6"/>
  <c r="AB30" i="13"/>
  <c r="AB86" i="6"/>
  <c r="AA30" i="13"/>
  <c r="AK19" i="13"/>
  <c r="AK30" i="13" s="1"/>
  <c r="AB23" i="13"/>
  <c r="AB34" i="13" s="1"/>
  <c r="AK20" i="13"/>
  <c r="AK31" i="13" s="1"/>
  <c r="AA23" i="13"/>
  <c r="AA34" i="13" s="1"/>
  <c r="AJ20" i="13"/>
  <c r="AJ31" i="13" s="1"/>
  <c r="AA24" i="13"/>
  <c r="AA35" i="13" s="1"/>
  <c r="AA47" i="11"/>
  <c r="AA49" i="11" s="1"/>
  <c r="AB24" i="13"/>
  <c r="AB35" i="13" s="1"/>
  <c r="AB47" i="11"/>
  <c r="AL158" i="10"/>
  <c r="L154" i="10"/>
  <c r="L188" i="10"/>
  <c r="AL192" i="10"/>
  <c r="AL101" i="10"/>
  <c r="L97" i="10"/>
  <c r="AB48" i="13"/>
  <c r="AB10" i="27" s="1"/>
  <c r="AA48" i="13"/>
  <c r="AA10" i="27" s="1"/>
  <c r="AB36" i="11"/>
  <c r="AA36" i="11"/>
  <c r="AB74" i="13" l="1"/>
  <c r="AA74" i="13"/>
  <c r="AB25" i="13"/>
  <c r="AA25" i="13"/>
  <c r="L192" i="10"/>
  <c r="AM192" i="10" s="1"/>
  <c r="AM188" i="10"/>
  <c r="AM154" i="10"/>
  <c r="L158" i="10"/>
  <c r="AM158" i="10" s="1"/>
  <c r="AM97" i="10"/>
  <c r="L101" i="10"/>
  <c r="AA16" i="2"/>
  <c r="AA16" i="21" s="1"/>
  <c r="AJ48" i="13"/>
  <c r="AB50" i="13"/>
  <c r="AB49" i="11"/>
  <c r="AA50" i="13"/>
  <c r="AB16" i="2"/>
  <c r="AB16" i="21" s="1"/>
  <c r="AK48" i="13"/>
  <c r="S18" i="2"/>
  <c r="S55" i="13"/>
  <c r="R18" i="2"/>
  <c r="R55" i="13"/>
  <c r="R18" i="21" l="1"/>
  <c r="R28" i="2"/>
  <c r="S18" i="21"/>
  <c r="S28" i="2"/>
  <c r="R56" i="13"/>
  <c r="S56" i="13"/>
  <c r="AA26" i="13"/>
  <c r="AA42" i="13"/>
  <c r="AA43" i="13" s="1"/>
  <c r="AB26" i="13"/>
  <c r="AB42" i="13"/>
  <c r="AB43" i="13" s="1"/>
  <c r="AA27" i="13"/>
  <c r="AB27" i="13"/>
  <c r="AB36" i="13"/>
  <c r="AB55" i="13"/>
  <c r="AA55" i="13"/>
  <c r="R11" i="2"/>
  <c r="S11" i="2"/>
  <c r="AB224" i="16"/>
  <c r="AB82" i="6"/>
  <c r="AA224" i="16"/>
  <c r="AA82" i="6"/>
  <c r="AM101" i="10"/>
  <c r="AB18" i="2"/>
  <c r="AB28" i="2" s="1"/>
  <c r="R22" i="2"/>
  <c r="R22" i="21" s="1"/>
  <c r="R97" i="5" s="1"/>
  <c r="AJ16" i="2"/>
  <c r="S22" i="2"/>
  <c r="S22" i="21" s="1"/>
  <c r="S97" i="5" s="1"/>
  <c r="AK16" i="2"/>
  <c r="AK16" i="21" s="1"/>
  <c r="AA18" i="2"/>
  <c r="AA28" i="2" s="1"/>
  <c r="AJ16" i="21" l="1"/>
  <c r="E416" i="31"/>
  <c r="AB84" i="6"/>
  <c r="AB65" i="2" s="1"/>
  <c r="AB32" i="2" s="1"/>
  <c r="AA84" i="6"/>
  <c r="AA65" i="2" s="1"/>
  <c r="AA32" i="2" s="1"/>
  <c r="AA56" i="13"/>
  <c r="AB56" i="13"/>
  <c r="AB37" i="13"/>
  <c r="AA76" i="13"/>
  <c r="AA77" i="13" s="1"/>
  <c r="AA71" i="13"/>
  <c r="AB76" i="13"/>
  <c r="AB77" i="13" s="1"/>
  <c r="AB71" i="13"/>
  <c r="S12" i="2"/>
  <c r="S12" i="21" s="1"/>
  <c r="S11" i="21"/>
  <c r="AB22" i="2"/>
  <c r="AB22" i="21" s="1"/>
  <c r="AB97" i="5" s="1"/>
  <c r="AB18" i="21"/>
  <c r="R12" i="2"/>
  <c r="R12" i="21" s="1"/>
  <c r="R11" i="21"/>
  <c r="AA22" i="2"/>
  <c r="AA22" i="21" s="1"/>
  <c r="AA97" i="5" s="1"/>
  <c r="AA18" i="21"/>
  <c r="AB11" i="2"/>
  <c r="AA11" i="2"/>
  <c r="S20" i="7"/>
  <c r="R20" i="7"/>
  <c r="AA32" i="21" l="1"/>
  <c r="AA31" i="7"/>
  <c r="AA42" i="7" s="1"/>
  <c r="AB32" i="21"/>
  <c r="AB31" i="7"/>
  <c r="AB42" i="7" s="1"/>
  <c r="AB83" i="6"/>
  <c r="S21" i="7"/>
  <c r="R21" i="7"/>
  <c r="AA12" i="2"/>
  <c r="AA11" i="21"/>
  <c r="AB12" i="2"/>
  <c r="AB12" i="21" s="1"/>
  <c r="AB11" i="21"/>
  <c r="AB20" i="7"/>
  <c r="AA20" i="7"/>
  <c r="AB21" i="7" l="1"/>
  <c r="AA21" i="7"/>
  <c r="AA12" i="21"/>
  <c r="T18" i="11"/>
  <c r="U18" i="11"/>
  <c r="U24" i="11" s="1"/>
  <c r="T24" i="11" l="1"/>
  <c r="T26" i="11" s="1"/>
  <c r="T30" i="11" s="1"/>
  <c r="U26" i="11"/>
  <c r="T68" i="13" l="1"/>
  <c r="T45" i="11"/>
  <c r="T48" i="13" s="1"/>
  <c r="T10" i="27" s="1"/>
  <c r="T32" i="11"/>
  <c r="T70" i="13" s="1"/>
  <c r="T20" i="13"/>
  <c r="T31" i="13" s="1"/>
  <c r="U30" i="11"/>
  <c r="U68" i="13" s="1"/>
  <c r="T86" i="6" l="1"/>
  <c r="T23" i="13"/>
  <c r="T34" i="13" s="1"/>
  <c r="T36" i="11"/>
  <c r="T47" i="11"/>
  <c r="T49" i="11" s="1"/>
  <c r="T24" i="13"/>
  <c r="T35" i="13" s="1"/>
  <c r="T74" i="13"/>
  <c r="U20" i="13"/>
  <c r="U45" i="11"/>
  <c r="T16" i="2"/>
  <c r="T16" i="21" s="1"/>
  <c r="U32" i="11"/>
  <c r="U70" i="13" s="1"/>
  <c r="T25" i="13" l="1"/>
  <c r="T42" i="13" s="1"/>
  <c r="T43" i="13" s="1"/>
  <c r="T50" i="13"/>
  <c r="U31" i="13"/>
  <c r="U86" i="6"/>
  <c r="T76" i="13"/>
  <c r="T77" i="13" s="1"/>
  <c r="T71" i="13"/>
  <c r="U23" i="13"/>
  <c r="U34" i="13" s="1"/>
  <c r="U24" i="13"/>
  <c r="U35" i="13" s="1"/>
  <c r="U47" i="11"/>
  <c r="T224" i="16"/>
  <c r="T82" i="6"/>
  <c r="U48" i="13"/>
  <c r="U10" i="27" s="1"/>
  <c r="U36" i="11"/>
  <c r="T26" i="13" l="1"/>
  <c r="T37" i="13" s="1"/>
  <c r="T27" i="13"/>
  <c r="T36" i="13"/>
  <c r="T84" i="6"/>
  <c r="T83" i="6" s="1"/>
  <c r="U74" i="13"/>
  <c r="U25" i="13"/>
  <c r="U50" i="13"/>
  <c r="U49" i="11"/>
  <c r="U16" i="2"/>
  <c r="U16" i="21" s="1"/>
  <c r="T65" i="2" l="1"/>
  <c r="T32" i="2" s="1"/>
  <c r="U76" i="13"/>
  <c r="U77" i="13" s="1"/>
  <c r="U26" i="13"/>
  <c r="U37" i="13" s="1"/>
  <c r="U42" i="13"/>
  <c r="U43" i="13" s="1"/>
  <c r="U27" i="13"/>
  <c r="U36" i="13"/>
  <c r="U71" i="13"/>
  <c r="U224" i="16"/>
  <c r="U82" i="6"/>
  <c r="U84" i="6" s="1"/>
  <c r="U83" i="6" s="1"/>
  <c r="T32" i="21" l="1"/>
  <c r="T31" i="7"/>
  <c r="T42" i="7" s="1"/>
  <c r="U65" i="2"/>
  <c r="U32" i="2" s="1"/>
  <c r="U32" i="21" s="1"/>
  <c r="U31" i="7" l="1"/>
  <c r="U42" i="7" s="1"/>
  <c r="AC18" i="11"/>
  <c r="AD18" i="11"/>
  <c r="AD24" i="11" s="1"/>
  <c r="AD26" i="11" s="1"/>
  <c r="AC24" i="11" l="1"/>
  <c r="AC26" i="11" s="1"/>
  <c r="AC30" i="11" s="1"/>
  <c r="AC19" i="13" s="1"/>
  <c r="T55" i="13"/>
  <c r="T18" i="2"/>
  <c r="AL19" i="13" l="1"/>
  <c r="AL30" i="13" s="1"/>
  <c r="AC86" i="6"/>
  <c r="T18" i="21"/>
  <c r="T28" i="2"/>
  <c r="AC45" i="11"/>
  <c r="AC48" i="13" s="1"/>
  <c r="AC10" i="27" s="1"/>
  <c r="AC68" i="13"/>
  <c r="AC32" i="11"/>
  <c r="AC70" i="13" s="1"/>
  <c r="AC30" i="13"/>
  <c r="T56" i="13"/>
  <c r="AC23" i="13"/>
  <c r="AC34" i="13" s="1"/>
  <c r="AL20" i="13"/>
  <c r="AL31" i="13" s="1"/>
  <c r="T11" i="2"/>
  <c r="T22" i="2"/>
  <c r="T22" i="21" s="1"/>
  <c r="T97" i="5" s="1"/>
  <c r="AC36" i="11" l="1"/>
  <c r="AC24" i="13"/>
  <c r="AC35" i="13" s="1"/>
  <c r="AC47" i="11"/>
  <c r="AC50" i="13" s="1"/>
  <c r="AC74" i="13"/>
  <c r="T12" i="2"/>
  <c r="T12" i="21" s="1"/>
  <c r="T11" i="21"/>
  <c r="T20" i="7"/>
  <c r="AC16" i="2"/>
  <c r="AC16" i="21" s="1"/>
  <c r="AL48" i="13"/>
  <c r="AD30" i="11"/>
  <c r="AC25" i="13" l="1"/>
  <c r="AC27" i="13" s="1"/>
  <c r="AC49" i="11"/>
  <c r="AD19" i="13"/>
  <c r="AD68" i="13"/>
  <c r="AC76" i="13"/>
  <c r="AC77" i="13" s="1"/>
  <c r="T21" i="7"/>
  <c r="AC71" i="13"/>
  <c r="AD45" i="11"/>
  <c r="AC224" i="16"/>
  <c r="AC82" i="6"/>
  <c r="AL16" i="2"/>
  <c r="AL16" i="21" s="1"/>
  <c r="AC55" i="13"/>
  <c r="AC18" i="2"/>
  <c r="AC28" i="2" s="1"/>
  <c r="AD32" i="11"/>
  <c r="AD70" i="13" s="1"/>
  <c r="AC42" i="13" l="1"/>
  <c r="AC43" i="13" s="1"/>
  <c r="AM19" i="13"/>
  <c r="AM30" i="13" s="1"/>
  <c r="AD86" i="6"/>
  <c r="AC84" i="6"/>
  <c r="AC65" i="2" s="1"/>
  <c r="AC32" i="2" s="1"/>
  <c r="AC36" i="13"/>
  <c r="AC26" i="13"/>
  <c r="AC37" i="13" s="1"/>
  <c r="AD30" i="13"/>
  <c r="AC56" i="13"/>
  <c r="AC22" i="2"/>
  <c r="AC22" i="21" s="1"/>
  <c r="AC97" i="5" s="1"/>
  <c r="AC18" i="21"/>
  <c r="AD23" i="13"/>
  <c r="AD34" i="13" s="1"/>
  <c r="AM20" i="13"/>
  <c r="AM31" i="13" s="1"/>
  <c r="AD24" i="13"/>
  <c r="AD35" i="13" s="1"/>
  <c r="AD47" i="11"/>
  <c r="AC11" i="2"/>
  <c r="AD48" i="13"/>
  <c r="AD10" i="27" s="1"/>
  <c r="AD36" i="11"/>
  <c r="AC83" i="6" l="1"/>
  <c r="AD74" i="13"/>
  <c r="AC12" i="2"/>
  <c r="AC12" i="21" s="1"/>
  <c r="AC11" i="21"/>
  <c r="AC31" i="7"/>
  <c r="AC42" i="7" s="1"/>
  <c r="AC32" i="21"/>
  <c r="AD25" i="13"/>
  <c r="AC20" i="7"/>
  <c r="AD50" i="13"/>
  <c r="AD49" i="11"/>
  <c r="AD16" i="2"/>
  <c r="AD16" i="21" s="1"/>
  <c r="AM48" i="13"/>
  <c r="U55" i="13"/>
  <c r="U18" i="2"/>
  <c r="U18" i="21" l="1"/>
  <c r="U28" i="2"/>
  <c r="AC21" i="7"/>
  <c r="U56" i="13"/>
  <c r="AD26" i="13"/>
  <c r="AD37" i="13" s="1"/>
  <c r="AD42" i="13"/>
  <c r="AD43" i="13" s="1"/>
  <c r="AD36" i="13"/>
  <c r="AD55" i="13"/>
  <c r="AD27" i="13"/>
  <c r="U11" i="2"/>
  <c r="AD224" i="16"/>
  <c r="AD82" i="6"/>
  <c r="AD18" i="2"/>
  <c r="AD28" i="2" s="1"/>
  <c r="AM16" i="2"/>
  <c r="AM16" i="21" s="1"/>
  <c r="U22" i="2"/>
  <c r="U22" i="21" s="1"/>
  <c r="U97" i="5" s="1"/>
  <c r="AD84" i="6" l="1"/>
  <c r="AD83" i="6" s="1"/>
  <c r="AD56" i="13"/>
  <c r="AD76" i="13"/>
  <c r="AD77" i="13" s="1"/>
  <c r="AD71" i="13"/>
  <c r="U12" i="2"/>
  <c r="U12" i="21" s="1"/>
  <c r="U11" i="21"/>
  <c r="AD22" i="2"/>
  <c r="AD22" i="21" s="1"/>
  <c r="AD97" i="5" s="1"/>
  <c r="AD18" i="21"/>
  <c r="AD11" i="2"/>
  <c r="U20" i="7"/>
  <c r="AD65" i="2" l="1"/>
  <c r="AD32" i="2" s="1"/>
  <c r="AD32" i="21" s="1"/>
  <c r="U21" i="7"/>
  <c r="AD12" i="2"/>
  <c r="AD11" i="21"/>
  <c r="AD20" i="7"/>
  <c r="AF48" i="13"/>
  <c r="N55" i="13"/>
  <c r="N50" i="11" s="1"/>
  <c r="N16" i="2"/>
  <c r="AD31" i="7" l="1"/>
  <c r="AD42" i="7" s="1"/>
  <c r="N11" i="2"/>
  <c r="N11" i="21" s="1"/>
  <c r="N16" i="21"/>
  <c r="AD12" i="21"/>
  <c r="AD21" i="7"/>
  <c r="N224" i="16"/>
  <c r="N82" i="6"/>
  <c r="E45" i="11"/>
  <c r="AF45" i="11" s="1"/>
  <c r="AN15" i="2"/>
  <c r="N22" i="2"/>
  <c r="N22" i="21" s="1"/>
  <c r="AF47" i="13"/>
  <c r="AF55" i="13" s="1"/>
  <c r="E55" i="13"/>
  <c r="AF16" i="2"/>
  <c r="AF16" i="21" s="1"/>
  <c r="E15" i="2"/>
  <c r="E15" i="21" s="1"/>
  <c r="E82" i="6" l="1"/>
  <c r="AF82" i="6" s="1"/>
  <c r="E11" i="2"/>
  <c r="E11" i="21" s="1"/>
  <c r="E224" i="16"/>
  <c r="E49" i="11"/>
  <c r="AF49" i="11" s="1"/>
  <c r="AF50" i="11" s="1"/>
  <c r="AN82" i="6"/>
  <c r="AN88" i="6" s="1"/>
  <c r="AN22" i="2"/>
  <c r="N20" i="7"/>
  <c r="N12" i="2"/>
  <c r="E22" i="2"/>
  <c r="E22" i="21" s="1"/>
  <c r="AF15" i="2"/>
  <c r="AF15" i="21" s="1"/>
  <c r="AN35" i="2" l="1"/>
  <c r="AN44" i="2" s="1"/>
  <c r="AN48" i="2" s="1"/>
  <c r="AN118" i="6" s="1"/>
  <c r="AN23" i="2"/>
  <c r="N21" i="7"/>
  <c r="N12" i="21"/>
  <c r="E20" i="7"/>
  <c r="AF224" i="16"/>
  <c r="AF11" i="2"/>
  <c r="AF11" i="21" s="1"/>
  <c r="E12" i="2"/>
  <c r="E50" i="11"/>
  <c r="AF22" i="2"/>
  <c r="AF22" i="21" s="1"/>
  <c r="AN50" i="2" l="1"/>
  <c r="E21" i="7"/>
  <c r="E12" i="21"/>
  <c r="AF20" i="7"/>
  <c r="B33" i="31" s="1"/>
  <c r="F33" i="31" s="1"/>
  <c r="AF12" i="2"/>
  <c r="B28" i="26" l="1"/>
  <c r="F28" i="26" s="1"/>
  <c r="AH22" i="7"/>
  <c r="AF21" i="7"/>
  <c r="B34" i="31" s="1"/>
  <c r="AF12" i="21"/>
  <c r="B29" i="26" l="1"/>
  <c r="AH23" i="7"/>
  <c r="N44" i="6"/>
  <c r="O116" i="6"/>
  <c r="N46" i="6" l="1"/>
  <c r="N46" i="20" s="1"/>
  <c r="N51" i="20" s="1"/>
  <c r="N52" i="20" s="1"/>
  <c r="N44" i="20"/>
  <c r="N52" i="6" l="1"/>
  <c r="N53" i="6" s="1"/>
  <c r="G65" i="2" l="1"/>
  <c r="G84" i="6" s="1"/>
  <c r="G83" i="6" s="1"/>
  <c r="AT65" i="2"/>
  <c r="AQ32" i="2"/>
  <c r="AH84" i="6" l="1"/>
  <c r="G32" i="2"/>
  <c r="G32" i="21" s="1"/>
  <c r="AH65" i="2"/>
  <c r="AO65" i="2"/>
  <c r="AO120" i="6" s="1"/>
  <c r="AP66" i="2"/>
  <c r="AT32" i="2"/>
  <c r="AP32" i="2" s="1"/>
  <c r="AP34" i="2" s="1"/>
  <c r="AO49" i="2" l="1"/>
  <c r="X65" i="2"/>
  <c r="F65" i="2"/>
  <c r="F32" i="2" s="1"/>
  <c r="O65" i="2"/>
  <c r="AH32" i="2"/>
  <c r="G31" i="7"/>
  <c r="G42" i="7" s="1"/>
  <c r="G87" i="6"/>
  <c r="G56" i="7" s="1"/>
  <c r="AH83" i="6"/>
  <c r="B204" i="26" s="1"/>
  <c r="AO32" i="2"/>
  <c r="C430" i="31" l="1"/>
  <c r="AH31" i="7"/>
  <c r="AH42" i="7" s="1"/>
  <c r="AH32" i="21"/>
  <c r="O32" i="2"/>
  <c r="O84" i="6"/>
  <c r="F84" i="6"/>
  <c r="F83" i="6" s="1"/>
  <c r="AG65" i="2"/>
  <c r="F31" i="7"/>
  <c r="F42" i="7" s="1"/>
  <c r="F32" i="21"/>
  <c r="X32" i="2"/>
  <c r="X84" i="6"/>
  <c r="G155" i="1"/>
  <c r="AH56" i="7"/>
  <c r="AO33" i="2"/>
  <c r="AO35" i="2" s="1"/>
  <c r="AO34" i="2"/>
  <c r="O83" i="6" l="1"/>
  <c r="O87" i="6" s="1"/>
  <c r="O56" i="7" s="1"/>
  <c r="X83" i="6"/>
  <c r="X87" i="6" s="1"/>
  <c r="X56" i="7" s="1"/>
  <c r="AG84" i="6"/>
  <c r="X31" i="7"/>
  <c r="X42" i="7" s="1"/>
  <c r="X32" i="21"/>
  <c r="AG32" i="2"/>
  <c r="O31" i="7"/>
  <c r="O42" i="7" s="1"/>
  <c r="O32" i="21"/>
  <c r="O33" i="2"/>
  <c r="AO44" i="2"/>
  <c r="AO48" i="2" s="1"/>
  <c r="AO7" i="3"/>
  <c r="AO15" i="3" s="1"/>
  <c r="AO28" i="3" s="1"/>
  <c r="AO37" i="3" s="1"/>
  <c r="AG32" i="21" l="1"/>
  <c r="O33" i="21"/>
  <c r="O32" i="7"/>
  <c r="O43" i="7" s="1"/>
  <c r="AG31" i="7"/>
  <c r="AG42" i="7" s="1"/>
  <c r="AO118" i="6"/>
  <c r="AO116" i="6" l="1"/>
  <c r="AN123" i="6" s="1"/>
  <c r="AN116" i="6" s="1"/>
  <c r="AP84" i="6" l="1"/>
  <c r="AP83" i="6" s="1"/>
  <c r="AP87" i="6" s="1"/>
  <c r="AG41" i="3" l="1"/>
  <c r="F18" i="6"/>
  <c r="F18" i="20" s="1"/>
  <c r="F58" i="3"/>
  <c r="AG58" i="3" s="1"/>
  <c r="F24" i="6"/>
  <c r="F24" i="20" s="1"/>
  <c r="G39" i="3"/>
  <c r="AH39" i="3" l="1"/>
  <c r="G56" i="3"/>
  <c r="AH56" i="3" s="1"/>
  <c r="F27" i="6"/>
  <c r="AG24" i="6"/>
  <c r="F19" i="6"/>
  <c r="F19" i="20" s="1"/>
  <c r="AG18" i="6"/>
  <c r="AG19" i="6" l="1"/>
  <c r="AG18" i="20"/>
  <c r="AG27" i="6"/>
  <c r="AG24" i="20"/>
  <c r="F66" i="7"/>
  <c r="F49" i="6" s="1"/>
  <c r="F48" i="20" s="1"/>
  <c r="F27" i="20"/>
  <c r="F29" i="6"/>
  <c r="H39" i="3"/>
  <c r="AH41" i="3"/>
  <c r="G24" i="6"/>
  <c r="G24" i="20" s="1"/>
  <c r="G18" i="6"/>
  <c r="G18" i="20" s="1"/>
  <c r="G58" i="3"/>
  <c r="AH58" i="3" s="1"/>
  <c r="C523" i="31" l="1"/>
  <c r="I381" i="31"/>
  <c r="B213" i="26"/>
  <c r="AG27" i="20"/>
  <c r="AG19" i="20"/>
  <c r="C61" i="28"/>
  <c r="D59" i="28" s="1"/>
  <c r="P59" i="28" s="1"/>
  <c r="AG29" i="6"/>
  <c r="AG66" i="7"/>
  <c r="C42" i="31" s="1"/>
  <c r="F31" i="6"/>
  <c r="F29" i="20"/>
  <c r="AH18" i="6"/>
  <c r="G19" i="6"/>
  <c r="G19" i="20" s="1"/>
  <c r="AH24" i="6"/>
  <c r="G27" i="6"/>
  <c r="H56" i="3"/>
  <c r="AI56" i="3" s="1"/>
  <c r="Q59" i="28" s="1"/>
  <c r="S59" i="28" s="1"/>
  <c r="T59" i="28" s="1"/>
  <c r="AI39" i="3"/>
  <c r="D522" i="31" s="1"/>
  <c r="C465" i="31" l="1"/>
  <c r="K381" i="31"/>
  <c r="B381" i="31"/>
  <c r="M381" i="31"/>
  <c r="N381" i="31" s="1"/>
  <c r="C460" i="31"/>
  <c r="AG29" i="20"/>
  <c r="AG49" i="6"/>
  <c r="C37" i="26"/>
  <c r="AG31" i="6"/>
  <c r="AH27" i="6"/>
  <c r="C468" i="31" s="1"/>
  <c r="AH24" i="20"/>
  <c r="AH19" i="6"/>
  <c r="C461" i="31" s="1"/>
  <c r="AH18" i="20"/>
  <c r="G66" i="7"/>
  <c r="G49" i="6" s="1"/>
  <c r="G48" i="20" s="1"/>
  <c r="G27" i="20"/>
  <c r="F41" i="6"/>
  <c r="F41" i="20" s="1"/>
  <c r="F31" i="20"/>
  <c r="G29" i="6"/>
  <c r="F381" i="31" l="1"/>
  <c r="G381" i="31" s="1"/>
  <c r="D381" i="31"/>
  <c r="AH19" i="20"/>
  <c r="AG48" i="20"/>
  <c r="AH27" i="20"/>
  <c r="AG41" i="6"/>
  <c r="AG31" i="20"/>
  <c r="AH29" i="6"/>
  <c r="C470" i="31" s="1"/>
  <c r="AH66" i="7"/>
  <c r="G31" i="6"/>
  <c r="G29" i="20"/>
  <c r="D37" i="26" l="1"/>
  <c r="D42" i="31"/>
  <c r="AH31" i="6"/>
  <c r="AG41" i="20"/>
  <c r="AH49" i="6"/>
  <c r="C489" i="31" s="1"/>
  <c r="AH29" i="20"/>
  <c r="G41" i="6"/>
  <c r="G41" i="20" s="1"/>
  <c r="G31" i="20"/>
  <c r="C472" i="31" l="1"/>
  <c r="AH31" i="20"/>
  <c r="AH41" i="6"/>
  <c r="AH48" i="20"/>
  <c r="AF41" i="3"/>
  <c r="E24" i="6"/>
  <c r="F39" i="3"/>
  <c r="F56" i="3" s="1"/>
  <c r="AG56" i="3" s="1"/>
  <c r="E18" i="6"/>
  <c r="E18" i="20" s="1"/>
  <c r="AH41" i="20" l="1"/>
  <c r="C481" i="31"/>
  <c r="E27" i="6"/>
  <c r="E27" i="20" s="1"/>
  <c r="E24" i="20"/>
  <c r="AF18" i="6"/>
  <c r="AF18" i="20" s="1"/>
  <c r="AF24" i="6"/>
  <c r="AG39" i="3"/>
  <c r="AF86" i="6"/>
  <c r="AU86" i="6" s="1"/>
  <c r="E16" i="6"/>
  <c r="AF16" i="6" l="1"/>
  <c r="E16" i="20"/>
  <c r="AF27" i="6"/>
  <c r="AF27" i="20" s="1"/>
  <c r="AF24" i="20"/>
  <c r="AG83" i="6"/>
  <c r="AG87" i="6" s="1"/>
  <c r="F87" i="6"/>
  <c r="F56" i="7" s="1"/>
  <c r="E19" i="6"/>
  <c r="AF16" i="20" l="1"/>
  <c r="O120" i="6"/>
  <c r="O12" i="3" s="1"/>
  <c r="O12" i="19" s="1"/>
  <c r="X120" i="6"/>
  <c r="X12" i="3" s="1"/>
  <c r="X12" i="19" s="1"/>
  <c r="F120" i="6"/>
  <c r="W65" i="2"/>
  <c r="W84" i="6" s="1"/>
  <c r="N65" i="2"/>
  <c r="N32" i="2" s="1"/>
  <c r="AF19" i="6"/>
  <c r="AF29" i="6" s="1"/>
  <c r="AF31" i="6" s="1"/>
  <c r="E65" i="2"/>
  <c r="E84" i="6" s="1"/>
  <c r="E29" i="6"/>
  <c r="E31" i="6" s="1"/>
  <c r="E19" i="20"/>
  <c r="F155" i="1"/>
  <c r="AG56" i="7"/>
  <c r="AV120" i="6" l="1"/>
  <c r="F12" i="3"/>
  <c r="N84" i="6"/>
  <c r="AF84" i="6" s="1"/>
  <c r="W32" i="2"/>
  <c r="AF65" i="2"/>
  <c r="E32" i="2"/>
  <c r="AF19" i="20"/>
  <c r="E29" i="20"/>
  <c r="AF29" i="20"/>
  <c r="N33" i="2"/>
  <c r="N33" i="21" s="1"/>
  <c r="N32" i="21"/>
  <c r="N31" i="7"/>
  <c r="N42" i="7" s="1"/>
  <c r="E41" i="6"/>
  <c r="E31" i="20"/>
  <c r="AF41" i="6"/>
  <c r="AF41" i="20" s="1"/>
  <c r="AF31" i="20"/>
  <c r="F12" i="19" l="1"/>
  <c r="AG12" i="19" s="1"/>
  <c r="AG12" i="3"/>
  <c r="W32" i="21"/>
  <c r="W31" i="7"/>
  <c r="W42" i="7" s="1"/>
  <c r="E32" i="21"/>
  <c r="E31" i="7"/>
  <c r="E42" i="7" s="1"/>
  <c r="AF32" i="2"/>
  <c r="AF31" i="7" s="1"/>
  <c r="AF42" i="7" s="1"/>
  <c r="N35" i="2"/>
  <c r="N35" i="21" s="1"/>
  <c r="N32" i="7"/>
  <c r="N43" i="7" s="1"/>
  <c r="E41" i="20"/>
  <c r="E123" i="6"/>
  <c r="AF123" i="6" s="1"/>
  <c r="AF32" i="21" l="1"/>
  <c r="N46" i="7"/>
  <c r="N51" i="21" s="1"/>
  <c r="N51" i="7"/>
  <c r="N53" i="21" s="1"/>
  <c r="N44" i="2"/>
  <c r="N44" i="21" s="1"/>
  <c r="F116" i="6"/>
  <c r="E44" i="6"/>
  <c r="N48" i="2" l="1"/>
  <c r="N48" i="21" s="1"/>
  <c r="N47" i="7"/>
  <c r="N52" i="21" s="1"/>
  <c r="N51" i="2"/>
  <c r="N54" i="2"/>
  <c r="E44" i="20"/>
  <c r="AF44" i="6"/>
  <c r="E46" i="6"/>
  <c r="N52" i="7" l="1"/>
  <c r="N54" i="21" s="1"/>
  <c r="N118" i="6"/>
  <c r="N116" i="6" s="1"/>
  <c r="N52" i="2"/>
  <c r="E46" i="20"/>
  <c r="E51" i="20" s="1"/>
  <c r="E52" i="20" s="1"/>
  <c r="E52" i="6"/>
  <c r="E53" i="6" s="1"/>
  <c r="E69" i="7"/>
  <c r="AF46" i="6"/>
  <c r="AF44" i="20"/>
  <c r="N55" i="2" l="1"/>
  <c r="AF46" i="20"/>
  <c r="AF51" i="20" s="1"/>
  <c r="AF52" i="20" s="1"/>
  <c r="AF52" i="6"/>
  <c r="AF53" i="6" s="1"/>
  <c r="L196" i="17" l="1"/>
  <c r="AM196" i="17" s="1"/>
  <c r="L209" i="17"/>
  <c r="AM209" i="17" s="1"/>
  <c r="L196" i="16" l="1"/>
  <c r="L209" i="16" l="1"/>
  <c r="AM196" i="16"/>
  <c r="L68" i="3" l="1"/>
  <c r="AM209" i="16"/>
  <c r="L220" i="16"/>
  <c r="AM220" i="16" s="1"/>
  <c r="AM68" i="3" l="1"/>
  <c r="L117" i="3"/>
  <c r="AM117" i="3" l="1"/>
  <c r="H201" i="17"/>
  <c r="H201" i="16" s="1"/>
  <c r="H214" i="16" s="1"/>
  <c r="AI214" i="16" s="1"/>
  <c r="H196" i="17"/>
  <c r="H196" i="16" s="1"/>
  <c r="H209" i="16" s="1"/>
  <c r="AI209" i="16" s="1"/>
  <c r="I201" i="17"/>
  <c r="I201" i="16" s="1"/>
  <c r="I214" i="16" s="1"/>
  <c r="AJ214" i="16" s="1"/>
  <c r="J201" i="17"/>
  <c r="G26" i="18"/>
  <c r="R26" i="18"/>
  <c r="K201" i="17"/>
  <c r="K201" i="16" s="1"/>
  <c r="K214" i="16" s="1"/>
  <c r="AL214" i="16" s="1"/>
  <c r="L201" i="17"/>
  <c r="AM201" i="17" s="1"/>
  <c r="L201" i="16"/>
  <c r="AM201" i="16" s="1"/>
  <c r="L214" i="16"/>
  <c r="AM214" i="16" s="1"/>
  <c r="J201" i="16"/>
  <c r="J214" i="16" s="1"/>
  <c r="AK214" i="16" s="1"/>
  <c r="I214" i="17"/>
  <c r="AJ214" i="17" s="1"/>
  <c r="H209" i="17"/>
  <c r="AI209" i="17" s="1"/>
  <c r="L214" i="17"/>
  <c r="AM214" i="17" s="1"/>
  <c r="H214" i="17"/>
  <c r="AI214" i="17" s="1"/>
  <c r="J214" i="17"/>
  <c r="AK214" i="17" s="1"/>
  <c r="AK201" i="17"/>
  <c r="AI201" i="17"/>
  <c r="AJ201" i="17"/>
  <c r="AI201" i="16"/>
  <c r="AI196" i="17"/>
  <c r="K214" i="17" l="1"/>
  <c r="AL214" i="17" s="1"/>
  <c r="AL201" i="17"/>
  <c r="AK201" i="16"/>
  <c r="AL201" i="16"/>
  <c r="AJ201" i="16"/>
  <c r="AI196" i="16"/>
  <c r="H199" i="17"/>
  <c r="H220" i="16"/>
  <c r="AI220" i="16" s="1"/>
  <c r="H68" i="3"/>
  <c r="H219" i="16"/>
  <c r="H71" i="2"/>
  <c r="H117" i="3" l="1"/>
  <c r="AI68" i="3"/>
  <c r="H102" i="3"/>
  <c r="AI102" i="3" s="1"/>
  <c r="H73" i="2"/>
  <c r="H76" i="2" s="1"/>
  <c r="H40" i="2" s="1"/>
  <c r="H233" i="16"/>
  <c r="H221" i="16"/>
  <c r="AI219" i="16"/>
  <c r="I200" i="17"/>
  <c r="H199" i="16"/>
  <c r="H212" i="17"/>
  <c r="AI212" i="17" s="1"/>
  <c r="AI199" i="17"/>
  <c r="I200" i="16" l="1"/>
  <c r="I196" i="17"/>
  <c r="AJ200" i="17"/>
  <c r="I213" i="17"/>
  <c r="AJ213" i="17" s="1"/>
  <c r="H222" i="16"/>
  <c r="AI221" i="16"/>
  <c r="H111" i="6"/>
  <c r="AI233" i="16"/>
  <c r="H42" i="2"/>
  <c r="AI40" i="2"/>
  <c r="H40" i="21"/>
  <c r="H197" i="16"/>
  <c r="H212" i="16"/>
  <c r="AI199" i="16"/>
  <c r="H119" i="3"/>
  <c r="AI117" i="3"/>
  <c r="AI119" i="3" l="1"/>
  <c r="H71" i="3"/>
  <c r="AI111" i="6"/>
  <c r="H34" i="6"/>
  <c r="AI212" i="16"/>
  <c r="H228" i="16"/>
  <c r="AI222" i="16"/>
  <c r="H223" i="16"/>
  <c r="AI223" i="16" s="1"/>
  <c r="I196" i="16"/>
  <c r="AJ196" i="17"/>
  <c r="I209" i="17"/>
  <c r="AJ209" i="17" s="1"/>
  <c r="I199" i="17"/>
  <c r="H210" i="16"/>
  <c r="AI197" i="16"/>
  <c r="AI42" i="2"/>
  <c r="D435" i="31" s="1"/>
  <c r="AI40" i="21"/>
  <c r="H65" i="3"/>
  <c r="H42" i="21"/>
  <c r="I213" i="16"/>
  <c r="AJ200" i="16"/>
  <c r="AI42" i="21" l="1"/>
  <c r="H231" i="16"/>
  <c r="H229" i="16" s="1"/>
  <c r="AI229" i="16" s="1"/>
  <c r="AI228" i="16"/>
  <c r="I199" i="16"/>
  <c r="J200" i="17"/>
  <c r="I212" i="17"/>
  <c r="AJ212" i="17" s="1"/>
  <c r="AJ199" i="17"/>
  <c r="I71" i="2"/>
  <c r="AJ213" i="16"/>
  <c r="I209" i="16"/>
  <c r="I219" i="16" s="1"/>
  <c r="AJ196" i="16"/>
  <c r="H10" i="9"/>
  <c r="AI210" i="16"/>
  <c r="I70" i="3"/>
  <c r="AJ70" i="3" s="1"/>
  <c r="AI71" i="3"/>
  <c r="AI34" i="6"/>
  <c r="H36" i="6"/>
  <c r="H34" i="20"/>
  <c r="H73" i="3"/>
  <c r="AI65" i="3"/>
  <c r="D475" i="31" l="1"/>
  <c r="H235" i="16"/>
  <c r="AI235" i="16" s="1"/>
  <c r="I233" i="16"/>
  <c r="AJ219" i="16"/>
  <c r="J196" i="17"/>
  <c r="J200" i="16"/>
  <c r="J213" i="17"/>
  <c r="AK213" i="17" s="1"/>
  <c r="AK200" i="17"/>
  <c r="I197" i="16"/>
  <c r="I212" i="16"/>
  <c r="AJ199" i="16"/>
  <c r="H15" i="9"/>
  <c r="J14" i="9"/>
  <c r="AI10" i="9"/>
  <c r="H39" i="6"/>
  <c r="H36" i="20"/>
  <c r="I68" i="3"/>
  <c r="I220" i="16"/>
  <c r="AJ220" i="16" s="1"/>
  <c r="AJ209" i="16"/>
  <c r="I73" i="2"/>
  <c r="I76" i="2" s="1"/>
  <c r="I40" i="2" s="1"/>
  <c r="I102" i="3"/>
  <c r="AJ102" i="3" s="1"/>
  <c r="H18" i="3"/>
  <c r="H74" i="3"/>
  <c r="AI73" i="3"/>
  <c r="AI36" i="6"/>
  <c r="AI34" i="20"/>
  <c r="H234" i="16"/>
  <c r="I227" i="16"/>
  <c r="AI231" i="16"/>
  <c r="D477" i="31" l="1"/>
  <c r="AI39" i="6"/>
  <c r="D479" i="31" s="1"/>
  <c r="AI36" i="20"/>
  <c r="I117" i="3"/>
  <c r="AJ68" i="3"/>
  <c r="I210" i="16"/>
  <c r="AJ197" i="16"/>
  <c r="J213" i="16"/>
  <c r="AK200" i="16"/>
  <c r="J196" i="16"/>
  <c r="J209" i="17"/>
  <c r="AK209" i="17" s="1"/>
  <c r="AK196" i="17"/>
  <c r="J199" i="17"/>
  <c r="AI74" i="3"/>
  <c r="H76" i="3"/>
  <c r="AI76" i="3" s="1"/>
  <c r="J18" i="9"/>
  <c r="AK14" i="9"/>
  <c r="AJ227" i="16"/>
  <c r="H45" i="9"/>
  <c r="AI15" i="9"/>
  <c r="H39" i="20"/>
  <c r="H19" i="3"/>
  <c r="H18" i="19"/>
  <c r="AI18" i="19" s="1"/>
  <c r="AI18" i="3"/>
  <c r="I42" i="2"/>
  <c r="AJ40" i="2"/>
  <c r="I40" i="21"/>
  <c r="H112" i="6"/>
  <c r="AI234" i="16"/>
  <c r="I111" i="6"/>
  <c r="AJ233" i="16"/>
  <c r="I34" i="6"/>
  <c r="AJ212" i="16"/>
  <c r="I221" i="16"/>
  <c r="D504" i="31" l="1"/>
  <c r="J23" i="9"/>
  <c r="J57" i="9"/>
  <c r="J65" i="10"/>
  <c r="AK18" i="9"/>
  <c r="H88" i="3"/>
  <c r="AI112" i="6"/>
  <c r="H113" i="6"/>
  <c r="I10" i="9"/>
  <c r="AJ210" i="16"/>
  <c r="J71" i="2"/>
  <c r="AK213" i="16"/>
  <c r="I65" i="3"/>
  <c r="I42" i="21"/>
  <c r="H7" i="6"/>
  <c r="H47" i="9"/>
  <c r="AI47" i="9" s="1"/>
  <c r="AI45" i="9"/>
  <c r="J199" i="16"/>
  <c r="K200" i="17"/>
  <c r="K195" i="17" s="1"/>
  <c r="AK199" i="17"/>
  <c r="J212" i="17"/>
  <c r="AK212" i="17" s="1"/>
  <c r="AJ42" i="2"/>
  <c r="E435" i="31" s="1"/>
  <c r="AJ40" i="21"/>
  <c r="AJ34" i="6"/>
  <c r="I36" i="6"/>
  <c r="I34" i="20"/>
  <c r="I119" i="3"/>
  <c r="AJ117" i="3"/>
  <c r="I222" i="16"/>
  <c r="AJ221" i="16"/>
  <c r="I71" i="3"/>
  <c r="AJ111" i="6"/>
  <c r="H19" i="19"/>
  <c r="AI19" i="19" s="1"/>
  <c r="AI19" i="3"/>
  <c r="J209" i="16"/>
  <c r="AK196" i="16"/>
  <c r="AI39" i="20"/>
  <c r="J20" i="11" l="1"/>
  <c r="AK20" i="11" s="1"/>
  <c r="Q45" i="28"/>
  <c r="S45" i="28" s="1"/>
  <c r="D505" i="31"/>
  <c r="E475" i="31"/>
  <c r="AJ42" i="21"/>
  <c r="K14" i="9"/>
  <c r="AJ10" i="9"/>
  <c r="I15" i="9"/>
  <c r="I228" i="16"/>
  <c r="I223" i="16"/>
  <c r="AJ223" i="16" s="1"/>
  <c r="AJ222" i="16"/>
  <c r="H90" i="3"/>
  <c r="I87" i="3"/>
  <c r="AI88" i="3"/>
  <c r="J220" i="16"/>
  <c r="AK220" i="16" s="1"/>
  <c r="J68" i="3"/>
  <c r="AK209" i="16"/>
  <c r="AJ119" i="3"/>
  <c r="K200" i="16"/>
  <c r="K213" i="17"/>
  <c r="AL213" i="17" s="1"/>
  <c r="AL200" i="17"/>
  <c r="H25" i="6"/>
  <c r="AI113" i="6"/>
  <c r="I39" i="6"/>
  <c r="I36" i="20"/>
  <c r="J73" i="2"/>
  <c r="J76" i="2" s="1"/>
  <c r="J40" i="2" s="1"/>
  <c r="J102" i="3"/>
  <c r="AK102" i="3" s="1"/>
  <c r="AK65" i="10"/>
  <c r="I78" i="6"/>
  <c r="I47" i="27" s="1"/>
  <c r="I50" i="27" s="1"/>
  <c r="H9" i="6"/>
  <c r="AI7" i="6"/>
  <c r="D449" i="31" s="1"/>
  <c r="H7" i="20"/>
  <c r="I73" i="3"/>
  <c r="AJ65" i="3"/>
  <c r="AJ36" i="6"/>
  <c r="AJ34" i="20"/>
  <c r="J197" i="16"/>
  <c r="J212" i="16"/>
  <c r="AK199" i="16"/>
  <c r="J219" i="16"/>
  <c r="J62" i="9"/>
  <c r="J108" i="9" s="1"/>
  <c r="AK108" i="9" s="1"/>
  <c r="L57" i="9"/>
  <c r="K57" i="9"/>
  <c r="AK57" i="9"/>
  <c r="K196" i="17"/>
  <c r="K195" i="16"/>
  <c r="K208" i="17"/>
  <c r="AL208" i="17" s="1"/>
  <c r="AL195" i="17"/>
  <c r="J70" i="3"/>
  <c r="AK70" i="3" s="1"/>
  <c r="AJ71" i="3"/>
  <c r="J27" i="9"/>
  <c r="AK23" i="9"/>
  <c r="AK24" i="9" s="1"/>
  <c r="J24" i="9"/>
  <c r="E477" i="31" l="1"/>
  <c r="N45" i="28"/>
  <c r="O45" i="28"/>
  <c r="F45" i="28"/>
  <c r="J45" i="28"/>
  <c r="M45" i="28"/>
  <c r="H45" i="28"/>
  <c r="E45" i="28"/>
  <c r="G45" i="28"/>
  <c r="D45" i="28"/>
  <c r="L45" i="28"/>
  <c r="I45" i="28"/>
  <c r="K45" i="28"/>
  <c r="I286" i="27"/>
  <c r="AJ286" i="27" s="1"/>
  <c r="AJ47" i="27"/>
  <c r="AJ50" i="27"/>
  <c r="AL57" i="9"/>
  <c r="AJ39" i="6"/>
  <c r="E479" i="31" s="1"/>
  <c r="AJ36" i="20"/>
  <c r="AK62" i="9"/>
  <c r="I18" i="3"/>
  <c r="I74" i="3"/>
  <c r="AJ73" i="3"/>
  <c r="J42" i="2"/>
  <c r="AK40" i="2"/>
  <c r="J40" i="21"/>
  <c r="AI9" i="6"/>
  <c r="D451" i="31" s="1"/>
  <c r="AI7" i="20"/>
  <c r="I39" i="20"/>
  <c r="K208" i="16"/>
  <c r="AL195" i="16"/>
  <c r="H12" i="6"/>
  <c r="H9" i="20"/>
  <c r="J117" i="3"/>
  <c r="AK68" i="3"/>
  <c r="I231" i="16"/>
  <c r="I229" i="16" s="1"/>
  <c r="AJ229" i="16" s="1"/>
  <c r="AJ228" i="16"/>
  <c r="J34" i="6"/>
  <c r="AK212" i="16"/>
  <c r="J210" i="16"/>
  <c r="AK197" i="16"/>
  <c r="I15" i="6"/>
  <c r="I150" i="1"/>
  <c r="I153" i="1" s="1"/>
  <c r="I79" i="6"/>
  <c r="AJ78" i="6"/>
  <c r="AI25" i="6"/>
  <c r="D466" i="31" s="1"/>
  <c r="H25" i="20"/>
  <c r="I45" i="9"/>
  <c r="AJ15" i="9"/>
  <c r="J221" i="16"/>
  <c r="J233" i="16"/>
  <c r="AK219" i="16"/>
  <c r="K196" i="16"/>
  <c r="K209" i="17"/>
  <c r="AL209" i="17" s="1"/>
  <c r="AL196" i="17"/>
  <c r="AJ87" i="3"/>
  <c r="K18" i="9"/>
  <c r="AL14" i="9"/>
  <c r="J30" i="9"/>
  <c r="AK27" i="9"/>
  <c r="AM57" i="9"/>
  <c r="K213" i="16"/>
  <c r="AL200" i="16"/>
  <c r="H33" i="3"/>
  <c r="AI90" i="3"/>
  <c r="K199" i="17"/>
  <c r="I289" i="27" l="1"/>
  <c r="AJ289" i="27" s="1"/>
  <c r="AI25" i="20"/>
  <c r="H209" i="26"/>
  <c r="AJ131" i="27"/>
  <c r="AK96" i="28"/>
  <c r="AK38" i="28" s="1"/>
  <c r="AK97" i="28"/>
  <c r="AJ97" i="28"/>
  <c r="AJ96" i="28"/>
  <c r="P45" i="28"/>
  <c r="T45" i="28" s="1"/>
  <c r="AK49" i="27"/>
  <c r="K71" i="2"/>
  <c r="AL213" i="16"/>
  <c r="I11" i="3"/>
  <c r="AJ15" i="6"/>
  <c r="E457" i="31" s="1"/>
  <c r="I15" i="20"/>
  <c r="I234" i="16"/>
  <c r="J227" i="16"/>
  <c r="AJ231" i="16"/>
  <c r="I19" i="3"/>
  <c r="I18" i="19"/>
  <c r="AJ18" i="19" s="1"/>
  <c r="AJ18" i="3"/>
  <c r="H35" i="3"/>
  <c r="H33" i="19"/>
  <c r="AI33" i="19" s="1"/>
  <c r="AI33" i="3"/>
  <c r="H52" i="3"/>
  <c r="J111" i="6"/>
  <c r="AK233" i="16"/>
  <c r="J222" i="16"/>
  <c r="AK221" i="16"/>
  <c r="I7" i="6"/>
  <c r="I47" i="9"/>
  <c r="AJ47" i="9" s="1"/>
  <c r="AJ45" i="9"/>
  <c r="J10" i="9"/>
  <c r="AK210" i="16"/>
  <c r="J119" i="3"/>
  <c r="AK117" i="3"/>
  <c r="AI12" i="6"/>
  <c r="D454" i="31" s="1"/>
  <c r="AI9" i="20"/>
  <c r="J33" i="9"/>
  <c r="K209" i="16"/>
  <c r="AL196" i="16"/>
  <c r="L200" i="17"/>
  <c r="K199" i="16"/>
  <c r="K212" i="17"/>
  <c r="AL212" i="17" s="1"/>
  <c r="AL199" i="17"/>
  <c r="AK34" i="6"/>
  <c r="J34" i="20"/>
  <c r="H12" i="20"/>
  <c r="AK42" i="2"/>
  <c r="AK40" i="21"/>
  <c r="AJ39" i="20"/>
  <c r="K23" i="9"/>
  <c r="K65" i="10"/>
  <c r="K58" i="9"/>
  <c r="AL18" i="9"/>
  <c r="I76" i="3"/>
  <c r="AJ76" i="3" s="1"/>
  <c r="AJ74" i="3"/>
  <c r="J31" i="9"/>
  <c r="AK31" i="9" s="1"/>
  <c r="AK30" i="9"/>
  <c r="I235" i="16"/>
  <c r="AJ235" i="16" s="1"/>
  <c r="J65" i="3"/>
  <c r="J42" i="21"/>
  <c r="K218" i="16"/>
  <c r="K85" i="3"/>
  <c r="J35" i="6"/>
  <c r="AL208" i="16"/>
  <c r="K20" i="11" l="1"/>
  <c r="AL20" i="11" s="1"/>
  <c r="E504" i="31"/>
  <c r="D517" i="31"/>
  <c r="K379" i="31"/>
  <c r="I290" i="27"/>
  <c r="AJ290" i="27" s="1"/>
  <c r="Q46" i="28"/>
  <c r="Q48" i="28" s="1"/>
  <c r="AK42" i="21"/>
  <c r="AL97" i="28"/>
  <c r="AJ38" i="28"/>
  <c r="AL96" i="28"/>
  <c r="J31" i="2"/>
  <c r="J36" i="9"/>
  <c r="J11" i="10"/>
  <c r="AK11" i="10" s="1"/>
  <c r="AK33" i="9"/>
  <c r="I112" i="6"/>
  <c r="AJ234" i="16"/>
  <c r="K197" i="16"/>
  <c r="K212" i="16"/>
  <c r="AL199" i="16"/>
  <c r="AI12" i="20"/>
  <c r="L200" i="16"/>
  <c r="L213" i="17"/>
  <c r="AM213" i="17" s="1"/>
  <c r="AM200" i="17"/>
  <c r="J228" i="16"/>
  <c r="J223" i="16"/>
  <c r="AK223" i="16" s="1"/>
  <c r="AK222" i="16"/>
  <c r="AJ15" i="20"/>
  <c r="L195" i="17"/>
  <c r="AK119" i="3"/>
  <c r="I11" i="19"/>
  <c r="AJ11" i="19" s="1"/>
  <c r="AJ11" i="3"/>
  <c r="AL218" i="16"/>
  <c r="H54" i="3"/>
  <c r="AI54" i="3" s="1"/>
  <c r="H35" i="19"/>
  <c r="AI35" i="19" s="1"/>
  <c r="AI35" i="3"/>
  <c r="D519" i="31" s="1"/>
  <c r="AK65" i="3"/>
  <c r="L58" i="9"/>
  <c r="AL58" i="9"/>
  <c r="K62" i="9"/>
  <c r="K108" i="9" s="1"/>
  <c r="AL108" i="9" s="1"/>
  <c r="AL65" i="10"/>
  <c r="K27" i="9"/>
  <c r="AL23" i="9"/>
  <c r="AL24" i="9" s="1"/>
  <c r="K24" i="9"/>
  <c r="AK34" i="20"/>
  <c r="J71" i="3"/>
  <c r="J73" i="3" s="1"/>
  <c r="AK111" i="6"/>
  <c r="I19" i="19"/>
  <c r="AJ19" i="19" s="1"/>
  <c r="AJ19" i="3"/>
  <c r="K220" i="16"/>
  <c r="AL220" i="16" s="1"/>
  <c r="K68" i="3"/>
  <c r="AL209" i="16"/>
  <c r="L14" i="9"/>
  <c r="AK10" i="9"/>
  <c r="J15" i="9"/>
  <c r="AI52" i="3"/>
  <c r="H50" i="3"/>
  <c r="AI50" i="3" s="1"/>
  <c r="K73" i="2"/>
  <c r="K76" i="2" s="1"/>
  <c r="K40" i="2" s="1"/>
  <c r="K102" i="3"/>
  <c r="AL102" i="3" s="1"/>
  <c r="J78" i="6"/>
  <c r="J47" i="27" s="1"/>
  <c r="J50" i="27" s="1"/>
  <c r="I9" i="6"/>
  <c r="AJ7" i="6"/>
  <c r="E449" i="31" s="1"/>
  <c r="I7" i="20"/>
  <c r="J26" i="6"/>
  <c r="AK35" i="6"/>
  <c r="J35" i="20"/>
  <c r="J36" i="6"/>
  <c r="K103" i="3"/>
  <c r="AL85" i="3"/>
  <c r="AK227" i="16"/>
  <c r="K219" i="16"/>
  <c r="AJ45" i="28" l="1"/>
  <c r="AL45" i="28" s="1"/>
  <c r="E505" i="31"/>
  <c r="E497" i="31"/>
  <c r="E396" i="31"/>
  <c r="L396" i="31" s="1"/>
  <c r="I379" i="31"/>
  <c r="B379" i="31" s="1"/>
  <c r="D379" i="31"/>
  <c r="S46" i="28"/>
  <c r="F46" i="28" s="1"/>
  <c r="F48" i="28" s="1"/>
  <c r="E239" i="26" s="1"/>
  <c r="AK35" i="20"/>
  <c r="AA96" i="28"/>
  <c r="AA38" i="28" s="1"/>
  <c r="AC96" i="28"/>
  <c r="AC38" i="28" s="1"/>
  <c r="AH96" i="28"/>
  <c r="AH38" i="28" s="1"/>
  <c r="Z96" i="28"/>
  <c r="Z38" i="28" s="1"/>
  <c r="AB96" i="28"/>
  <c r="AB38" i="28" s="1"/>
  <c r="AG96" i="28"/>
  <c r="AG38" i="28" s="1"/>
  <c r="Y96" i="28"/>
  <c r="Y38" i="28" s="1"/>
  <c r="AF96" i="28"/>
  <c r="AF38" i="28" s="1"/>
  <c r="X96" i="28"/>
  <c r="X38" i="28" s="1"/>
  <c r="AE96" i="28"/>
  <c r="AE38" i="28" s="1"/>
  <c r="W96" i="28"/>
  <c r="W97" i="28" s="1"/>
  <c r="AD96" i="28"/>
  <c r="AD38" i="28" s="1"/>
  <c r="AL38" i="28"/>
  <c r="J286" i="27"/>
  <c r="AK286" i="27" s="1"/>
  <c r="AL49" i="27"/>
  <c r="AK47" i="27"/>
  <c r="AK131" i="27" s="1"/>
  <c r="AK50" i="27"/>
  <c r="J18" i="3"/>
  <c r="J74" i="3"/>
  <c r="AK73" i="3"/>
  <c r="J231" i="16"/>
  <c r="AK228" i="16"/>
  <c r="K210" i="16"/>
  <c r="AL197" i="16"/>
  <c r="K42" i="2"/>
  <c r="AL40" i="2"/>
  <c r="K40" i="21"/>
  <c r="AK26" i="6"/>
  <c r="J26" i="20"/>
  <c r="AL27" i="9"/>
  <c r="K30" i="9"/>
  <c r="I88" i="3"/>
  <c r="AJ112" i="6"/>
  <c r="I113" i="6"/>
  <c r="K233" i="16"/>
  <c r="AL219" i="16"/>
  <c r="J45" i="9"/>
  <c r="AK15" i="9"/>
  <c r="L213" i="16"/>
  <c r="AM200" i="16"/>
  <c r="K34" i="6"/>
  <c r="AL212" i="16"/>
  <c r="I12" i="6"/>
  <c r="I9" i="20"/>
  <c r="L18" i="9"/>
  <c r="AM14" i="9"/>
  <c r="K70" i="3"/>
  <c r="AL70" i="3" s="1"/>
  <c r="AK71" i="3"/>
  <c r="AL62" i="9"/>
  <c r="L195" i="16"/>
  <c r="L208" i="17"/>
  <c r="AM208" i="17" s="1"/>
  <c r="AM195" i="17"/>
  <c r="L199" i="17"/>
  <c r="J15" i="6"/>
  <c r="J150" i="1"/>
  <c r="J153" i="1" s="1"/>
  <c r="AK78" i="6"/>
  <c r="J79" i="6"/>
  <c r="K221" i="16"/>
  <c r="J37" i="9"/>
  <c r="AK37" i="9" s="1"/>
  <c r="J46" i="9"/>
  <c r="AK36" i="9"/>
  <c r="J39" i="9"/>
  <c r="AJ9" i="6"/>
  <c r="E451" i="31" s="1"/>
  <c r="AJ7" i="20"/>
  <c r="K118" i="3"/>
  <c r="AL118" i="3" s="1"/>
  <c r="AL103" i="3"/>
  <c r="J39" i="6"/>
  <c r="J36" i="20"/>
  <c r="K117" i="3"/>
  <c r="AL68" i="3"/>
  <c r="AK36" i="6"/>
  <c r="AM58" i="9"/>
  <c r="J9" i="3"/>
  <c r="J109" i="3"/>
  <c r="AK109" i="3" s="1"/>
  <c r="J30" i="7"/>
  <c r="J41" i="7" s="1"/>
  <c r="AK31" i="2"/>
  <c r="J31" i="21"/>
  <c r="N46" i="28" l="1"/>
  <c r="N48" i="28" s="1"/>
  <c r="M239" i="26" s="1"/>
  <c r="J379" i="31"/>
  <c r="C379" i="31"/>
  <c r="L46" i="28"/>
  <c r="L48" i="28" s="1"/>
  <c r="K239" i="26" s="1"/>
  <c r="D46" i="28"/>
  <c r="D48" i="28" s="1"/>
  <c r="C239" i="26" s="1"/>
  <c r="O46" i="28"/>
  <c r="O48" i="28" s="1"/>
  <c r="N239" i="26" s="1"/>
  <c r="J46" i="28"/>
  <c r="J48" i="28" s="1"/>
  <c r="I239" i="26" s="1"/>
  <c r="S48" i="28"/>
  <c r="H46" i="28"/>
  <c r="H48" i="28" s="1"/>
  <c r="G239" i="26" s="1"/>
  <c r="G46" i="28"/>
  <c r="G48" i="28" s="1"/>
  <c r="F239" i="26" s="1"/>
  <c r="M46" i="28"/>
  <c r="M48" i="28" s="1"/>
  <c r="L239" i="26" s="1"/>
  <c r="K46" i="28"/>
  <c r="K48" i="28" s="1"/>
  <c r="J239" i="26" s="1"/>
  <c r="I46" i="28"/>
  <c r="I48" i="28" s="1"/>
  <c r="H239" i="26" s="1"/>
  <c r="E46" i="28"/>
  <c r="E48" i="28" s="1"/>
  <c r="D239" i="26" s="1"/>
  <c r="AK26" i="20"/>
  <c r="W38" i="28"/>
  <c r="AI38" i="28" s="1"/>
  <c r="AM38" i="28" s="1"/>
  <c r="AI96" i="28"/>
  <c r="AM96" i="28" s="1"/>
  <c r="X97" i="28"/>
  <c r="Y97" i="28" s="1"/>
  <c r="Z97" i="28" s="1"/>
  <c r="AA97" i="28" s="1"/>
  <c r="AB97" i="28" s="1"/>
  <c r="AC97" i="28" s="1"/>
  <c r="AD97" i="28" s="1"/>
  <c r="AE97" i="28" s="1"/>
  <c r="AF97" i="28" s="1"/>
  <c r="AG97" i="28" s="1"/>
  <c r="AH97" i="28" s="1"/>
  <c r="AI97" i="28" s="1"/>
  <c r="AM97" i="28" s="1"/>
  <c r="AC45" i="28"/>
  <c r="Y45" i="28"/>
  <c r="AG45" i="28"/>
  <c r="AF45" i="28"/>
  <c r="AA45" i="28"/>
  <c r="AB45" i="28"/>
  <c r="X45" i="28"/>
  <c r="AE45" i="28"/>
  <c r="AD45" i="28"/>
  <c r="Z45" i="28"/>
  <c r="AH45" i="28"/>
  <c r="W45" i="28"/>
  <c r="J289" i="27"/>
  <c r="AK289" i="27" s="1"/>
  <c r="L219" i="16"/>
  <c r="L71" i="2"/>
  <c r="AM213" i="16"/>
  <c r="J87" i="3"/>
  <c r="AJ88" i="3"/>
  <c r="I90" i="3"/>
  <c r="K10" i="9"/>
  <c r="AL210" i="16"/>
  <c r="J9" i="19"/>
  <c r="AK9" i="19" s="1"/>
  <c r="AK9" i="3"/>
  <c r="L65" i="10"/>
  <c r="L59" i="9"/>
  <c r="L23" i="9"/>
  <c r="AM18" i="9"/>
  <c r="J7" i="6"/>
  <c r="J47" i="9"/>
  <c r="AK47" i="9" s="1"/>
  <c r="AK45" i="9"/>
  <c r="J234" i="16"/>
  <c r="K227" i="16"/>
  <c r="AK231" i="16"/>
  <c r="J229" i="16"/>
  <c r="K65" i="3"/>
  <c r="K42" i="21"/>
  <c r="J8" i="6"/>
  <c r="AK46" i="9"/>
  <c r="J39" i="20"/>
  <c r="K222" i="16"/>
  <c r="AL221" i="16"/>
  <c r="L208" i="16"/>
  <c r="AM195" i="16"/>
  <c r="I12" i="20"/>
  <c r="J41" i="9"/>
  <c r="AK41" i="9" s="1"/>
  <c r="J40" i="9"/>
  <c r="AK40" i="9" s="1"/>
  <c r="AK39" i="9"/>
  <c r="L199" i="16"/>
  <c r="L212" i="17"/>
  <c r="AM212" i="17" s="1"/>
  <c r="AM199" i="17"/>
  <c r="K31" i="9"/>
  <c r="AL31" i="9" s="1"/>
  <c r="AL30" i="9"/>
  <c r="K111" i="6"/>
  <c r="AL233" i="16"/>
  <c r="J76" i="3"/>
  <c r="AK76" i="3" s="1"/>
  <c r="AK74" i="3"/>
  <c r="AK30" i="7"/>
  <c r="AK41" i="7" s="1"/>
  <c r="AK31" i="21"/>
  <c r="K119" i="3"/>
  <c r="AL117" i="3"/>
  <c r="J11" i="3"/>
  <c r="AK15" i="6"/>
  <c r="J15" i="20"/>
  <c r="AK39" i="6"/>
  <c r="AK36" i="20"/>
  <c r="AJ12" i="6"/>
  <c r="E454" i="31" s="1"/>
  <c r="AJ9" i="20"/>
  <c r="K33" i="9"/>
  <c r="AL34" i="6"/>
  <c r="K34" i="20"/>
  <c r="I25" i="6"/>
  <c r="AJ113" i="6"/>
  <c r="AL42" i="2"/>
  <c r="AL40" i="21"/>
  <c r="J19" i="3"/>
  <c r="J18" i="19"/>
  <c r="AK18" i="19" s="1"/>
  <c r="AK18" i="3"/>
  <c r="L20" i="11" l="1"/>
  <c r="AM20" i="11" s="1"/>
  <c r="O239" i="26"/>
  <c r="P46" i="28"/>
  <c r="T46" i="28" s="1"/>
  <c r="AL42" i="21"/>
  <c r="AI45" i="28"/>
  <c r="AM45" i="28" s="1"/>
  <c r="J290" i="27"/>
  <c r="AK290" i="27" s="1"/>
  <c r="K78" i="6"/>
  <c r="K47" i="27" s="1"/>
  <c r="K50" i="27" s="1"/>
  <c r="AK7" i="6"/>
  <c r="J9" i="6"/>
  <c r="J7" i="20"/>
  <c r="AL10" i="9"/>
  <c r="K15" i="9"/>
  <c r="L218" i="16"/>
  <c r="K35" i="6"/>
  <c r="L85" i="3"/>
  <c r="AM208" i="16"/>
  <c r="AL65" i="3"/>
  <c r="I33" i="3"/>
  <c r="AJ90" i="3"/>
  <c r="K71" i="3"/>
  <c r="AL111" i="6"/>
  <c r="AK229" i="16"/>
  <c r="J235" i="16"/>
  <c r="AK235" i="16" s="1"/>
  <c r="L27" i="9"/>
  <c r="AM23" i="9"/>
  <c r="AM24" i="9" s="1"/>
  <c r="L24" i="9"/>
  <c r="AK11" i="3"/>
  <c r="J11" i="19"/>
  <c r="AK11" i="19" s="1"/>
  <c r="K228" i="16"/>
  <c r="K223" i="16"/>
  <c r="AL223" i="16" s="1"/>
  <c r="AL222" i="16"/>
  <c r="AM59" i="9"/>
  <c r="L62" i="9"/>
  <c r="L108" i="9" s="1"/>
  <c r="AM108" i="9" s="1"/>
  <c r="AK87" i="3"/>
  <c r="AL34" i="20"/>
  <c r="K31" i="2"/>
  <c r="K11" i="10"/>
  <c r="AL11" i="10" s="1"/>
  <c r="AL33" i="9"/>
  <c r="K36" i="9"/>
  <c r="AJ12" i="20"/>
  <c r="AL119" i="3"/>
  <c r="AL227" i="16"/>
  <c r="AM65" i="10"/>
  <c r="B72" i="10" a="1"/>
  <c r="AK8" i="6"/>
  <c r="J8" i="20"/>
  <c r="AK15" i="20"/>
  <c r="AJ25" i="6"/>
  <c r="E466" i="31" s="1"/>
  <c r="I25" i="20"/>
  <c r="J112" i="6"/>
  <c r="AK234" i="16"/>
  <c r="L73" i="2"/>
  <c r="L76" i="2" s="1"/>
  <c r="L40" i="2" s="1"/>
  <c r="L102" i="3"/>
  <c r="AM102" i="3" s="1"/>
  <c r="J19" i="19"/>
  <c r="AK19" i="19" s="1"/>
  <c r="AK19" i="3"/>
  <c r="L212" i="16"/>
  <c r="L197" i="16"/>
  <c r="AM199" i="16"/>
  <c r="AK39" i="20"/>
  <c r="L233" i="16"/>
  <c r="AM219" i="16"/>
  <c r="AJ25" i="20" l="1"/>
  <c r="AK8" i="20"/>
  <c r="K286" i="27"/>
  <c r="AL286" i="27" s="1"/>
  <c r="AM49" i="27"/>
  <c r="AL50" i="27"/>
  <c r="AL47" i="27"/>
  <c r="AL131" i="27" s="1"/>
  <c r="B76" i="10"/>
  <c r="B75" i="10"/>
  <c r="B73" i="10"/>
  <c r="B74" i="10"/>
  <c r="B72" i="10"/>
  <c r="B77" i="10"/>
  <c r="B79" i="10"/>
  <c r="L79" i="10" s="1"/>
  <c r="AM79" i="10" s="1"/>
  <c r="B78" i="10"/>
  <c r="L70" i="3"/>
  <c r="AM70" i="3" s="1"/>
  <c r="AL71" i="3"/>
  <c r="L221" i="16"/>
  <c r="AM218" i="16"/>
  <c r="L42" i="2"/>
  <c r="AM40" i="2"/>
  <c r="L40" i="21"/>
  <c r="K45" i="9"/>
  <c r="AL15" i="9"/>
  <c r="L35" i="6"/>
  <c r="K26" i="6"/>
  <c r="AL35" i="6"/>
  <c r="K35" i="20"/>
  <c r="K36" i="6"/>
  <c r="I35" i="3"/>
  <c r="I33" i="19"/>
  <c r="AJ33" i="19" s="1"/>
  <c r="AJ33" i="3"/>
  <c r="I52" i="3"/>
  <c r="L34" i="6"/>
  <c r="AM212" i="16"/>
  <c r="AM27" i="9"/>
  <c r="L30" i="9"/>
  <c r="J88" i="3"/>
  <c r="AK112" i="6"/>
  <c r="J113" i="6"/>
  <c r="L210" i="16"/>
  <c r="AM197" i="16"/>
  <c r="K9" i="3"/>
  <c r="AL31" i="2"/>
  <c r="K109" i="3"/>
  <c r="AL109" i="3" s="1"/>
  <c r="K30" i="7"/>
  <c r="K41" i="7" s="1"/>
  <c r="K31" i="21"/>
  <c r="K73" i="3"/>
  <c r="J12" i="6"/>
  <c r="J9" i="20"/>
  <c r="K46" i="9"/>
  <c r="AL36" i="9"/>
  <c r="K37" i="9"/>
  <c r="AL37" i="9" s="1"/>
  <c r="K39" i="9"/>
  <c r="AK9" i="6"/>
  <c r="AK7" i="20"/>
  <c r="AM62" i="9"/>
  <c r="L111" i="6"/>
  <c r="AM233" i="16"/>
  <c r="K231" i="16"/>
  <c r="AL228" i="16"/>
  <c r="L103" i="3"/>
  <c r="AM85" i="3"/>
  <c r="K15" i="6"/>
  <c r="K150" i="1"/>
  <c r="K153" i="1" s="1"/>
  <c r="K79" i="6"/>
  <c r="AL78" i="6"/>
  <c r="E517" i="31" l="1"/>
  <c r="L379" i="31"/>
  <c r="AJ46" i="28"/>
  <c r="AL46" i="28" s="1"/>
  <c r="K289" i="27"/>
  <c r="K290" i="27" s="1"/>
  <c r="AL290" i="27" s="1"/>
  <c r="I54" i="3"/>
  <c r="AJ54" i="3" s="1"/>
  <c r="I35" i="19"/>
  <c r="AJ35" i="19" s="1"/>
  <c r="AJ35" i="3"/>
  <c r="E519" i="31" s="1"/>
  <c r="L71" i="3"/>
  <c r="AM71" i="3" s="1"/>
  <c r="AM111" i="6"/>
  <c r="K8" i="6"/>
  <c r="AL46" i="9"/>
  <c r="AM30" i="9"/>
  <c r="L31" i="9"/>
  <c r="AM31" i="9" s="1"/>
  <c r="K39" i="6"/>
  <c r="K36" i="20"/>
  <c r="AM42" i="2"/>
  <c r="AM40" i="21"/>
  <c r="J77" i="10"/>
  <c r="AK77" i="10" s="1"/>
  <c r="K77" i="10"/>
  <c r="AL77" i="10" s="1"/>
  <c r="L77" i="10"/>
  <c r="AM77" i="10" s="1"/>
  <c r="L78" i="10"/>
  <c r="AM78" i="10" s="1"/>
  <c r="K78" i="10"/>
  <c r="AL78" i="10" s="1"/>
  <c r="AL31" i="21"/>
  <c r="AL30" i="7"/>
  <c r="AL41" i="7" s="1"/>
  <c r="L33" i="9"/>
  <c r="K9" i="19"/>
  <c r="AL9" i="19" s="1"/>
  <c r="AL9" i="3"/>
  <c r="AL35" i="20"/>
  <c r="AL36" i="6"/>
  <c r="L65" i="3"/>
  <c r="L42" i="21"/>
  <c r="J72" i="10"/>
  <c r="AO72" i="10"/>
  <c r="AO80" i="10" s="1"/>
  <c r="AO66" i="10" s="1"/>
  <c r="G72" i="10"/>
  <c r="H72" i="10"/>
  <c r="F72" i="10"/>
  <c r="AQ72" i="10"/>
  <c r="I72" i="10"/>
  <c r="E72" i="10"/>
  <c r="L72" i="10"/>
  <c r="AP72" i="10"/>
  <c r="K72" i="10"/>
  <c r="B81" i="10"/>
  <c r="K7" i="6"/>
  <c r="K47" i="9"/>
  <c r="AL47" i="9" s="1"/>
  <c r="AL45" i="9"/>
  <c r="L118" i="3"/>
  <c r="AM103" i="3"/>
  <c r="J12" i="20"/>
  <c r="AM34" i="6"/>
  <c r="L36" i="6"/>
  <c r="L34" i="20"/>
  <c r="AL26" i="6"/>
  <c r="K26" i="20"/>
  <c r="J74" i="10"/>
  <c r="AK74" i="10" s="1"/>
  <c r="H74" i="10"/>
  <c r="AI74" i="10" s="1"/>
  <c r="G74" i="10"/>
  <c r="AH74" i="10" s="1"/>
  <c r="I74" i="10"/>
  <c r="AJ74" i="10" s="1"/>
  <c r="AQ74" i="10"/>
  <c r="L74" i="10"/>
  <c r="AM74" i="10" s="1"/>
  <c r="K74" i="10"/>
  <c r="AL74" i="10" s="1"/>
  <c r="L10" i="9"/>
  <c r="AM210" i="16"/>
  <c r="AJ52" i="3"/>
  <c r="I50" i="3"/>
  <c r="AJ50" i="3" s="1"/>
  <c r="AM35" i="6"/>
  <c r="L26" i="6"/>
  <c r="L35" i="20"/>
  <c r="L222" i="16"/>
  <c r="AM221" i="16"/>
  <c r="J73" i="10"/>
  <c r="AK73" i="10" s="1"/>
  <c r="G73" i="10"/>
  <c r="AH73" i="10" s="1"/>
  <c r="H73" i="10"/>
  <c r="AI73" i="10" s="1"/>
  <c r="F73" i="10"/>
  <c r="AG73" i="10" s="1"/>
  <c r="AQ73" i="10"/>
  <c r="AP73" i="10"/>
  <c r="I73" i="10"/>
  <c r="AJ73" i="10" s="1"/>
  <c r="K73" i="10"/>
  <c r="AL73" i="10" s="1"/>
  <c r="L73" i="10"/>
  <c r="AM73" i="10" s="1"/>
  <c r="K87" i="3"/>
  <c r="AK88" i="3"/>
  <c r="J90" i="3"/>
  <c r="K11" i="3"/>
  <c r="AL15" i="6"/>
  <c r="K15" i="20"/>
  <c r="K18" i="3"/>
  <c r="K74" i="3"/>
  <c r="AL73" i="3"/>
  <c r="AL39" i="9"/>
  <c r="K40" i="9"/>
  <c r="AL40" i="9" s="1"/>
  <c r="K41" i="9"/>
  <c r="AL41" i="9" s="1"/>
  <c r="J25" i="6"/>
  <c r="AK113" i="6"/>
  <c r="I75" i="10"/>
  <c r="AJ75" i="10" s="1"/>
  <c r="L75" i="10"/>
  <c r="AM75" i="10" s="1"/>
  <c r="J75" i="10"/>
  <c r="AK75" i="10" s="1"/>
  <c r="H75" i="10"/>
  <c r="AI75" i="10" s="1"/>
  <c r="K75" i="10"/>
  <c r="AL75" i="10" s="1"/>
  <c r="AK12" i="6"/>
  <c r="AK9" i="20"/>
  <c r="K234" i="16"/>
  <c r="L227" i="16"/>
  <c r="AL231" i="16"/>
  <c r="K229" i="16"/>
  <c r="I76" i="10"/>
  <c r="AJ76" i="10" s="1"/>
  <c r="K76" i="10"/>
  <c r="AL76" i="10" s="1"/>
  <c r="J76" i="10"/>
  <c r="AK76" i="10" s="1"/>
  <c r="L76" i="10"/>
  <c r="AM76" i="10" s="1"/>
  <c r="E379" i="31" l="1"/>
  <c r="N379" i="31"/>
  <c r="M379" i="31"/>
  <c r="AJ48" i="28"/>
  <c r="AL26" i="20"/>
  <c r="AM35" i="20"/>
  <c r="AM42" i="21"/>
  <c r="AH46" i="28"/>
  <c r="AH48" i="28" s="1"/>
  <c r="AB46" i="28"/>
  <c r="AB48" i="28" s="1"/>
  <c r="Z46" i="28"/>
  <c r="Z48" i="28" s="1"/>
  <c r="AD46" i="28"/>
  <c r="AD48" i="28" s="1"/>
  <c r="AG46" i="28"/>
  <c r="AG48" i="28" s="1"/>
  <c r="X46" i="28"/>
  <c r="X48" i="28" s="1"/>
  <c r="AC46" i="28"/>
  <c r="AC48" i="28" s="1"/>
  <c r="AF46" i="28"/>
  <c r="AF48" i="28" s="1"/>
  <c r="W46" i="28"/>
  <c r="AA46" i="28"/>
  <c r="AA48" i="28" s="1"/>
  <c r="AE46" i="28"/>
  <c r="AE48" i="28" s="1"/>
  <c r="Y46" i="28"/>
  <c r="Y48" i="28" s="1"/>
  <c r="AL48" i="28"/>
  <c r="AL289" i="27"/>
  <c r="AT73" i="10"/>
  <c r="AM227" i="16"/>
  <c r="K76" i="3"/>
  <c r="AL76" i="3" s="1"/>
  <c r="AL74" i="3"/>
  <c r="AL87" i="3"/>
  <c r="AP80" i="10"/>
  <c r="AP66" i="10" s="1"/>
  <c r="AP82" i="10" s="1"/>
  <c r="AP10" i="10" s="1"/>
  <c r="AO67" i="10"/>
  <c r="AO9" i="10" s="1"/>
  <c r="AO82" i="10"/>
  <c r="AO10" i="10" s="1"/>
  <c r="K19" i="3"/>
  <c r="K18" i="19"/>
  <c r="AL18" i="19" s="1"/>
  <c r="AL18" i="3"/>
  <c r="AK25" i="6"/>
  <c r="J25" i="20"/>
  <c r="AM10" i="9"/>
  <c r="L15" i="9"/>
  <c r="L119" i="3"/>
  <c r="AM118" i="3"/>
  <c r="E80" i="10"/>
  <c r="AF72" i="10"/>
  <c r="AR72" i="10" s="1"/>
  <c r="L223" i="16"/>
  <c r="AM223" i="16" s="1"/>
  <c r="L228" i="16"/>
  <c r="AM222" i="16"/>
  <c r="I80" i="10"/>
  <c r="AJ72" i="10"/>
  <c r="L73" i="3"/>
  <c r="AM65" i="3"/>
  <c r="J80" i="10"/>
  <c r="AK72" i="10"/>
  <c r="AK12" i="20"/>
  <c r="AL15" i="20"/>
  <c r="AQ80" i="10"/>
  <c r="AQ66" i="10" s="1"/>
  <c r="AQ82" i="10" s="1"/>
  <c r="AQ10" i="10" s="1"/>
  <c r="AL39" i="6"/>
  <c r="AL36" i="20"/>
  <c r="K39" i="20"/>
  <c r="L80" i="10"/>
  <c r="AM72" i="10"/>
  <c r="K11" i="19"/>
  <c r="AL11" i="19" s="1"/>
  <c r="AL11" i="3"/>
  <c r="AM26" i="6"/>
  <c r="L26" i="20"/>
  <c r="L39" i="6"/>
  <c r="L36" i="20"/>
  <c r="L78" i="6"/>
  <c r="L47" i="27" s="1"/>
  <c r="L50" i="27" s="1"/>
  <c r="AL7" i="6"/>
  <c r="K9" i="6"/>
  <c r="K7" i="20"/>
  <c r="F80" i="10"/>
  <c r="AG72" i="10"/>
  <c r="AS72" i="10" s="1"/>
  <c r="K112" i="6"/>
  <c r="AL234" i="16"/>
  <c r="AL8" i="6"/>
  <c r="K8" i="20"/>
  <c r="AL229" i="16"/>
  <c r="K235" i="16"/>
  <c r="AL235" i="16" s="1"/>
  <c r="J33" i="3"/>
  <c r="AK90" i="3"/>
  <c r="AS73" i="10"/>
  <c r="AM36" i="6"/>
  <c r="AM34" i="20"/>
  <c r="H80" i="10"/>
  <c r="AI72" i="10"/>
  <c r="L31" i="2"/>
  <c r="L11" i="10"/>
  <c r="AM11" i="10" s="1"/>
  <c r="AM33" i="9"/>
  <c r="L36" i="9"/>
  <c r="AT74" i="10"/>
  <c r="K80" i="10"/>
  <c r="AL72" i="10"/>
  <c r="G80" i="10"/>
  <c r="AH72" i="10"/>
  <c r="AT72" i="10" s="1"/>
  <c r="G379" i="31" l="1"/>
  <c r="F379" i="31"/>
  <c r="AM26" i="20"/>
  <c r="AK25" i="20"/>
  <c r="AL8" i="20"/>
  <c r="AI46" i="28"/>
  <c r="AM46" i="28" s="1"/>
  <c r="W48" i="28"/>
  <c r="AI48" i="28" s="1"/>
  <c r="AM48" i="28" s="1"/>
  <c r="L286" i="27"/>
  <c r="AM286" i="27" s="1"/>
  <c r="AM47" i="27"/>
  <c r="AM131" i="27" s="1"/>
  <c r="AM50" i="27"/>
  <c r="AN50" i="27" s="1"/>
  <c r="J66" i="10"/>
  <c r="AK80" i="10"/>
  <c r="K88" i="3"/>
  <c r="AL112" i="6"/>
  <c r="K113" i="6"/>
  <c r="J35" i="3"/>
  <c r="J33" i="19"/>
  <c r="AK33" i="19" s="1"/>
  <c r="AK33" i="3"/>
  <c r="J52" i="3"/>
  <c r="F66" i="10"/>
  <c r="AG80" i="10"/>
  <c r="AS80" i="10" s="1"/>
  <c r="AL39" i="20"/>
  <c r="L18" i="3"/>
  <c r="L74" i="3"/>
  <c r="AM73" i="3"/>
  <c r="E66" i="10"/>
  <c r="AF80" i="10"/>
  <c r="AR80" i="10" s="1"/>
  <c r="L9" i="3"/>
  <c r="L109" i="3"/>
  <c r="AM109" i="3" s="1"/>
  <c r="AM31" i="2"/>
  <c r="L31" i="21"/>
  <c r="L30" i="7"/>
  <c r="L41" i="7" s="1"/>
  <c r="AH80" i="10"/>
  <c r="AT80" i="10" s="1"/>
  <c r="G66" i="10"/>
  <c r="K12" i="6"/>
  <c r="K9" i="20"/>
  <c r="L39" i="20"/>
  <c r="H66" i="10"/>
  <c r="E31" i="29" s="1"/>
  <c r="AI80" i="10"/>
  <c r="AL9" i="6"/>
  <c r="AL7" i="20"/>
  <c r="I66" i="10"/>
  <c r="I31" i="29" s="1"/>
  <c r="AJ80" i="10"/>
  <c r="AM119" i="3"/>
  <c r="K19" i="19"/>
  <c r="AL19" i="19" s="1"/>
  <c r="AL19" i="3"/>
  <c r="K66" i="10"/>
  <c r="AL80" i="10"/>
  <c r="L15" i="6"/>
  <c r="L150" i="1"/>
  <c r="L153" i="1" s="1"/>
  <c r="AM78" i="6"/>
  <c r="L79" i="6"/>
  <c r="L66" i="10"/>
  <c r="AM80" i="10"/>
  <c r="L45" i="9"/>
  <c r="AM15" i="9"/>
  <c r="L46" i="9"/>
  <c r="L37" i="9"/>
  <c r="AM37" i="9" s="1"/>
  <c r="AM36" i="9"/>
  <c r="L39" i="9"/>
  <c r="L231" i="16"/>
  <c r="AM228" i="16"/>
  <c r="AM39" i="6"/>
  <c r="AM36" i="20"/>
  <c r="AP63" i="10"/>
  <c r="AP67" i="10" s="1"/>
  <c r="AP9" i="10" s="1"/>
  <c r="G241" i="31" l="1"/>
  <c r="L31" i="29"/>
  <c r="I32" i="29"/>
  <c r="C241" i="31"/>
  <c r="H31" i="29"/>
  <c r="E32" i="29"/>
  <c r="O28" i="11"/>
  <c r="X28" i="11"/>
  <c r="Y28" i="11"/>
  <c r="P28" i="11"/>
  <c r="L289" i="27"/>
  <c r="AM289" i="27" s="1"/>
  <c r="K25" i="6"/>
  <c r="AL113" i="6"/>
  <c r="AM39" i="20"/>
  <c r="L11" i="3"/>
  <c r="AM15" i="6"/>
  <c r="L15" i="20"/>
  <c r="I82" i="10"/>
  <c r="I10" i="10" s="1"/>
  <c r="AJ66" i="10"/>
  <c r="L9" i="19"/>
  <c r="AM9" i="19" s="1"/>
  <c r="AM9" i="3"/>
  <c r="L87" i="3"/>
  <c r="AL88" i="3"/>
  <c r="K90" i="3"/>
  <c r="K82" i="10"/>
  <c r="K10" i="10" s="1"/>
  <c r="AL66" i="10"/>
  <c r="K12" i="20"/>
  <c r="AG66" i="10"/>
  <c r="AS66" i="10" s="1"/>
  <c r="F82" i="10"/>
  <c r="F10" i="10" s="1"/>
  <c r="L47" i="9"/>
  <c r="AM47" i="9" s="1"/>
  <c r="L7" i="6"/>
  <c r="AM45" i="9"/>
  <c r="AL12" i="6"/>
  <c r="AL9" i="20"/>
  <c r="L40" i="9"/>
  <c r="AM40" i="9" s="1"/>
  <c r="AM39" i="9"/>
  <c r="L41" i="9"/>
  <c r="AM41" i="9" s="1"/>
  <c r="G82" i="10"/>
  <c r="G10" i="10" s="1"/>
  <c r="AH66" i="10"/>
  <c r="D31" i="29" s="1"/>
  <c r="N31" i="29" s="1"/>
  <c r="E67" i="10"/>
  <c r="E9" i="10" s="1"/>
  <c r="E82" i="10"/>
  <c r="E10" i="10" s="1"/>
  <c r="AF66" i="10"/>
  <c r="AR66" i="10" s="1"/>
  <c r="AK52" i="3"/>
  <c r="J50" i="3"/>
  <c r="AK50" i="3" s="1"/>
  <c r="J82" i="10"/>
  <c r="J10" i="10" s="1"/>
  <c r="AK66" i="10"/>
  <c r="O19" i="11"/>
  <c r="X19" i="11"/>
  <c r="X23" i="11" s="1"/>
  <c r="L82" i="10"/>
  <c r="L10" i="10" s="1"/>
  <c r="AM66" i="10"/>
  <c r="H82" i="10"/>
  <c r="H10" i="10" s="1"/>
  <c r="AI66" i="10"/>
  <c r="L76" i="3"/>
  <c r="AM76" i="3" s="1"/>
  <c r="AM74" i="3"/>
  <c r="AM31" i="21"/>
  <c r="AM30" i="7"/>
  <c r="AM41" i="7" s="1"/>
  <c r="L234" i="16"/>
  <c r="AM231" i="16"/>
  <c r="AQ63" i="10"/>
  <c r="AQ67" i="10" s="1"/>
  <c r="AQ9" i="10" s="1"/>
  <c r="L8" i="6"/>
  <c r="AM46" i="9"/>
  <c r="L18" i="19"/>
  <c r="AM18" i="19" s="1"/>
  <c r="L19" i="3"/>
  <c r="AM18" i="3"/>
  <c r="J54" i="3"/>
  <c r="AK54" i="3" s="1"/>
  <c r="J35" i="19"/>
  <c r="AK35" i="19" s="1"/>
  <c r="AK35" i="3"/>
  <c r="L229" i="16"/>
  <c r="O31" i="29" l="1"/>
  <c r="P31" i="29"/>
  <c r="AT66" i="10"/>
  <c r="C260" i="31"/>
  <c r="C242" i="31"/>
  <c r="H32" i="29"/>
  <c r="F241" i="31"/>
  <c r="G260" i="31"/>
  <c r="G242" i="31"/>
  <c r="L32" i="29"/>
  <c r="J241" i="31"/>
  <c r="O23" i="11"/>
  <c r="O24" i="11" s="1"/>
  <c r="L290" i="27"/>
  <c r="AM290" i="27" s="1"/>
  <c r="AM19" i="3"/>
  <c r="L19" i="19"/>
  <c r="AM19" i="19" s="1"/>
  <c r="F63" i="10"/>
  <c r="F19" i="11"/>
  <c r="AF67" i="10"/>
  <c r="AR67" i="10" s="1"/>
  <c r="AL82" i="10"/>
  <c r="AM7" i="6"/>
  <c r="L9" i="6"/>
  <c r="L7" i="20"/>
  <c r="AH82" i="10"/>
  <c r="AT82" i="10" s="1"/>
  <c r="AM8" i="6"/>
  <c r="L8" i="20"/>
  <c r="AG82" i="10"/>
  <c r="AS82" i="10" s="1"/>
  <c r="AM87" i="3"/>
  <c r="L11" i="19"/>
  <c r="AM11" i="19" s="1"/>
  <c r="AM11" i="3"/>
  <c r="AM229" i="16"/>
  <c r="L235" i="16"/>
  <c r="AM235" i="16" s="1"/>
  <c r="AK82" i="10"/>
  <c r="AI82" i="10"/>
  <c r="AM15" i="20"/>
  <c r="K33" i="3"/>
  <c r="AL90" i="3"/>
  <c r="L112" i="6"/>
  <c r="AM234" i="16"/>
  <c r="AM82" i="10"/>
  <c r="AF82" i="10"/>
  <c r="AR82" i="10" s="1"/>
  <c r="AL12" i="20"/>
  <c r="AJ82" i="10"/>
  <c r="AL25" i="6"/>
  <c r="K25" i="20"/>
  <c r="F260" i="31" l="1"/>
  <c r="B269" i="31" s="1"/>
  <c r="F269" i="31" s="1"/>
  <c r="F242" i="31"/>
  <c r="J260" i="31"/>
  <c r="C269" i="31" s="1"/>
  <c r="G269" i="31" s="1"/>
  <c r="J242" i="31"/>
  <c r="B241" i="31"/>
  <c r="D32" i="29"/>
  <c r="P19" i="11"/>
  <c r="P23" i="11" s="1"/>
  <c r="P24" i="11" s="1"/>
  <c r="Q19" i="11"/>
  <c r="F18" i="29" s="1"/>
  <c r="D202" i="31" s="1"/>
  <c r="Y19" i="11"/>
  <c r="Y23" i="11" s="1"/>
  <c r="Z19" i="11"/>
  <c r="G18" i="29" s="1"/>
  <c r="E202" i="31" s="1"/>
  <c r="F23" i="11"/>
  <c r="AL25" i="20"/>
  <c r="AM8" i="20"/>
  <c r="L88" i="3"/>
  <c r="AM112" i="6"/>
  <c r="L113" i="6"/>
  <c r="K28" i="11"/>
  <c r="AL28" i="11" s="1"/>
  <c r="F143" i="26" s="1"/>
  <c r="AL10" i="10"/>
  <c r="I28" i="11"/>
  <c r="AJ28" i="11" s="1"/>
  <c r="AJ10" i="10"/>
  <c r="P32" i="29" s="1"/>
  <c r="AF9" i="10"/>
  <c r="AR9" i="10" s="1"/>
  <c r="G28" i="11"/>
  <c r="AH28" i="11" s="1"/>
  <c r="B279" i="31" s="1"/>
  <c r="AH10" i="10"/>
  <c r="F67" i="10"/>
  <c r="F9" i="10" s="1"/>
  <c r="AG63" i="10"/>
  <c r="AS63" i="10" s="1"/>
  <c r="K35" i="3"/>
  <c r="K33" i="19"/>
  <c r="AL33" i="19" s="1"/>
  <c r="AL33" i="3"/>
  <c r="K52" i="3"/>
  <c r="J28" i="11"/>
  <c r="AK28" i="11" s="1"/>
  <c r="E143" i="26" s="1"/>
  <c r="AK10" i="10"/>
  <c r="AG10" i="10"/>
  <c r="AS10" i="10" s="1"/>
  <c r="F28" i="11"/>
  <c r="AG28" i="11" s="1"/>
  <c r="L12" i="6"/>
  <c r="L9" i="20"/>
  <c r="H28" i="11"/>
  <c r="AI28" i="11" s="1"/>
  <c r="AI10" i="10"/>
  <c r="O32" i="29" s="1"/>
  <c r="AM9" i="6"/>
  <c r="AM7" i="20"/>
  <c r="AF10" i="10"/>
  <c r="AR10" i="10" s="1"/>
  <c r="L28" i="11"/>
  <c r="AM28" i="11" s="1"/>
  <c r="G143" i="26" s="1"/>
  <c r="AM10" i="10"/>
  <c r="B260" i="31" l="1"/>
  <c r="B242" i="31"/>
  <c r="D143" i="26"/>
  <c r="D279" i="31"/>
  <c r="AG23" i="11"/>
  <c r="C143" i="26"/>
  <c r="C279" i="31"/>
  <c r="B143" i="26"/>
  <c r="AT10" i="10"/>
  <c r="N32" i="29"/>
  <c r="Z23" i="11"/>
  <c r="G22" i="29" s="1"/>
  <c r="E206" i="31" s="1"/>
  <c r="Z24" i="11"/>
  <c r="Q23" i="11"/>
  <c r="O26" i="11"/>
  <c r="O30" i="11" s="1"/>
  <c r="O32" i="11" s="1"/>
  <c r="O36" i="11" s="1"/>
  <c r="F64" i="23"/>
  <c r="E64" i="23"/>
  <c r="G63" i="10"/>
  <c r="G19" i="11"/>
  <c r="G23" i="11" s="1"/>
  <c r="AG67" i="10"/>
  <c r="AS67" i="10" s="1"/>
  <c r="D64" i="23"/>
  <c r="L25" i="6"/>
  <c r="AM113" i="6"/>
  <c r="AL52" i="3"/>
  <c r="K50" i="3"/>
  <c r="AL50" i="3" s="1"/>
  <c r="AM12" i="6"/>
  <c r="AM9" i="20"/>
  <c r="L12" i="20"/>
  <c r="K54" i="3"/>
  <c r="AL54" i="3" s="1"/>
  <c r="K35" i="19"/>
  <c r="AL35" i="19" s="1"/>
  <c r="AL35" i="3"/>
  <c r="AM88" i="3"/>
  <c r="L90" i="3"/>
  <c r="F22" i="29" l="1"/>
  <c r="D206" i="31" s="1"/>
  <c r="Q24" i="11"/>
  <c r="AH23" i="11"/>
  <c r="D22" i="29" s="1"/>
  <c r="Z26" i="11"/>
  <c r="G23" i="29"/>
  <c r="E207" i="31" s="1"/>
  <c r="P26" i="11"/>
  <c r="P30" i="11" s="1"/>
  <c r="AM25" i="6"/>
  <c r="L25" i="20"/>
  <c r="D90" i="23"/>
  <c r="D75" i="23"/>
  <c r="AM12" i="20"/>
  <c r="AG9" i="10"/>
  <c r="AS9" i="10" s="1"/>
  <c r="L33" i="3"/>
  <c r="AM90" i="3"/>
  <c r="G67" i="10"/>
  <c r="G9" i="10" s="1"/>
  <c r="AH63" i="10"/>
  <c r="AT63" i="10" s="1"/>
  <c r="F75" i="23"/>
  <c r="F90" i="23"/>
  <c r="E75" i="23"/>
  <c r="E90" i="23"/>
  <c r="G64" i="23"/>
  <c r="N22" i="29" l="1"/>
  <c r="B206" i="31"/>
  <c r="F23" i="29"/>
  <c r="D207" i="31" s="1"/>
  <c r="Q26" i="11"/>
  <c r="Z30" i="11"/>
  <c r="G25" i="29"/>
  <c r="P20" i="13"/>
  <c r="P32" i="11"/>
  <c r="P24" i="13" s="1"/>
  <c r="AM25" i="20"/>
  <c r="G75" i="23"/>
  <c r="G90" i="23"/>
  <c r="L35" i="3"/>
  <c r="L33" i="19"/>
  <c r="AM33" i="19" s="1"/>
  <c r="AM33" i="3"/>
  <c r="L52" i="3"/>
  <c r="AG19" i="11"/>
  <c r="H63" i="10"/>
  <c r="H19" i="11"/>
  <c r="H23" i="11" s="1"/>
  <c r="AH67" i="10"/>
  <c r="AT67" i="10" s="1"/>
  <c r="F25" i="29" l="1"/>
  <c r="Q30" i="11"/>
  <c r="AI23" i="11"/>
  <c r="E22" i="29"/>
  <c r="E259" i="31"/>
  <c r="E210" i="31"/>
  <c r="G34" i="29"/>
  <c r="G98" i="29" s="1"/>
  <c r="Z45" i="11"/>
  <c r="Z48" i="13" s="1"/>
  <c r="Z32" i="11"/>
  <c r="Z19" i="13"/>
  <c r="Z68" i="13"/>
  <c r="Z74" i="13" s="1"/>
  <c r="P23" i="13"/>
  <c r="P25" i="13" s="1"/>
  <c r="AH20" i="13"/>
  <c r="P36" i="11"/>
  <c r="H67" i="10"/>
  <c r="H9" i="10" s="1"/>
  <c r="AI63" i="10"/>
  <c r="L35" i="19"/>
  <c r="AM35" i="19" s="1"/>
  <c r="L54" i="3"/>
  <c r="AM54" i="3" s="1"/>
  <c r="AM35" i="3"/>
  <c r="AH9" i="10"/>
  <c r="AT9" i="10" s="1"/>
  <c r="AM52" i="3"/>
  <c r="L50" i="3"/>
  <c r="AM50" i="3" s="1"/>
  <c r="Q68" i="13" l="1"/>
  <c r="Q74" i="13" s="1"/>
  <c r="Q20" i="13"/>
  <c r="Q45" i="11"/>
  <c r="Q48" i="13" s="1"/>
  <c r="Q10" i="27" s="1"/>
  <c r="Q32" i="11"/>
  <c r="F34" i="29"/>
  <c r="F98" i="29" s="1"/>
  <c r="D259" i="31"/>
  <c r="D210" i="31"/>
  <c r="C206" i="31"/>
  <c r="H22" i="29"/>
  <c r="Z86" i="6"/>
  <c r="Z205" i="27" s="1"/>
  <c r="Z11" i="27" s="1"/>
  <c r="Z30" i="13"/>
  <c r="Z23" i="13"/>
  <c r="AI19" i="13"/>
  <c r="AI30" i="13" s="1"/>
  <c r="Z47" i="11"/>
  <c r="Z24" i="13"/>
  <c r="Z35" i="13" s="1"/>
  <c r="Z70" i="13"/>
  <c r="Z76" i="13" s="1"/>
  <c r="Z77" i="13" s="1"/>
  <c r="Z36" i="11"/>
  <c r="Z10" i="27"/>
  <c r="Z16" i="2"/>
  <c r="G101" i="29"/>
  <c r="E261" i="31"/>
  <c r="D297" i="31"/>
  <c r="M297" i="31" s="1"/>
  <c r="Z328" i="27"/>
  <c r="Q328" i="27"/>
  <c r="AA328" i="27"/>
  <c r="AH19" i="11"/>
  <c r="D18" i="29" s="1"/>
  <c r="I19" i="11"/>
  <c r="I63" i="10"/>
  <c r="AI67" i="10"/>
  <c r="Q16" i="2" l="1"/>
  <c r="Q224" i="16" s="1"/>
  <c r="AI48" i="13"/>
  <c r="C297" i="31"/>
  <c r="L297" i="31" s="1"/>
  <c r="F101" i="29"/>
  <c r="D261" i="31"/>
  <c r="H262" i="31" s="1"/>
  <c r="Q47" i="11"/>
  <c r="Q24" i="13"/>
  <c r="Q35" i="13" s="1"/>
  <c r="Q70" i="13"/>
  <c r="Q36" i="11"/>
  <c r="N18" i="29"/>
  <c r="B202" i="31"/>
  <c r="Q31" i="13"/>
  <c r="Q86" i="6"/>
  <c r="R83" i="6" s="1"/>
  <c r="Q23" i="13"/>
  <c r="AI20" i="13"/>
  <c r="AI31" i="13" s="1"/>
  <c r="I23" i="11"/>
  <c r="I18" i="29"/>
  <c r="O22" i="29"/>
  <c r="F206" i="31"/>
  <c r="AA205" i="27"/>
  <c r="AA11" i="27" s="1"/>
  <c r="AA12" i="27" s="1"/>
  <c r="AA88" i="27" s="1"/>
  <c r="Z16" i="6"/>
  <c r="Z12" i="3" s="1"/>
  <c r="Z12" i="19" s="1"/>
  <c r="Z71" i="13"/>
  <c r="Z50" i="13"/>
  <c r="Z49" i="11"/>
  <c r="E263" i="31"/>
  <c r="I262" i="31"/>
  <c r="D299" i="31"/>
  <c r="M299" i="31" s="1"/>
  <c r="G107" i="29"/>
  <c r="Z82" i="6"/>
  <c r="Z11" i="2"/>
  <c r="Z16" i="21"/>
  <c r="Z224" i="16"/>
  <c r="Z34" i="13"/>
  <c r="Z25" i="13"/>
  <c r="AA83" i="6"/>
  <c r="AB328" i="27"/>
  <c r="R328" i="27"/>
  <c r="AI9" i="10"/>
  <c r="AB205" i="27"/>
  <c r="AB11" i="27" s="1"/>
  <c r="AB12" i="27" s="1"/>
  <c r="AB88" i="27" s="1"/>
  <c r="AA16" i="6"/>
  <c r="I67" i="10"/>
  <c r="I9" i="10" s="1"/>
  <c r="AJ63" i="10"/>
  <c r="Q16" i="21" l="1"/>
  <c r="AI16" i="2"/>
  <c r="AI16" i="21" s="1"/>
  <c r="Q11" i="2"/>
  <c r="Q12" i="2" s="1"/>
  <c r="Q82" i="6"/>
  <c r="Q84" i="6" s="1"/>
  <c r="Z16" i="20"/>
  <c r="Q71" i="13"/>
  <c r="Q76" i="13"/>
  <c r="Q77" i="13" s="1"/>
  <c r="Q25" i="13"/>
  <c r="Q34" i="13"/>
  <c r="Q50" i="13"/>
  <c r="Q49" i="11"/>
  <c r="C299" i="31"/>
  <c r="L299" i="31" s="1"/>
  <c r="F107" i="29"/>
  <c r="D263" i="31"/>
  <c r="AJ23" i="11"/>
  <c r="I22" i="29"/>
  <c r="G202" i="31"/>
  <c r="L18" i="29"/>
  <c r="Z20" i="7"/>
  <c r="Z12" i="2"/>
  <c r="Z11" i="21"/>
  <c r="Z84" i="6"/>
  <c r="Z65" i="2" s="1"/>
  <c r="Z32" i="2" s="1"/>
  <c r="Z55" i="13"/>
  <c r="Z56" i="13" s="1"/>
  <c r="Z18" i="2"/>
  <c r="Z26" i="13"/>
  <c r="Z42" i="13"/>
  <c r="Z43" i="13" s="1"/>
  <c r="Z36" i="13"/>
  <c r="AA36" i="13"/>
  <c r="Z27" i="13"/>
  <c r="Q65" i="2"/>
  <c r="Q32" i="2" s="1"/>
  <c r="Q31" i="7" s="1"/>
  <c r="Q42" i="7" s="1"/>
  <c r="E18" i="29"/>
  <c r="S328" i="27"/>
  <c r="J63" i="10"/>
  <c r="J19" i="11"/>
  <c r="J23" i="11" s="1"/>
  <c r="AK23" i="11" s="1"/>
  <c r="AJ67" i="10"/>
  <c r="AA12" i="3"/>
  <c r="AA16" i="20"/>
  <c r="AB16" i="6"/>
  <c r="AC205" i="27"/>
  <c r="AC11" i="27" s="1"/>
  <c r="AC12" i="27" s="1"/>
  <c r="AC88" i="27" s="1"/>
  <c r="AI19" i="11"/>
  <c r="D416" i="31" l="1"/>
  <c r="Q11" i="21"/>
  <c r="Q20" i="7"/>
  <c r="Q55" i="13"/>
  <c r="Q56" i="13" s="1"/>
  <c r="Q18" i="2"/>
  <c r="Q27" i="13"/>
  <c r="R36" i="13"/>
  <c r="Q26" i="13"/>
  <c r="Q36" i="13"/>
  <c r="Q42" i="13"/>
  <c r="Q43" i="13" s="1"/>
  <c r="H18" i="29"/>
  <c r="C202" i="31"/>
  <c r="G206" i="31"/>
  <c r="L22" i="29"/>
  <c r="J202" i="31"/>
  <c r="Z32" i="21"/>
  <c r="Z31" i="7"/>
  <c r="Z42" i="7" s="1"/>
  <c r="Z12" i="21"/>
  <c r="Z21" i="7"/>
  <c r="Z28" i="2"/>
  <c r="Z18" i="21"/>
  <c r="Z22" i="2"/>
  <c r="Z22" i="21" s="1"/>
  <c r="Z97" i="5" s="1"/>
  <c r="Z37" i="13"/>
  <c r="AA37" i="13"/>
  <c r="Z83" i="6"/>
  <c r="Z12" i="27" s="1"/>
  <c r="Z88" i="27" s="1"/>
  <c r="Z89" i="27" s="1"/>
  <c r="Q32" i="21"/>
  <c r="Q83" i="6"/>
  <c r="Q12" i="27" s="1"/>
  <c r="Q21" i="7"/>
  <c r="Q12" i="21"/>
  <c r="Q205" i="27"/>
  <c r="Q11" i="27" s="1"/>
  <c r="Q16" i="6"/>
  <c r="T328" i="27"/>
  <c r="AC328" i="27"/>
  <c r="U328" i="27"/>
  <c r="AD328" i="27"/>
  <c r="AJ9" i="10"/>
  <c r="J67" i="10"/>
  <c r="J9" i="10" s="1"/>
  <c r="AK63" i="10"/>
  <c r="AA12" i="19"/>
  <c r="AC16" i="6"/>
  <c r="AB12" i="3"/>
  <c r="AB16" i="20"/>
  <c r="Q88" i="27" l="1"/>
  <c r="Q89" i="27" s="1"/>
  <c r="O18" i="29"/>
  <c r="F202" i="31"/>
  <c r="R37" i="13"/>
  <c r="Q37" i="13"/>
  <c r="Q28" i="2"/>
  <c r="Q22" i="2"/>
  <c r="Q22" i="21" s="1"/>
  <c r="Q97" i="5" s="1"/>
  <c r="Q18" i="21"/>
  <c r="P22" i="29"/>
  <c r="J206" i="31"/>
  <c r="Q16" i="20"/>
  <c r="Q12" i="3"/>
  <c r="Q12" i="19" s="1"/>
  <c r="R205" i="27"/>
  <c r="R11" i="27" s="1"/>
  <c r="R12" i="27" s="1"/>
  <c r="R88" i="27" s="1"/>
  <c r="R16" i="6"/>
  <c r="AA330" i="27"/>
  <c r="AA282" i="27"/>
  <c r="AA292" i="27" s="1"/>
  <c r="AD16" i="6"/>
  <c r="AD16" i="20" s="1"/>
  <c r="AD205" i="27"/>
  <c r="AD11" i="27" s="1"/>
  <c r="AD12" i="27" s="1"/>
  <c r="AB12" i="19"/>
  <c r="K63" i="10"/>
  <c r="K19" i="11"/>
  <c r="K23" i="11" s="1"/>
  <c r="AL23" i="11" s="1"/>
  <c r="AK67" i="10"/>
  <c r="AC12" i="3"/>
  <c r="AC16" i="20"/>
  <c r="AJ19" i="11"/>
  <c r="P18" i="29" s="1"/>
  <c r="S205" i="27" l="1"/>
  <c r="S11" i="27" s="1"/>
  <c r="S12" i="27" s="1"/>
  <c r="S88" i="27" s="1"/>
  <c r="S16" i="6"/>
  <c r="R12" i="3"/>
  <c r="R16" i="20"/>
  <c r="AD88" i="27"/>
  <c r="AB330" i="27"/>
  <c r="AB282" i="27"/>
  <c r="AB292" i="27" s="1"/>
  <c r="AD330" i="27"/>
  <c r="AC330" i="27"/>
  <c r="AC282" i="27"/>
  <c r="AC292" i="27" s="1"/>
  <c r="AD12" i="3"/>
  <c r="K67" i="10"/>
  <c r="K9" i="10" s="1"/>
  <c r="AL63" i="10"/>
  <c r="AC12" i="19"/>
  <c r="AK9" i="10"/>
  <c r="R12" i="19" l="1"/>
  <c r="T205" i="27"/>
  <c r="T11" i="27" s="1"/>
  <c r="T12" i="27" s="1"/>
  <c r="T88" i="27" s="1"/>
  <c r="T16" i="6"/>
  <c r="S12" i="3"/>
  <c r="S16" i="20"/>
  <c r="AD282" i="27"/>
  <c r="AD292" i="27" s="1"/>
  <c r="AD12" i="19"/>
  <c r="AK19" i="11"/>
  <c r="L19" i="11"/>
  <c r="L23" i="11" s="1"/>
  <c r="AM23" i="11" s="1"/>
  <c r="L63" i="10"/>
  <c r="AL67" i="10"/>
  <c r="S12" i="19" l="1"/>
  <c r="T12" i="3"/>
  <c r="T16" i="20"/>
  <c r="U16" i="6"/>
  <c r="U205" i="27"/>
  <c r="U11" i="27" s="1"/>
  <c r="U12" i="27" s="1"/>
  <c r="U88" i="27" s="1"/>
  <c r="L67" i="10"/>
  <c r="L9" i="10" s="1"/>
  <c r="AM63" i="10"/>
  <c r="AL9" i="10"/>
  <c r="U16" i="20" l="1"/>
  <c r="U12" i="3"/>
  <c r="T12" i="19"/>
  <c r="Q282" i="27"/>
  <c r="Q292" i="27" s="1"/>
  <c r="Z282" i="27"/>
  <c r="Z292" i="27" s="1"/>
  <c r="Q330" i="27"/>
  <c r="Z330" i="27"/>
  <c r="AL19" i="11"/>
  <c r="AM67" i="10"/>
  <c r="U12" i="19" l="1"/>
  <c r="I328" i="27"/>
  <c r="AJ328" i="27" s="1"/>
  <c r="H328" i="27"/>
  <c r="AI328" i="27" s="1"/>
  <c r="AM9" i="10"/>
  <c r="R282" i="27" l="1"/>
  <c r="R292" i="27" s="1"/>
  <c r="R330" i="27"/>
  <c r="AM19" i="11"/>
  <c r="J328" i="27" l="1"/>
  <c r="AK328" i="27" s="1"/>
  <c r="K328" i="27"/>
  <c r="AL328" i="27" s="1"/>
  <c r="L328" i="27" l="1"/>
  <c r="AM328" i="27" s="1"/>
  <c r="S282" i="27"/>
  <c r="S292" i="27" s="1"/>
  <c r="S330" i="27"/>
  <c r="T282" i="27" l="1"/>
  <c r="T292" i="27" s="1"/>
  <c r="T330" i="27"/>
  <c r="U282" i="27" l="1"/>
  <c r="U292" i="27" s="1"/>
  <c r="U330" i="27"/>
  <c r="I24" i="27" l="1"/>
  <c r="I28" i="27" l="1"/>
  <c r="AJ28" i="27" s="1"/>
  <c r="I35" i="27"/>
  <c r="H39" i="27"/>
  <c r="AJ24" i="27"/>
  <c r="AI35" i="27"/>
  <c r="R51" i="28" s="1"/>
  <c r="H274" i="27"/>
  <c r="S51" i="28" l="1"/>
  <c r="R55" i="28"/>
  <c r="AJ35" i="27"/>
  <c r="AK51" i="28" s="1"/>
  <c r="I39" i="27"/>
  <c r="AI39" i="27"/>
  <c r="H41" i="27"/>
  <c r="AI274" i="27"/>
  <c r="H278" i="27"/>
  <c r="J24" i="27"/>
  <c r="B371" i="26" l="1"/>
  <c r="B375" i="26" s="1"/>
  <c r="I377" i="31"/>
  <c r="B372" i="26"/>
  <c r="H372" i="26"/>
  <c r="C208" i="26"/>
  <c r="AI132" i="27"/>
  <c r="AI185" i="27" s="1"/>
  <c r="S55" i="28"/>
  <c r="AL51" i="28"/>
  <c r="AK55" i="28"/>
  <c r="AI41" i="27"/>
  <c r="M51" i="28"/>
  <c r="M55" i="28" s="1"/>
  <c r="L240" i="26" s="1"/>
  <c r="H51" i="28"/>
  <c r="H55" i="28" s="1"/>
  <c r="G240" i="26" s="1"/>
  <c r="O51" i="28"/>
  <c r="O55" i="28" s="1"/>
  <c r="N240" i="26" s="1"/>
  <c r="J51" i="28"/>
  <c r="J55" i="28" s="1"/>
  <c r="I240" i="26" s="1"/>
  <c r="G51" i="28"/>
  <c r="G55" i="28" s="1"/>
  <c r="F240" i="26" s="1"/>
  <c r="K51" i="28"/>
  <c r="K55" i="28" s="1"/>
  <c r="J240" i="26" s="1"/>
  <c r="F51" i="28"/>
  <c r="F55" i="28" s="1"/>
  <c r="E240" i="26" s="1"/>
  <c r="I51" i="28"/>
  <c r="I55" i="28" s="1"/>
  <c r="H240" i="26" s="1"/>
  <c r="D51" i="28"/>
  <c r="L51" i="28"/>
  <c r="L55" i="28" s="1"/>
  <c r="K240" i="26" s="1"/>
  <c r="N51" i="28"/>
  <c r="N55" i="28" s="1"/>
  <c r="M240" i="26" s="1"/>
  <c r="E51" i="28"/>
  <c r="E55" i="28" s="1"/>
  <c r="D240" i="26" s="1"/>
  <c r="H280" i="27"/>
  <c r="AI280" i="27" s="1"/>
  <c r="AI278" i="27"/>
  <c r="AJ39" i="27"/>
  <c r="C371" i="26" s="1"/>
  <c r="I41" i="27"/>
  <c r="I267" i="27"/>
  <c r="AJ267" i="27" s="1"/>
  <c r="I274" i="27"/>
  <c r="J28" i="27"/>
  <c r="AK28" i="27" s="1"/>
  <c r="J35" i="27"/>
  <c r="AK24" i="27"/>
  <c r="B377" i="31" l="1"/>
  <c r="I376" i="31"/>
  <c r="C372" i="26"/>
  <c r="C375" i="26"/>
  <c r="D208" i="26"/>
  <c r="AJ132" i="27"/>
  <c r="AJ185" i="27" s="1"/>
  <c r="AL55" i="28"/>
  <c r="W51" i="28"/>
  <c r="W55" i="28" s="1"/>
  <c r="AF51" i="28"/>
  <c r="AF55" i="28" s="1"/>
  <c r="AA51" i="28"/>
  <c r="AA55" i="28" s="1"/>
  <c r="X51" i="28"/>
  <c r="X55" i="28" s="1"/>
  <c r="Z51" i="28"/>
  <c r="Z55" i="28" s="1"/>
  <c r="AE51" i="28"/>
  <c r="AE55" i="28" s="1"/>
  <c r="AD51" i="28"/>
  <c r="AD55" i="28" s="1"/>
  <c r="AC51" i="28"/>
  <c r="AC55" i="28" s="1"/>
  <c r="AH51" i="28"/>
  <c r="AH55" i="28" s="1"/>
  <c r="AG51" i="28"/>
  <c r="AG55" i="28" s="1"/>
  <c r="Y51" i="28"/>
  <c r="Y55" i="28" s="1"/>
  <c r="AB51" i="28"/>
  <c r="AB55" i="28" s="1"/>
  <c r="AJ41" i="27"/>
  <c r="AJ184" i="27"/>
  <c r="P51" i="28"/>
  <c r="T51" i="28" s="1"/>
  <c r="D55" i="28"/>
  <c r="AJ274" i="27"/>
  <c r="I278" i="27"/>
  <c r="J267" i="27"/>
  <c r="AK267" i="27" s="1"/>
  <c r="AK35" i="27"/>
  <c r="J39" i="27"/>
  <c r="K24" i="27"/>
  <c r="J376" i="31" l="1"/>
  <c r="J377" i="31" s="1"/>
  <c r="K377" i="31" s="1"/>
  <c r="B376" i="31"/>
  <c r="P55" i="28"/>
  <c r="T55" i="28" s="1"/>
  <c r="C240" i="26"/>
  <c r="O240" i="26" s="1"/>
  <c r="AI51" i="28"/>
  <c r="AM51" i="28" s="1"/>
  <c r="AI55" i="28"/>
  <c r="AM55" i="28" s="1"/>
  <c r="AL24" i="27"/>
  <c r="K28" i="27"/>
  <c r="AL28" i="27" s="1"/>
  <c r="K35" i="27"/>
  <c r="AJ278" i="27"/>
  <c r="I280" i="27"/>
  <c r="AJ280" i="27" s="1"/>
  <c r="J274" i="27"/>
  <c r="J41" i="27"/>
  <c r="AK39" i="27"/>
  <c r="K376" i="31" l="1"/>
  <c r="D376" i="31" s="1"/>
  <c r="N377" i="31"/>
  <c r="M377" i="31"/>
  <c r="AK41" i="27"/>
  <c r="AK132" i="27"/>
  <c r="AK185" i="27" s="1"/>
  <c r="AK184" i="27"/>
  <c r="K274" i="27"/>
  <c r="AK274" i="27"/>
  <c r="J278" i="27"/>
  <c r="K267" i="27"/>
  <c r="AL267" i="27" s="1"/>
  <c r="K39" i="27"/>
  <c r="AL35" i="27"/>
  <c r="L24" i="27"/>
  <c r="M376" i="31" l="1"/>
  <c r="G376" i="31"/>
  <c r="F376" i="31"/>
  <c r="C376" i="31"/>
  <c r="C377" i="31" s="1"/>
  <c r="D377" i="31" s="1"/>
  <c r="AK278" i="27"/>
  <c r="J280" i="27"/>
  <c r="AK280" i="27" s="1"/>
  <c r="L267" i="27"/>
  <c r="AM267" i="27" s="1"/>
  <c r="AL39" i="27"/>
  <c r="K41" i="27"/>
  <c r="L35" i="27"/>
  <c r="AM24" i="27"/>
  <c r="L28" i="27"/>
  <c r="AM28" i="27" s="1"/>
  <c r="AL274" i="27"/>
  <c r="K278" i="27"/>
  <c r="G377" i="31" l="1"/>
  <c r="F377" i="31"/>
  <c r="AL41" i="27"/>
  <c r="AL132" i="27"/>
  <c r="AL185" i="27" s="1"/>
  <c r="AL184" i="27"/>
  <c r="K280" i="27"/>
  <c r="AL280" i="27" s="1"/>
  <c r="AL278" i="27"/>
  <c r="I330" i="27"/>
  <c r="AJ330" i="27" s="1"/>
  <c r="I282" i="27"/>
  <c r="H282" i="27"/>
  <c r="H330" i="27"/>
  <c r="AI330" i="27" s="1"/>
  <c r="L39" i="27"/>
  <c r="AM35" i="27"/>
  <c r="L274" i="27" l="1"/>
  <c r="H292" i="27"/>
  <c r="AI292" i="27" s="1"/>
  <c r="AI282" i="27"/>
  <c r="AJ282" i="27"/>
  <c r="I292" i="27"/>
  <c r="AJ292" i="27" s="1"/>
  <c r="L41" i="27"/>
  <c r="AM39" i="27"/>
  <c r="AM41" i="27" l="1"/>
  <c r="AN41" i="27" s="1"/>
  <c r="AM132" i="27"/>
  <c r="AM185" i="27" s="1"/>
  <c r="AM184" i="27"/>
  <c r="AM274" i="27"/>
  <c r="L278" i="27"/>
  <c r="AM278" i="27" l="1"/>
  <c r="L280" i="27"/>
  <c r="AM280" i="27" s="1"/>
  <c r="J330" i="27"/>
  <c r="AK330" i="27" s="1"/>
  <c r="J282" i="27"/>
  <c r="AK282" i="27" l="1"/>
  <c r="J292" i="27"/>
  <c r="AK292" i="27" s="1"/>
  <c r="K330" i="27" l="1"/>
  <c r="AL330" i="27" s="1"/>
  <c r="K282" i="27"/>
  <c r="AL282" i="27" l="1"/>
  <c r="K292" i="27"/>
  <c r="AL292" i="27" s="1"/>
  <c r="L330" i="27"/>
  <c r="AM330" i="27" s="1"/>
  <c r="L282" i="27"/>
  <c r="AM282" i="27" l="1"/>
  <c r="L292" i="27"/>
  <c r="AM292" i="27" s="1"/>
  <c r="P84" i="28" l="1"/>
  <c r="E86" i="28" l="1"/>
  <c r="N86" i="28"/>
  <c r="M86" i="28"/>
  <c r="D86" i="28"/>
  <c r="G86" i="28"/>
  <c r="I86" i="28"/>
  <c r="F86" i="28"/>
  <c r="L86" i="28"/>
  <c r="J86" i="28"/>
  <c r="O86" i="28"/>
  <c r="K86" i="28"/>
  <c r="H86" i="28"/>
  <c r="T84" i="28"/>
  <c r="P86" i="28" l="1"/>
  <c r="T86" i="28" s="1"/>
  <c r="D87" i="28"/>
  <c r="N87" i="28"/>
  <c r="N26" i="28" s="1"/>
  <c r="M87" i="28"/>
  <c r="M26" i="28" s="1"/>
  <c r="E87" i="28"/>
  <c r="E26" i="28" s="1"/>
  <c r="H87" i="28"/>
  <c r="H26" i="28" s="1"/>
  <c r="O87" i="28"/>
  <c r="O26" i="28" s="1"/>
  <c r="F87" i="28"/>
  <c r="F26" i="28" s="1"/>
  <c r="K87" i="28"/>
  <c r="K26" i="28" s="1"/>
  <c r="L87" i="28"/>
  <c r="L26" i="28" s="1"/>
  <c r="G87" i="28"/>
  <c r="G26" i="28" s="1"/>
  <c r="I87" i="28"/>
  <c r="I26" i="28" s="1"/>
  <c r="J87" i="28"/>
  <c r="J26" i="28" s="1"/>
  <c r="G228" i="26" l="1"/>
  <c r="E228" i="26"/>
  <c r="N228" i="26"/>
  <c r="L228" i="26"/>
  <c r="D228" i="26"/>
  <c r="M228" i="26"/>
  <c r="I228" i="26"/>
  <c r="K228" i="26"/>
  <c r="H228" i="26"/>
  <c r="F228" i="26"/>
  <c r="J228" i="26"/>
  <c r="D26" i="28"/>
  <c r="C228" i="26" s="1"/>
  <c r="P87" i="28"/>
  <c r="T87" i="28" s="1"/>
  <c r="O228" i="26" l="1"/>
  <c r="P26" i="28"/>
  <c r="T26" i="28" s="1"/>
  <c r="P48" i="28"/>
  <c r="T48" i="28" s="1"/>
  <c r="AJ217" i="27" l="1"/>
  <c r="AH88" i="28" s="1"/>
  <c r="I218" i="27"/>
  <c r="I238" i="27" l="1"/>
  <c r="J218" i="27"/>
  <c r="AJ218" i="27"/>
  <c r="AJ238" i="27" l="1"/>
  <c r="J238" i="27"/>
  <c r="K218" i="27"/>
  <c r="AK218" i="27"/>
  <c r="K238" i="27" l="1"/>
  <c r="L218" i="27"/>
  <c r="AL218" i="27"/>
  <c r="AK243" i="27"/>
  <c r="AK85" i="28"/>
  <c r="AJ243" i="27"/>
  <c r="AK238" i="27"/>
  <c r="AL238" i="27" l="1"/>
  <c r="AM218" i="27"/>
  <c r="L238" i="27"/>
  <c r="AL85" i="28"/>
  <c r="AM238" i="27" l="1"/>
  <c r="AN44" i="6" l="1"/>
  <c r="AN46" i="6" s="1"/>
  <c r="AN124" i="6"/>
  <c r="S28" i="21"/>
  <c r="T27" i="7"/>
  <c r="T38" i="7" s="1"/>
  <c r="AA28" i="21"/>
  <c r="AB27" i="7"/>
  <c r="AB38" i="7" s="1"/>
  <c r="U28" i="21"/>
  <c r="AD27" i="7"/>
  <c r="AD38" i="7" s="1"/>
  <c r="Q28" i="21"/>
  <c r="AC27" i="7"/>
  <c r="AC38" i="7" s="1"/>
  <c r="Z27" i="7"/>
  <c r="Z38" i="7" s="1"/>
  <c r="R28" i="21"/>
  <c r="R27" i="7"/>
  <c r="R38" i="7" s="1"/>
  <c r="Z23" i="8"/>
  <c r="Z24" i="8" s="1"/>
  <c r="Z27" i="21"/>
  <c r="R23" i="8"/>
  <c r="R24" i="8" s="1"/>
  <c r="Q23" i="8"/>
  <c r="Q24" i="8" s="1"/>
  <c r="AA23" i="8"/>
  <c r="AA24" i="8" s="1"/>
  <c r="AA30" i="2"/>
  <c r="AA33" i="2" s="1"/>
  <c r="AB23" i="8"/>
  <c r="AB24" i="8" s="1"/>
  <c r="AB30" i="2"/>
  <c r="AB33" i="2" s="1"/>
  <c r="AC23" i="8"/>
  <c r="AC24" i="8" s="1"/>
  <c r="S23" i="8"/>
  <c r="S24" i="8" s="1"/>
  <c r="S30" i="2"/>
  <c r="S33" i="2" s="1"/>
  <c r="T23" i="8"/>
  <c r="T24" i="8" s="1"/>
  <c r="AD23" i="8"/>
  <c r="AD24" i="8" s="1"/>
  <c r="AD30" i="2"/>
  <c r="AD33" i="2" s="1"/>
  <c r="U23" i="8"/>
  <c r="U24" i="8" s="1"/>
  <c r="U30" i="2"/>
  <c r="U33" i="2" s="1"/>
  <c r="U35" i="2" s="1"/>
  <c r="U50" i="7" s="1"/>
  <c r="U53" i="2" s="1"/>
  <c r="Q30" i="2" l="1"/>
  <c r="Q29" i="7" s="1"/>
  <c r="Q40" i="7" s="1"/>
  <c r="T30" i="2"/>
  <c r="T30" i="21" s="1"/>
  <c r="Q27" i="7"/>
  <c r="Q38" i="7" s="1"/>
  <c r="AD33" i="21"/>
  <c r="AD32" i="7"/>
  <c r="AD43" i="7" s="1"/>
  <c r="AD35" i="2"/>
  <c r="AD50" i="7" s="1"/>
  <c r="AD53" i="2" s="1"/>
  <c r="U35" i="21"/>
  <c r="U46" i="7"/>
  <c r="U108" i="3"/>
  <c r="U113" i="3" s="1"/>
  <c r="U44" i="2"/>
  <c r="U51" i="7"/>
  <c r="U7" i="3"/>
  <c r="S33" i="21"/>
  <c r="S32" i="7"/>
  <c r="S43" i="7" s="1"/>
  <c r="S35" i="2"/>
  <c r="S50" i="7" s="1"/>
  <c r="S53" i="2" s="1"/>
  <c r="U27" i="21"/>
  <c r="U26" i="7"/>
  <c r="U37" i="7" s="1"/>
  <c r="H27" i="21"/>
  <c r="H26" i="7"/>
  <c r="H37" i="7" s="1"/>
  <c r="AI27" i="2"/>
  <c r="D425" i="31" s="1"/>
  <c r="S26" i="7"/>
  <c r="S37" i="7" s="1"/>
  <c r="S27" i="21"/>
  <c r="J26" i="7"/>
  <c r="J37" i="7" s="1"/>
  <c r="J27" i="21"/>
  <c r="AK27" i="2"/>
  <c r="J23" i="8"/>
  <c r="AC26" i="7"/>
  <c r="AC37" i="7" s="1"/>
  <c r="AC27" i="21"/>
  <c r="AC30" i="2"/>
  <c r="K27" i="21"/>
  <c r="K26" i="7"/>
  <c r="K37" i="7" s="1"/>
  <c r="AB32" i="7"/>
  <c r="AB43" i="7" s="1"/>
  <c r="AB33" i="21"/>
  <c r="AB35" i="2"/>
  <c r="AB50" i="7" s="1"/>
  <c r="AB53" i="2" s="1"/>
  <c r="K23" i="8"/>
  <c r="AL27" i="2"/>
  <c r="L26" i="7"/>
  <c r="L37" i="7" s="1"/>
  <c r="L27" i="21"/>
  <c r="I27" i="21"/>
  <c r="I26" i="7"/>
  <c r="I37" i="7" s="1"/>
  <c r="AJ27" i="2"/>
  <c r="E425" i="31" s="1"/>
  <c r="T27" i="21"/>
  <c r="T26" i="7"/>
  <c r="T37" i="7" s="1"/>
  <c r="L23" i="8"/>
  <c r="I23" i="8"/>
  <c r="U33" i="21"/>
  <c r="U32" i="7"/>
  <c r="U43" i="7" s="1"/>
  <c r="AD30" i="21"/>
  <c r="AD29" i="7"/>
  <c r="AD40" i="7" s="1"/>
  <c r="AA33" i="21"/>
  <c r="AA32" i="7"/>
  <c r="AA43" i="7" s="1"/>
  <c r="AA35" i="2"/>
  <c r="U30" i="21"/>
  <c r="U29" i="7"/>
  <c r="U40" i="7" s="1"/>
  <c r="AD27" i="21"/>
  <c r="AD26" i="7"/>
  <c r="AD37" i="7" s="1"/>
  <c r="AM27" i="2"/>
  <c r="S29" i="7"/>
  <c r="S40" i="7" s="1"/>
  <c r="S30" i="21"/>
  <c r="AA26" i="7"/>
  <c r="AA37" i="7" s="1"/>
  <c r="AA27" i="21"/>
  <c r="R27" i="21"/>
  <c r="R26" i="7"/>
  <c r="R37" i="7" s="1"/>
  <c r="AB29" i="7"/>
  <c r="AB40" i="7" s="1"/>
  <c r="AB30" i="21"/>
  <c r="Q27" i="21"/>
  <c r="Q26" i="7"/>
  <c r="Q37" i="7" s="1"/>
  <c r="AB26" i="7"/>
  <c r="AB37" i="7" s="1"/>
  <c r="AB27" i="21"/>
  <c r="AA29" i="7"/>
  <c r="AA40" i="7" s="1"/>
  <c r="AA30" i="21"/>
  <c r="R30" i="2"/>
  <c r="Z30" i="2"/>
  <c r="Z26" i="7"/>
  <c r="Z37" i="7" s="1"/>
  <c r="AD28" i="21"/>
  <c r="Z28" i="21"/>
  <c r="S27" i="7"/>
  <c r="S38" i="7" s="1"/>
  <c r="U27" i="7"/>
  <c r="U38" i="7" s="1"/>
  <c r="AB28" i="21"/>
  <c r="T28" i="21"/>
  <c r="AC28" i="21"/>
  <c r="AA27" i="7"/>
  <c r="AA38" i="7" s="1"/>
  <c r="L24" i="8" l="1"/>
  <c r="K24" i="8"/>
  <c r="J24" i="8"/>
  <c r="I24" i="8"/>
  <c r="Q33" i="2"/>
  <c r="Q33" i="21" s="1"/>
  <c r="Q30" i="21"/>
  <c r="T33" i="2"/>
  <c r="T32" i="7" s="1"/>
  <c r="T43" i="7" s="1"/>
  <c r="T29" i="7"/>
  <c r="T40" i="7" s="1"/>
  <c r="AA46" i="7"/>
  <c r="AA35" i="21"/>
  <c r="AA51" i="7"/>
  <c r="AA108" i="3"/>
  <c r="AA113" i="3" s="1"/>
  <c r="AA44" i="2"/>
  <c r="AA7" i="3"/>
  <c r="S44" i="2"/>
  <c r="S35" i="21"/>
  <c r="S46" i="7"/>
  <c r="S51" i="7"/>
  <c r="S108" i="3"/>
  <c r="S113" i="3" s="1"/>
  <c r="S7" i="3"/>
  <c r="AM26" i="7"/>
  <c r="AM37" i="7" s="1"/>
  <c r="AM27" i="21"/>
  <c r="AJ23" i="8"/>
  <c r="AI27" i="21"/>
  <c r="AI26" i="7"/>
  <c r="AI37" i="7" s="1"/>
  <c r="AM23" i="8"/>
  <c r="AL27" i="21"/>
  <c r="AL26" i="7"/>
  <c r="AL37" i="7" s="1"/>
  <c r="AC30" i="21"/>
  <c r="AC29" i="7"/>
  <c r="AC40" i="7" s="1"/>
  <c r="AC33" i="2"/>
  <c r="AK26" i="7"/>
  <c r="AK37" i="7" s="1"/>
  <c r="AK27" i="21"/>
  <c r="U7" i="19"/>
  <c r="U15" i="3"/>
  <c r="Z29" i="7"/>
  <c r="Z40" i="7" s="1"/>
  <c r="Z30" i="21"/>
  <c r="Z33" i="2"/>
  <c r="AL23" i="8"/>
  <c r="U54" i="2"/>
  <c r="U53" i="21"/>
  <c r="R30" i="21"/>
  <c r="R29" i="7"/>
  <c r="R40" i="7" s="1"/>
  <c r="R33" i="2"/>
  <c r="U44" i="21"/>
  <c r="U48" i="2"/>
  <c r="AJ26" i="7"/>
  <c r="AJ37" i="7" s="1"/>
  <c r="AJ27" i="21"/>
  <c r="AB46" i="7"/>
  <c r="AB51" i="7"/>
  <c r="AB35" i="21"/>
  <c r="AB44" i="2"/>
  <c r="AB108" i="3"/>
  <c r="AB113" i="3" s="1"/>
  <c r="AB7" i="3"/>
  <c r="AK23" i="8"/>
  <c r="U47" i="7"/>
  <c r="U51" i="2"/>
  <c r="U51" i="21"/>
  <c r="AD46" i="7"/>
  <c r="AD35" i="21"/>
  <c r="AD51" i="7"/>
  <c r="AD44" i="2"/>
  <c r="AD108" i="3"/>
  <c r="AD113" i="3" s="1"/>
  <c r="AD7" i="3"/>
  <c r="Q35" i="2" l="1"/>
  <c r="Q50" i="7" s="1"/>
  <c r="Q53" i="2" s="1"/>
  <c r="Q32" i="7"/>
  <c r="Q43" i="7" s="1"/>
  <c r="T35" i="2"/>
  <c r="T50" i="7" s="1"/>
  <c r="T53" i="2" s="1"/>
  <c r="T33" i="21"/>
  <c r="AD44" i="21"/>
  <c r="AD48" i="2"/>
  <c r="AB7" i="19"/>
  <c r="AB15" i="3"/>
  <c r="R32" i="7"/>
  <c r="R43" i="7" s="1"/>
  <c r="R33" i="21"/>
  <c r="R35" i="2"/>
  <c r="AA7" i="19"/>
  <c r="AA15" i="3"/>
  <c r="AD53" i="21"/>
  <c r="AD54" i="2"/>
  <c r="U15" i="19"/>
  <c r="U51" i="3"/>
  <c r="U99" i="3"/>
  <c r="U105" i="3" s="1"/>
  <c r="U62" i="7" s="1"/>
  <c r="U44" i="3" s="1"/>
  <c r="U43" i="19" s="1"/>
  <c r="U28" i="3"/>
  <c r="S53" i="21"/>
  <c r="S54" i="2"/>
  <c r="AA44" i="21"/>
  <c r="AA48" i="2"/>
  <c r="AB44" i="21"/>
  <c r="AB48" i="2"/>
  <c r="AL24" i="8"/>
  <c r="AJ24" i="8"/>
  <c r="S51" i="2"/>
  <c r="S47" i="7"/>
  <c r="S51" i="21"/>
  <c r="AD47" i="7"/>
  <c r="AD51" i="21"/>
  <c r="AD51" i="2"/>
  <c r="AA53" i="21"/>
  <c r="AA54" i="2"/>
  <c r="AB54" i="2"/>
  <c r="AB53" i="21"/>
  <c r="Z33" i="21"/>
  <c r="Z32" i="7"/>
  <c r="Z43" i="7" s="1"/>
  <c r="Z35" i="2"/>
  <c r="Z50" i="7" s="1"/>
  <c r="Z53" i="2" s="1"/>
  <c r="S48" i="2"/>
  <c r="S44" i="21"/>
  <c r="T108" i="3"/>
  <c r="T113" i="3" s="1"/>
  <c r="T51" i="7"/>
  <c r="T44" i="2"/>
  <c r="T7" i="3"/>
  <c r="AA47" i="7"/>
  <c r="AA51" i="2"/>
  <c r="AA51" i="21"/>
  <c r="AD7" i="19"/>
  <c r="AD15" i="3"/>
  <c r="U52" i="2"/>
  <c r="U52" i="21"/>
  <c r="AK24" i="8"/>
  <c r="AC33" i="21"/>
  <c r="AC32" i="7"/>
  <c r="AC43" i="7" s="1"/>
  <c r="AC35" i="2"/>
  <c r="AC50" i="7" s="1"/>
  <c r="AC53" i="2" s="1"/>
  <c r="U48" i="21"/>
  <c r="U118" i="6"/>
  <c r="AB51" i="2"/>
  <c r="AB51" i="21"/>
  <c r="AB47" i="7"/>
  <c r="AM24" i="8"/>
  <c r="S7" i="19"/>
  <c r="S15" i="3"/>
  <c r="T35" i="21" l="1"/>
  <c r="Q108" i="3"/>
  <c r="Q113" i="3" s="1"/>
  <c r="T46" i="7"/>
  <c r="T51" i="21" s="1"/>
  <c r="Q35" i="21"/>
  <c r="Q7" i="3"/>
  <c r="Q7" i="19" s="1"/>
  <c r="Q44" i="2"/>
  <c r="Q48" i="2" s="1"/>
  <c r="Q51" i="7"/>
  <c r="Q53" i="21" s="1"/>
  <c r="Q46" i="7"/>
  <c r="Q51" i="2" s="1"/>
  <c r="AB52" i="21"/>
  <c r="AB52" i="2"/>
  <c r="S51" i="3"/>
  <c r="S15" i="19"/>
  <c r="S99" i="3"/>
  <c r="S105" i="3" s="1"/>
  <c r="S62" i="7" s="1"/>
  <c r="S44" i="3" s="1"/>
  <c r="S43" i="19" s="1"/>
  <c r="S28" i="3"/>
  <c r="AD51" i="3"/>
  <c r="AD15" i="19"/>
  <c r="AD99" i="3"/>
  <c r="AD105" i="3" s="1"/>
  <c r="AD62" i="7" s="1"/>
  <c r="AD44" i="3" s="1"/>
  <c r="AD43" i="19" s="1"/>
  <c r="AD28" i="3"/>
  <c r="R46" i="7"/>
  <c r="R44" i="2"/>
  <c r="R35" i="21"/>
  <c r="R108" i="3"/>
  <c r="R113" i="3" s="1"/>
  <c r="R51" i="7"/>
  <c r="R7" i="3"/>
  <c r="AD52" i="21"/>
  <c r="AD52" i="2"/>
  <c r="U28" i="19"/>
  <c r="U37" i="3"/>
  <c r="AA52" i="21"/>
  <c r="AA52" i="2"/>
  <c r="S118" i="6"/>
  <c r="S48" i="21"/>
  <c r="S52" i="2"/>
  <c r="S52" i="21"/>
  <c r="AB48" i="21"/>
  <c r="AB118" i="6"/>
  <c r="AB15" i="19"/>
  <c r="AB51" i="3"/>
  <c r="AB99" i="3"/>
  <c r="AB105" i="3" s="1"/>
  <c r="AB62" i="7" s="1"/>
  <c r="AB44" i="3" s="1"/>
  <c r="AB43" i="19" s="1"/>
  <c r="AB28" i="3"/>
  <c r="T7" i="19"/>
  <c r="T15" i="3"/>
  <c r="Z51" i="7"/>
  <c r="Z35" i="21"/>
  <c r="Z46" i="7"/>
  <c r="Z108" i="3"/>
  <c r="Z113" i="3" s="1"/>
  <c r="Z7" i="3"/>
  <c r="Z44" i="2"/>
  <c r="U55" i="3"/>
  <c r="U59" i="3" s="1"/>
  <c r="AC46" i="7"/>
  <c r="AC35" i="21"/>
  <c r="AC51" i="7"/>
  <c r="AC44" i="2"/>
  <c r="AC108" i="3"/>
  <c r="AC113" i="3" s="1"/>
  <c r="AC7" i="3"/>
  <c r="T48" i="2"/>
  <c r="T44" i="21"/>
  <c r="AA118" i="6"/>
  <c r="AA48" i="21"/>
  <c r="AA51" i="3"/>
  <c r="AA15" i="19"/>
  <c r="AA99" i="3"/>
  <c r="AA105" i="3" s="1"/>
  <c r="AA62" i="7" s="1"/>
  <c r="AA44" i="3" s="1"/>
  <c r="AA43" i="19" s="1"/>
  <c r="AA28" i="3"/>
  <c r="AD48" i="21"/>
  <c r="AD118" i="6"/>
  <c r="T53" i="21"/>
  <c r="T54" i="2"/>
  <c r="Q15" i="3" l="1"/>
  <c r="Q99" i="3" s="1"/>
  <c r="T47" i="7"/>
  <c r="T52" i="2" s="1"/>
  <c r="T51" i="2"/>
  <c r="Q51" i="21"/>
  <c r="Q47" i="7"/>
  <c r="Q52" i="2" s="1"/>
  <c r="Q44" i="21"/>
  <c r="Q54" i="2"/>
  <c r="Z47" i="7"/>
  <c r="Z51" i="2"/>
  <c r="Z51" i="21"/>
  <c r="S28" i="19"/>
  <c r="S37" i="3"/>
  <c r="AC51" i="2"/>
  <c r="AC51" i="21"/>
  <c r="AC47" i="7"/>
  <c r="R7" i="19"/>
  <c r="R15" i="3"/>
  <c r="AD55" i="3"/>
  <c r="AD59" i="3" s="1"/>
  <c r="Z53" i="21"/>
  <c r="Z54" i="2"/>
  <c r="R54" i="2"/>
  <c r="R53" i="21"/>
  <c r="S55" i="3"/>
  <c r="S59" i="3" s="1"/>
  <c r="AA28" i="19"/>
  <c r="AA37" i="3"/>
  <c r="T99" i="3"/>
  <c r="T105" i="3" s="1"/>
  <c r="T62" i="7" s="1"/>
  <c r="T44" i="3" s="1"/>
  <c r="T43" i="19" s="1"/>
  <c r="T15" i="19"/>
  <c r="T51" i="3"/>
  <c r="T28" i="3"/>
  <c r="AC7" i="19"/>
  <c r="AC15" i="3"/>
  <c r="T52" i="21"/>
  <c r="AB28" i="19"/>
  <c r="AB37" i="3"/>
  <c r="U37" i="19"/>
  <c r="U60" i="7"/>
  <c r="U61" i="7" s="1"/>
  <c r="U87" i="27"/>
  <c r="U90" i="27" s="1"/>
  <c r="R48" i="2"/>
  <c r="R44" i="21"/>
  <c r="AA55" i="3"/>
  <c r="AA59" i="3" s="1"/>
  <c r="AC48" i="2"/>
  <c r="AC44" i="21"/>
  <c r="Z7" i="19"/>
  <c r="Z15" i="3"/>
  <c r="Q48" i="21"/>
  <c r="Q118" i="6"/>
  <c r="R51" i="21"/>
  <c r="R47" i="7"/>
  <c r="R51" i="2"/>
  <c r="AD28" i="19"/>
  <c r="AD37" i="3"/>
  <c r="T48" i="21"/>
  <c r="T118" i="6"/>
  <c r="Z44" i="21"/>
  <c r="Z48" i="2"/>
  <c r="AC54" i="2"/>
  <c r="AC53" i="21"/>
  <c r="AB55" i="3"/>
  <c r="AB59" i="3" s="1"/>
  <c r="Q15" i="19" l="1"/>
  <c r="Q51" i="3"/>
  <c r="Q55" i="3" s="1"/>
  <c r="Q28" i="3"/>
  <c r="Q28" i="19" s="1"/>
  <c r="Q52" i="21"/>
  <c r="AB87" i="27"/>
  <c r="AB90" i="27" s="1"/>
  <c r="AB37" i="19"/>
  <c r="AB60" i="7"/>
  <c r="AB61" i="7" s="1"/>
  <c r="T28" i="19"/>
  <c r="T37" i="3"/>
  <c r="R51" i="3"/>
  <c r="R15" i="19"/>
  <c r="R99" i="3"/>
  <c r="R105" i="3" s="1"/>
  <c r="R62" i="7" s="1"/>
  <c r="R44" i="3" s="1"/>
  <c r="R43" i="19" s="1"/>
  <c r="R28" i="3"/>
  <c r="Z48" i="21"/>
  <c r="Z118" i="6"/>
  <c r="AD60" i="7"/>
  <c r="AD61" i="7" s="1"/>
  <c r="AD87" i="27"/>
  <c r="AD90" i="27" s="1"/>
  <c r="AD37" i="19"/>
  <c r="AC48" i="21"/>
  <c r="AC118" i="6"/>
  <c r="R48" i="21"/>
  <c r="R118" i="6"/>
  <c r="T55" i="3"/>
  <c r="T59" i="3" s="1"/>
  <c r="AC52" i="21"/>
  <c r="AC52" i="2"/>
  <c r="AC15" i="19"/>
  <c r="AC51" i="3"/>
  <c r="AC99" i="3"/>
  <c r="AC105" i="3" s="1"/>
  <c r="AC62" i="7" s="1"/>
  <c r="AC44" i="3" s="1"/>
  <c r="AC43" i="19" s="1"/>
  <c r="AC28" i="3"/>
  <c r="R52" i="2"/>
  <c r="R52" i="21"/>
  <c r="Q105" i="3"/>
  <c r="AA37" i="19"/>
  <c r="AA60" i="7"/>
  <c r="AA61" i="7" s="1"/>
  <c r="AA87" i="27"/>
  <c r="AA90" i="27" s="1"/>
  <c r="S37" i="19"/>
  <c r="S60" i="7"/>
  <c r="S61" i="7" s="1"/>
  <c r="S87" i="27"/>
  <c r="S90" i="27" s="1"/>
  <c r="Z15" i="19"/>
  <c r="Z51" i="3"/>
  <c r="Z99" i="3"/>
  <c r="Z105" i="3" s="1"/>
  <c r="Z62" i="7" s="1"/>
  <c r="Z44" i="3" s="1"/>
  <c r="Z43" i="19" s="1"/>
  <c r="Z28" i="3"/>
  <c r="Z52" i="21"/>
  <c r="Z52" i="2"/>
  <c r="Q37" i="3" l="1"/>
  <c r="Q41" i="3" s="1"/>
  <c r="Z28" i="19"/>
  <c r="Z37" i="3"/>
  <c r="AC28" i="19"/>
  <c r="AC37" i="3"/>
  <c r="R55" i="3"/>
  <c r="R59" i="3" s="1"/>
  <c r="Q59" i="3"/>
  <c r="Z55" i="3"/>
  <c r="Z59" i="3" s="1"/>
  <c r="AC55" i="3"/>
  <c r="T60" i="7"/>
  <c r="T61" i="7" s="1"/>
  <c r="T37" i="19"/>
  <c r="T87" i="27"/>
  <c r="T90" i="27" s="1"/>
  <c r="R28" i="19"/>
  <c r="R37" i="3"/>
  <c r="Q62" i="7"/>
  <c r="Q44" i="3" s="1"/>
  <c r="Q43" i="19" s="1"/>
  <c r="Q37" i="19" l="1"/>
  <c r="Q87" i="27"/>
  <c r="Q90" i="27" s="1"/>
  <c r="Q60" i="7"/>
  <c r="Q61" i="7" s="1"/>
  <c r="AC59" i="3"/>
  <c r="Q58" i="3"/>
  <c r="R39" i="3"/>
  <c r="R41" i="3" s="1"/>
  <c r="Q41" i="19"/>
  <c r="Q24" i="6"/>
  <c r="Q7" i="27"/>
  <c r="Q18" i="6"/>
  <c r="Q47" i="3"/>
  <c r="Z60" i="7"/>
  <c r="Z61" i="7" s="1"/>
  <c r="Z37" i="19"/>
  <c r="Z87" i="27"/>
  <c r="Z90" i="27" s="1"/>
  <c r="Z41" i="3"/>
  <c r="R87" i="27"/>
  <c r="R90" i="27" s="1"/>
  <c r="R60" i="7"/>
  <c r="R61" i="7" s="1"/>
  <c r="R37" i="19"/>
  <c r="AC37" i="19"/>
  <c r="AC87" i="27"/>
  <c r="AC90" i="27" s="1"/>
  <c r="AC60" i="7"/>
  <c r="AC61" i="7" s="1"/>
  <c r="Q24" i="20" l="1"/>
  <c r="Q27" i="6"/>
  <c r="Q27" i="20" s="1"/>
  <c r="R39" i="19"/>
  <c r="Q96" i="5"/>
  <c r="Q99" i="5" s="1"/>
  <c r="AA39" i="3"/>
  <c r="Z58" i="3"/>
  <c r="Z41" i="19"/>
  <c r="Z24" i="6"/>
  <c r="Z7" i="27"/>
  <c r="Z18" i="6"/>
  <c r="R56" i="3"/>
  <c r="Z47" i="3"/>
  <c r="Q18" i="20"/>
  <c r="Q19" i="6"/>
  <c r="R58" i="3"/>
  <c r="R24" i="6"/>
  <c r="R41" i="19"/>
  <c r="R7" i="27"/>
  <c r="S39" i="3"/>
  <c r="R18" i="6"/>
  <c r="R47" i="3"/>
  <c r="Q40" i="19"/>
  <c r="Q91" i="27"/>
  <c r="Q14" i="27"/>
  <c r="R14" i="27" l="1"/>
  <c r="R43" i="27" s="1"/>
  <c r="R52" i="27" s="1"/>
  <c r="R80" i="27" s="1"/>
  <c r="R91" i="27"/>
  <c r="R96" i="5"/>
  <c r="R99" i="5" s="1"/>
  <c r="S39" i="19"/>
  <c r="R27" i="6"/>
  <c r="R27" i="20" s="1"/>
  <c r="R24" i="20"/>
  <c r="R40" i="19"/>
  <c r="Z18" i="20"/>
  <c r="Z19" i="6"/>
  <c r="Z91" i="27"/>
  <c r="Z14" i="27"/>
  <c r="Z43" i="27" s="1"/>
  <c r="Z52" i="27" s="1"/>
  <c r="Z80" i="27" s="1"/>
  <c r="Q43" i="27"/>
  <c r="Z24" i="20"/>
  <c r="Z27" i="6"/>
  <c r="Z27" i="20" s="1"/>
  <c r="Z96" i="5"/>
  <c r="Z99" i="5" s="1"/>
  <c r="AA39" i="19"/>
  <c r="R18" i="20"/>
  <c r="R19" i="6"/>
  <c r="Q66" i="7"/>
  <c r="Q49" i="6" s="1"/>
  <c r="Q48" i="20" s="1"/>
  <c r="Q19" i="20"/>
  <c r="Q29" i="6"/>
  <c r="Q46" i="19"/>
  <c r="Q42" i="19"/>
  <c r="S56" i="3"/>
  <c r="S41" i="3"/>
  <c r="Z40" i="19"/>
  <c r="Z42" i="19" s="1"/>
  <c r="AA56" i="3"/>
  <c r="AA41" i="3"/>
  <c r="AA47" i="3" s="1"/>
  <c r="T39" i="3" l="1"/>
  <c r="S58" i="3"/>
  <c r="S24" i="6"/>
  <c r="S41" i="19"/>
  <c r="S40" i="19" s="1"/>
  <c r="S42" i="19" s="1"/>
  <c r="S7" i="27"/>
  <c r="S18" i="6"/>
  <c r="R42" i="19"/>
  <c r="Z92" i="27"/>
  <c r="Z93" i="27" s="1"/>
  <c r="Z94" i="27" s="1"/>
  <c r="Z86" i="27"/>
  <c r="Z1" i="27" s="1"/>
  <c r="R92" i="27"/>
  <c r="R86" i="27"/>
  <c r="R1" i="27" s="1"/>
  <c r="R19" i="20"/>
  <c r="R66" i="7"/>
  <c r="R49" i="6" s="1"/>
  <c r="R48" i="20" s="1"/>
  <c r="R29" i="6"/>
  <c r="R46" i="19"/>
  <c r="AB39" i="3"/>
  <c r="AA41" i="19"/>
  <c r="AA40" i="19" s="1"/>
  <c r="AA58" i="3"/>
  <c r="AA24" i="6"/>
  <c r="AA7" i="27"/>
  <c r="AA18" i="6"/>
  <c r="S47" i="3"/>
  <c r="Z46" i="19"/>
  <c r="Q52" i="27"/>
  <c r="Z66" i="7"/>
  <c r="Z49" i="6" s="1"/>
  <c r="Z48" i="20" s="1"/>
  <c r="Z19" i="20"/>
  <c r="Z29" i="6"/>
  <c r="Q29" i="20"/>
  <c r="Q31" i="6"/>
  <c r="AA46" i="19" l="1"/>
  <c r="AA42" i="19"/>
  <c r="Z29" i="20"/>
  <c r="Z31" i="6"/>
  <c r="AA24" i="20"/>
  <c r="AA27" i="6"/>
  <c r="AA27" i="20" s="1"/>
  <c r="S46" i="19"/>
  <c r="S24" i="20"/>
  <c r="S27" i="6"/>
  <c r="S27" i="20" s="1"/>
  <c r="AA96" i="5"/>
  <c r="AA99" i="5" s="1"/>
  <c r="AB39" i="19"/>
  <c r="R29" i="20"/>
  <c r="R31" i="6"/>
  <c r="T56" i="3"/>
  <c r="T41" i="3"/>
  <c r="T47" i="3" s="1"/>
  <c r="AB56" i="3"/>
  <c r="AB41" i="3"/>
  <c r="AB47" i="3" s="1"/>
  <c r="Q31" i="20"/>
  <c r="Q41" i="6"/>
  <c r="S18" i="20"/>
  <c r="S19" i="6"/>
  <c r="AA18" i="20"/>
  <c r="AA19" i="6"/>
  <c r="S91" i="27"/>
  <c r="S14" i="27"/>
  <c r="S43" i="27" s="1"/>
  <c r="S52" i="27" s="1"/>
  <c r="S80" i="27" s="1"/>
  <c r="Q80" i="27"/>
  <c r="AA91" i="27"/>
  <c r="AA14" i="27"/>
  <c r="S96" i="5"/>
  <c r="S99" i="5" s="1"/>
  <c r="T39" i="19"/>
  <c r="AB58" i="3" l="1"/>
  <c r="AC39" i="3"/>
  <c r="AB41" i="19"/>
  <c r="AB24" i="6"/>
  <c r="AB18" i="6"/>
  <c r="AB7" i="27"/>
  <c r="AA19" i="20"/>
  <c r="AA66" i="7"/>
  <c r="AA49" i="6" s="1"/>
  <c r="AA48" i="20" s="1"/>
  <c r="AA29" i="6"/>
  <c r="AA43" i="27"/>
  <c r="Q41" i="20"/>
  <c r="T58" i="3"/>
  <c r="T24" i="6"/>
  <c r="U39" i="3"/>
  <c r="T41" i="19"/>
  <c r="T18" i="6"/>
  <c r="T7" i="27"/>
  <c r="R31" i="20"/>
  <c r="R41" i="6"/>
  <c r="Z31" i="20"/>
  <c r="Z41" i="6"/>
  <c r="S86" i="27"/>
  <c r="S1" i="27" s="1"/>
  <c r="S92" i="27"/>
  <c r="S93" i="27" s="1"/>
  <c r="S94" i="27" s="1"/>
  <c r="Q92" i="27"/>
  <c r="Q86" i="27"/>
  <c r="S29" i="6"/>
  <c r="S19" i="20"/>
  <c r="S66" i="7"/>
  <c r="S49" i="6" s="1"/>
  <c r="S48" i="20" s="1"/>
  <c r="T40" i="19" l="1"/>
  <c r="T42" i="19" s="1"/>
  <c r="Q93" i="27"/>
  <c r="Q94" i="27" s="1"/>
  <c r="R93" i="27"/>
  <c r="R94" i="27" s="1"/>
  <c r="Q1" i="27"/>
  <c r="T91" i="27"/>
  <c r="T14" i="27"/>
  <c r="T43" i="27" s="1"/>
  <c r="T52" i="27" s="1"/>
  <c r="T80" i="27" s="1"/>
  <c r="AB91" i="27"/>
  <c r="AB14" i="27"/>
  <c r="T18" i="20"/>
  <c r="T19" i="6"/>
  <c r="AA52" i="27"/>
  <c r="AB18" i="20"/>
  <c r="AB19" i="6"/>
  <c r="U39" i="19"/>
  <c r="T96" i="5"/>
  <c r="T99" i="5" s="1"/>
  <c r="AB27" i="6"/>
  <c r="AB27" i="20" s="1"/>
  <c r="AB24" i="20"/>
  <c r="R41" i="20"/>
  <c r="U56" i="3"/>
  <c r="U41" i="3"/>
  <c r="U47" i="3" s="1"/>
  <c r="AC39" i="19"/>
  <c r="AB96" i="5"/>
  <c r="AB99" i="5" s="1"/>
  <c r="S29" i="20"/>
  <c r="S31" i="6"/>
  <c r="Z41" i="20"/>
  <c r="T24" i="20"/>
  <c r="T27" i="6"/>
  <c r="T27" i="20" s="1"/>
  <c r="AC56" i="3"/>
  <c r="AC41" i="3"/>
  <c r="AA29" i="20"/>
  <c r="AA31" i="6"/>
  <c r="AB40" i="19"/>
  <c r="T46" i="19" l="1"/>
  <c r="S31" i="20"/>
  <c r="S41" i="6"/>
  <c r="AB66" i="7"/>
  <c r="AB49" i="6" s="1"/>
  <c r="AB48" i="20" s="1"/>
  <c r="AB19" i="20"/>
  <c r="AB29" i="6"/>
  <c r="T86" i="27"/>
  <c r="T1" i="27" s="1"/>
  <c r="T92" i="27"/>
  <c r="T93" i="27" s="1"/>
  <c r="T94" i="27" s="1"/>
  <c r="AD39" i="3"/>
  <c r="AC58" i="3"/>
  <c r="AC24" i="6"/>
  <c r="AC18" i="6"/>
  <c r="AC7" i="27"/>
  <c r="AC41" i="19"/>
  <c r="AC47" i="3"/>
  <c r="AB42" i="19"/>
  <c r="AA31" i="20"/>
  <c r="AA41" i="6"/>
  <c r="AB46" i="19"/>
  <c r="AB43" i="27"/>
  <c r="U58" i="3"/>
  <c r="U24" i="6"/>
  <c r="U41" i="19"/>
  <c r="U96" i="5" s="1"/>
  <c r="U99" i="5" s="1"/>
  <c r="U18" i="6"/>
  <c r="U7" i="27"/>
  <c r="AA80" i="27"/>
  <c r="T19" i="20"/>
  <c r="T29" i="6"/>
  <c r="T66" i="7"/>
  <c r="T49" i="6" s="1"/>
  <c r="T48" i="20" s="1"/>
  <c r="AC40" i="19" l="1"/>
  <c r="AC46" i="19" s="1"/>
  <c r="AB52" i="27"/>
  <c r="AC19" i="6"/>
  <c r="AC18" i="20"/>
  <c r="AB29" i="20"/>
  <c r="AB31" i="6"/>
  <c r="U27" i="6"/>
  <c r="U27" i="20" s="1"/>
  <c r="U24" i="20"/>
  <c r="AC24" i="20"/>
  <c r="AC27" i="6"/>
  <c r="AC27" i="20" s="1"/>
  <c r="AD56" i="3"/>
  <c r="AD41" i="3"/>
  <c r="AD47" i="3" s="1"/>
  <c r="T29" i="20"/>
  <c r="T31" i="6"/>
  <c r="AA41" i="20"/>
  <c r="S41" i="20"/>
  <c r="AA92" i="27"/>
  <c r="AA93" i="27" s="1"/>
  <c r="AA94" i="27" s="1"/>
  <c r="AA86" i="27"/>
  <c r="U91" i="27"/>
  <c r="U14" i="27"/>
  <c r="U43" i="27" s="1"/>
  <c r="U52" i="27" s="1"/>
  <c r="U80" i="27" s="1"/>
  <c r="AD39" i="19"/>
  <c r="AC96" i="5"/>
  <c r="AC99" i="5" s="1"/>
  <c r="U18" i="20"/>
  <c r="U19" i="6"/>
  <c r="U40" i="19"/>
  <c r="U42" i="19" s="1"/>
  <c r="AC91" i="27"/>
  <c r="AC14" i="27"/>
  <c r="AC42" i="19" l="1"/>
  <c r="U86" i="27"/>
  <c r="U1" i="27" s="1"/>
  <c r="U92" i="27"/>
  <c r="U93" i="27" s="1"/>
  <c r="U94" i="27" s="1"/>
  <c r="AB31" i="20"/>
  <c r="AB41" i="6"/>
  <c r="U46" i="19"/>
  <c r="AA1" i="27"/>
  <c r="AB80" i="27"/>
  <c r="U19" i="20"/>
  <c r="U66" i="7"/>
  <c r="U49" i="6" s="1"/>
  <c r="U48" i="20" s="1"/>
  <c r="U29" i="6"/>
  <c r="AC19" i="20"/>
  <c r="AC29" i="6"/>
  <c r="AC66" i="7"/>
  <c r="AC49" i="6" s="1"/>
  <c r="AC48" i="20" s="1"/>
  <c r="AC43" i="27"/>
  <c r="T31" i="20"/>
  <c r="T41" i="6"/>
  <c r="AD58" i="3"/>
  <c r="AD24" i="6"/>
  <c r="AD41" i="19"/>
  <c r="AD18" i="6"/>
  <c r="AD7" i="27"/>
  <c r="AD27" i="6" l="1"/>
  <c r="AD27" i="20" s="1"/>
  <c r="AD24" i="20"/>
  <c r="T41" i="20"/>
  <c r="AD40" i="19"/>
  <c r="AC52" i="27"/>
  <c r="AD91" i="27"/>
  <c r="AD14" i="27"/>
  <c r="U29" i="20"/>
  <c r="U31" i="6"/>
  <c r="AD18" i="20"/>
  <c r="AD19" i="6"/>
  <c r="AB92" i="27"/>
  <c r="AB93" i="27" s="1"/>
  <c r="AB94" i="27" s="1"/>
  <c r="AB86" i="27"/>
  <c r="AD96" i="5"/>
  <c r="AD99" i="5" s="1"/>
  <c r="AC31" i="6"/>
  <c r="AC29" i="20"/>
  <c r="AB41" i="20"/>
  <c r="AB1" i="27" l="1"/>
  <c r="U31" i="20"/>
  <c r="U41" i="6"/>
  <c r="AC80" i="27"/>
  <c r="AC31" i="20"/>
  <c r="AC41" i="6"/>
  <c r="AD42" i="19"/>
  <c r="AD19" i="20"/>
  <c r="AD66" i="7"/>
  <c r="AD49" i="6" s="1"/>
  <c r="AD48" i="20" s="1"/>
  <c r="AD29" i="6"/>
  <c r="AD43" i="27"/>
  <c r="AD46" i="19"/>
  <c r="AD52" i="27" l="1"/>
  <c r="AC92" i="27"/>
  <c r="AC93" i="27" s="1"/>
  <c r="AC94" i="27" s="1"/>
  <c r="AC86" i="27"/>
  <c r="AD29" i="20"/>
  <c r="AD31" i="6"/>
  <c r="U41" i="20"/>
  <c r="AC41" i="20"/>
  <c r="AD31" i="20" l="1"/>
  <c r="AD41" i="6"/>
  <c r="AC1" i="27"/>
  <c r="AD80" i="27"/>
  <c r="AD86" i="27" l="1"/>
  <c r="AD92" i="27"/>
  <c r="AD93" i="27" s="1"/>
  <c r="AD94" i="27" s="1"/>
  <c r="AD41" i="20"/>
  <c r="AD1" i="27" l="1"/>
  <c r="AN211" i="27" l="1"/>
  <c r="AI208" i="27"/>
  <c r="AI212" i="27"/>
  <c r="AI245" i="27" s="1"/>
  <c r="AN208" i="27" l="1"/>
  <c r="AJ13" i="27"/>
  <c r="AI8" i="27"/>
  <c r="C204" i="26"/>
  <c r="AI256" i="27"/>
  <c r="AM208" i="27" l="1"/>
  <c r="AL208" i="27"/>
  <c r="AK208" i="27"/>
  <c r="AL212" i="27"/>
  <c r="AL245" i="27" s="1"/>
  <c r="AJ212" i="27"/>
  <c r="AJ245" i="27" s="1"/>
  <c r="AM212" i="27"/>
  <c r="AM245" i="27" s="1"/>
  <c r="AM256" i="27" s="1"/>
  <c r="AK212" i="27"/>
  <c r="AK245" i="27" s="1"/>
  <c r="AJ208" i="27"/>
  <c r="D204" i="26" s="1"/>
  <c r="AK256" i="27" l="1"/>
  <c r="AL256" i="27"/>
  <c r="AJ256" i="27"/>
  <c r="AM13" i="11" l="1"/>
  <c r="L18" i="11"/>
  <c r="L24" i="11" s="1"/>
  <c r="AK13" i="11"/>
  <c r="J18" i="11"/>
  <c r="J24" i="11" s="1"/>
  <c r="AL13" i="11"/>
  <c r="K18" i="11"/>
  <c r="K24" i="11" s="1"/>
  <c r="F141" i="26" l="1"/>
  <c r="AR17" i="11"/>
  <c r="E141" i="26"/>
  <c r="AQ17" i="11"/>
  <c r="G141" i="26"/>
  <c r="AS17" i="11"/>
  <c r="AK18" i="11"/>
  <c r="AM18" i="11"/>
  <c r="I18" i="11"/>
  <c r="AJ13" i="11"/>
  <c r="AP17" i="11" s="1"/>
  <c r="AL18" i="11"/>
  <c r="D277" i="31" l="1"/>
  <c r="I24" i="11"/>
  <c r="I23" i="29" s="1"/>
  <c r="I17" i="29"/>
  <c r="AM24" i="11"/>
  <c r="L26" i="11"/>
  <c r="AJ18" i="11"/>
  <c r="AL24" i="11"/>
  <c r="K26" i="11"/>
  <c r="D141" i="26"/>
  <c r="F62" i="23"/>
  <c r="AK24" i="11"/>
  <c r="J26" i="11"/>
  <c r="G207" i="31" l="1"/>
  <c r="L23" i="29"/>
  <c r="G201" i="31"/>
  <c r="L17" i="29"/>
  <c r="AL26" i="11"/>
  <c r="F142" i="26" s="1"/>
  <c r="K30" i="11"/>
  <c r="AM26" i="11"/>
  <c r="G142" i="26" s="1"/>
  <c r="L30" i="11"/>
  <c r="AK26" i="11"/>
  <c r="E142" i="26" s="1"/>
  <c r="J30" i="11"/>
  <c r="AJ24" i="11"/>
  <c r="I26" i="11"/>
  <c r="I25" i="29" s="1"/>
  <c r="F88" i="23"/>
  <c r="F73" i="23"/>
  <c r="P17" i="29" l="1"/>
  <c r="J201" i="31"/>
  <c r="G259" i="31"/>
  <c r="G210" i="31"/>
  <c r="L25" i="29"/>
  <c r="P23" i="29"/>
  <c r="J207" i="31"/>
  <c r="AM30" i="11"/>
  <c r="L68" i="13"/>
  <c r="L32" i="11"/>
  <c r="L36" i="11" s="1"/>
  <c r="L22" i="13"/>
  <c r="L45" i="11"/>
  <c r="AL30" i="11"/>
  <c r="K68" i="13"/>
  <c r="K45" i="11"/>
  <c r="K32" i="11"/>
  <c r="K36" i="11" s="1"/>
  <c r="K22" i="13"/>
  <c r="AJ26" i="11"/>
  <c r="I30" i="11"/>
  <c r="AK30" i="11"/>
  <c r="J32" i="11"/>
  <c r="J36" i="11" s="1"/>
  <c r="J68" i="13"/>
  <c r="J22" i="13"/>
  <c r="J45" i="11"/>
  <c r="P25" i="29" l="1"/>
  <c r="J259" i="31"/>
  <c r="C268" i="31" s="1"/>
  <c r="G268" i="31" s="1"/>
  <c r="J210" i="31"/>
  <c r="D278" i="31"/>
  <c r="AM36" i="11"/>
  <c r="AJ30" i="11"/>
  <c r="AJ38" i="11" s="1"/>
  <c r="I32" i="11"/>
  <c r="I68" i="13"/>
  <c r="I22" i="13"/>
  <c r="I86" i="6" s="1"/>
  <c r="I45" i="11"/>
  <c r="AL22" i="13"/>
  <c r="AL33" i="13" s="1"/>
  <c r="K23" i="13"/>
  <c r="K33" i="13"/>
  <c r="K86" i="6"/>
  <c r="AM45" i="11"/>
  <c r="L47" i="13"/>
  <c r="AK36" i="11"/>
  <c r="AL36" i="11"/>
  <c r="AK22" i="13"/>
  <c r="AK33" i="13" s="1"/>
  <c r="J23" i="13"/>
  <c r="J33" i="13"/>
  <c r="J86" i="6"/>
  <c r="D142" i="26"/>
  <c r="F63" i="23"/>
  <c r="AL32" i="11"/>
  <c r="F145" i="26" s="1"/>
  <c r="K47" i="11"/>
  <c r="K49" i="11" s="1"/>
  <c r="K70" i="13"/>
  <c r="K71" i="13" s="1"/>
  <c r="AL71" i="13" s="1"/>
  <c r="G5" i="23" s="1"/>
  <c r="K24" i="13"/>
  <c r="L33" i="13"/>
  <c r="AM22" i="13"/>
  <c r="AM33" i="13" s="1"/>
  <c r="L23" i="13"/>
  <c r="L86" i="6"/>
  <c r="AK68" i="13"/>
  <c r="D176" i="26" s="1"/>
  <c r="J74" i="13"/>
  <c r="AL45" i="11"/>
  <c r="K47" i="13"/>
  <c r="AM32" i="11"/>
  <c r="G145" i="26" s="1"/>
  <c r="L24" i="13"/>
  <c r="L70" i="13"/>
  <c r="L71" i="13" s="1"/>
  <c r="AM71" i="13" s="1"/>
  <c r="H5" i="23" s="1"/>
  <c r="L47" i="11"/>
  <c r="AK45" i="11"/>
  <c r="J47" i="13"/>
  <c r="J24" i="13"/>
  <c r="AK32" i="11"/>
  <c r="E145" i="26" s="1"/>
  <c r="J70" i="13"/>
  <c r="J71" i="13" s="1"/>
  <c r="AK71" i="13" s="1"/>
  <c r="F5" i="23" s="1"/>
  <c r="J47" i="11"/>
  <c r="K74" i="13"/>
  <c r="AL68" i="13"/>
  <c r="E176" i="26" s="1"/>
  <c r="AM68" i="13"/>
  <c r="F176" i="26" s="1"/>
  <c r="L74" i="13"/>
  <c r="I16" i="6" l="1"/>
  <c r="AJ86" i="6"/>
  <c r="F89" i="23"/>
  <c r="F74" i="23"/>
  <c r="F65" i="23"/>
  <c r="AK47" i="11"/>
  <c r="J50" i="13"/>
  <c r="J55" i="13" s="1"/>
  <c r="AM74" i="13"/>
  <c r="F181" i="26" s="1"/>
  <c r="J49" i="11"/>
  <c r="AL47" i="13"/>
  <c r="K10" i="27"/>
  <c r="K15" i="2"/>
  <c r="AM86" i="6"/>
  <c r="L205" i="27"/>
  <c r="L11" i="27" s="1"/>
  <c r="AM11" i="27" s="1"/>
  <c r="L16" i="6"/>
  <c r="K34" i="13"/>
  <c r="K25" i="13"/>
  <c r="AL23" i="13"/>
  <c r="L34" i="13"/>
  <c r="AM23" i="13"/>
  <c r="L25" i="13"/>
  <c r="E146" i="26"/>
  <c r="AJ45" i="11"/>
  <c r="I47" i="13"/>
  <c r="J205" i="27"/>
  <c r="J11" i="27" s="1"/>
  <c r="AK11" i="27" s="1"/>
  <c r="AK86" i="6"/>
  <c r="J16" i="6"/>
  <c r="AJ22" i="13"/>
  <c r="AJ33" i="13" s="1"/>
  <c r="I33" i="13"/>
  <c r="I23" i="13"/>
  <c r="L50" i="13"/>
  <c r="AM47" i="11"/>
  <c r="AK74" i="13"/>
  <c r="D181" i="26" s="1"/>
  <c r="L49" i="11"/>
  <c r="I74" i="13"/>
  <c r="AJ68" i="13"/>
  <c r="T5" i="23"/>
  <c r="Z5" i="23" s="1"/>
  <c r="N5" i="23"/>
  <c r="AM47" i="13"/>
  <c r="L10" i="27"/>
  <c r="L15" i="2"/>
  <c r="K35" i="13"/>
  <c r="AL24" i="13"/>
  <c r="AL35" i="13" s="1"/>
  <c r="J34" i="13"/>
  <c r="AK23" i="13"/>
  <c r="J25" i="13"/>
  <c r="I24" i="13"/>
  <c r="I70" i="13"/>
  <c r="I71" i="13" s="1"/>
  <c r="AJ71" i="13" s="1"/>
  <c r="E5" i="23" s="1"/>
  <c r="AJ32" i="11"/>
  <c r="H34" i="34" s="1"/>
  <c r="I47" i="11"/>
  <c r="I49" i="11" s="1"/>
  <c r="AL49" i="11"/>
  <c r="AL50" i="11" s="1"/>
  <c r="R5" i="23"/>
  <c r="X5" i="23" s="1"/>
  <c r="L5" i="23"/>
  <c r="S5" i="23"/>
  <c r="Y5" i="23" s="1"/>
  <c r="M5" i="23"/>
  <c r="K205" i="27"/>
  <c r="K11" i="27" s="1"/>
  <c r="AL11" i="27" s="1"/>
  <c r="AL86" i="6"/>
  <c r="K16" i="6"/>
  <c r="AK70" i="13"/>
  <c r="D178" i="26" s="1"/>
  <c r="D179" i="26" s="1"/>
  <c r="J76" i="13"/>
  <c r="AK76" i="13" s="1"/>
  <c r="D183" i="26" s="1"/>
  <c r="AM70" i="13"/>
  <c r="F178" i="26" s="1"/>
  <c r="F179" i="26" s="1"/>
  <c r="L76" i="13"/>
  <c r="AM76" i="13" s="1"/>
  <c r="F183" i="26" s="1"/>
  <c r="J35" i="13"/>
  <c r="AK24" i="13"/>
  <c r="AK35" i="13" s="1"/>
  <c r="L35" i="13"/>
  <c r="AM24" i="13"/>
  <c r="AM35" i="13" s="1"/>
  <c r="AL70" i="13"/>
  <c r="E178" i="26" s="1"/>
  <c r="E179" i="26" s="1"/>
  <c r="K76" i="13"/>
  <c r="AL76" i="13" s="1"/>
  <c r="E183" i="26" s="1"/>
  <c r="AL74" i="13"/>
  <c r="E181" i="26" s="1"/>
  <c r="AK47" i="13"/>
  <c r="J10" i="27"/>
  <c r="J15" i="2"/>
  <c r="AL47" i="11"/>
  <c r="K50" i="13"/>
  <c r="K55" i="13" s="1"/>
  <c r="K56" i="13" s="1"/>
  <c r="F146" i="26"/>
  <c r="I36" i="11"/>
  <c r="G146" i="26"/>
  <c r="J12" i="27" l="1"/>
  <c r="L12" i="27"/>
  <c r="K12" i="27"/>
  <c r="AK205" i="27"/>
  <c r="D281" i="31"/>
  <c r="C176" i="26"/>
  <c r="C339" i="31"/>
  <c r="I16" i="20"/>
  <c r="AJ16" i="6"/>
  <c r="AL205" i="27"/>
  <c r="L77" i="13"/>
  <c r="AM77" i="13" s="1"/>
  <c r="F184" i="26"/>
  <c r="AM205" i="27"/>
  <c r="K5" i="23"/>
  <c r="Q5" i="23"/>
  <c r="I35" i="13"/>
  <c r="AJ24" i="13"/>
  <c r="J15" i="21"/>
  <c r="J11" i="2"/>
  <c r="J224" i="16"/>
  <c r="AK15" i="2"/>
  <c r="J82" i="6"/>
  <c r="J42" i="13"/>
  <c r="J43" i="13" s="1"/>
  <c r="J26" i="13"/>
  <c r="AK25" i="13"/>
  <c r="J27" i="13"/>
  <c r="AM10" i="27"/>
  <c r="AL10" i="27"/>
  <c r="AK50" i="13"/>
  <c r="AK55" i="13" s="1"/>
  <c r="AK66" i="13" s="1"/>
  <c r="J18" i="2"/>
  <c r="I76" i="13"/>
  <c r="AJ76" i="13" s="1"/>
  <c r="AJ70" i="13"/>
  <c r="AJ74" i="13"/>
  <c r="AL34" i="13"/>
  <c r="AL38" i="13"/>
  <c r="AL112" i="27"/>
  <c r="AM50" i="13"/>
  <c r="AM55" i="13" s="1"/>
  <c r="AM66" i="13" s="1"/>
  <c r="L18" i="2"/>
  <c r="L22" i="2" s="1"/>
  <c r="AJ49" i="11"/>
  <c r="I34" i="13"/>
  <c r="I25" i="13"/>
  <c r="I27" i="13" s="1"/>
  <c r="AJ23" i="13"/>
  <c r="AK34" i="13"/>
  <c r="AK112" i="27"/>
  <c r="AJ36" i="11"/>
  <c r="H8" i="34" s="1"/>
  <c r="K16" i="20"/>
  <c r="K12" i="3"/>
  <c r="AL16" i="6"/>
  <c r="L55" i="13"/>
  <c r="L56" i="13" s="1"/>
  <c r="AM49" i="11"/>
  <c r="J16" i="20"/>
  <c r="J12" i="3"/>
  <c r="AK16" i="6"/>
  <c r="K26" i="13"/>
  <c r="K36" i="13"/>
  <c r="K42" i="13"/>
  <c r="K43" i="13" s="1"/>
  <c r="AL25" i="13"/>
  <c r="K27" i="13"/>
  <c r="AK10" i="27"/>
  <c r="J77" i="13"/>
  <c r="AK77" i="13" s="1"/>
  <c r="L42" i="13"/>
  <c r="L43" i="13" s="1"/>
  <c r="L36" i="13"/>
  <c r="AM25" i="13"/>
  <c r="L26" i="13"/>
  <c r="L27" i="13"/>
  <c r="AK49" i="11"/>
  <c r="J56" i="13"/>
  <c r="F76" i="23"/>
  <c r="AL50" i="13"/>
  <c r="AL55" i="13" s="1"/>
  <c r="K18" i="2"/>
  <c r="K22" i="2" s="1"/>
  <c r="K11" i="2"/>
  <c r="K224" i="16"/>
  <c r="K15" i="21"/>
  <c r="AL15" i="2"/>
  <c r="K82" i="6"/>
  <c r="AJ47" i="11"/>
  <c r="I50" i="13"/>
  <c r="I55" i="13" s="1"/>
  <c r="I56" i="13" s="1"/>
  <c r="D184" i="26"/>
  <c r="AJ47" i="13"/>
  <c r="I10" i="27"/>
  <c r="I15" i="2"/>
  <c r="AM34" i="13"/>
  <c r="AM38" i="13"/>
  <c r="AM112" i="27"/>
  <c r="L16" i="20"/>
  <c r="L12" i="3"/>
  <c r="AM16" i="6"/>
  <c r="F91" i="23"/>
  <c r="L15" i="21"/>
  <c r="L11" i="2"/>
  <c r="L224" i="16"/>
  <c r="L82" i="6"/>
  <c r="AM15" i="2"/>
  <c r="K77" i="13"/>
  <c r="AL77" i="13" s="1"/>
  <c r="E184" i="26"/>
  <c r="D145" i="26"/>
  <c r="F66" i="23"/>
  <c r="H36" i="34" l="1"/>
  <c r="H11" i="34"/>
  <c r="H26" i="34"/>
  <c r="AJ16" i="20"/>
  <c r="E458" i="31"/>
  <c r="C178" i="26"/>
  <c r="C179" i="26" s="1"/>
  <c r="C183" i="26"/>
  <c r="D282" i="31"/>
  <c r="D283" i="31" s="1"/>
  <c r="C181" i="26"/>
  <c r="E339" i="31"/>
  <c r="E363" i="31"/>
  <c r="E366" i="31" s="1"/>
  <c r="C315" i="31"/>
  <c r="AK38" i="13"/>
  <c r="AJ35" i="13"/>
  <c r="K37" i="13"/>
  <c r="L37" i="13"/>
  <c r="I77" i="13"/>
  <c r="AJ77" i="13" s="1"/>
  <c r="J36" i="13"/>
  <c r="AL66" i="13"/>
  <c r="AL56" i="13"/>
  <c r="AL82" i="6"/>
  <c r="K84" i="6"/>
  <c r="K83" i="6" s="1"/>
  <c r="AL83" i="6" s="1"/>
  <c r="AL12" i="3"/>
  <c r="K12" i="19"/>
  <c r="AL12" i="19" s="1"/>
  <c r="AM15" i="21"/>
  <c r="AM224" i="16"/>
  <c r="AM11" i="2"/>
  <c r="AL15" i="21"/>
  <c r="AL224" i="16"/>
  <c r="AL11" i="2"/>
  <c r="F92" i="23"/>
  <c r="K22" i="21"/>
  <c r="K97" i="5" s="1"/>
  <c r="AL18" i="2"/>
  <c r="AL18" i="21" s="1"/>
  <c r="K18" i="21"/>
  <c r="K28" i="2"/>
  <c r="G153" i="26"/>
  <c r="AM36" i="13"/>
  <c r="AM42" i="13"/>
  <c r="AM26" i="13"/>
  <c r="AM27" i="13"/>
  <c r="AK16" i="20"/>
  <c r="AL16" i="20"/>
  <c r="AK12" i="3"/>
  <c r="J12" i="19"/>
  <c r="AK12" i="19" s="1"/>
  <c r="J12" i="2"/>
  <c r="J11" i="21"/>
  <c r="J20" i="7"/>
  <c r="F77" i="23"/>
  <c r="AM16" i="20"/>
  <c r="AM56" i="13"/>
  <c r="AM50" i="11"/>
  <c r="AM12" i="27"/>
  <c r="L22" i="21"/>
  <c r="L97" i="5" s="1"/>
  <c r="AL165" i="27"/>
  <c r="AM82" i="6"/>
  <c r="L84" i="6"/>
  <c r="L83" i="6" s="1"/>
  <c r="AM83" i="6" s="1"/>
  <c r="AK12" i="27"/>
  <c r="J18" i="21"/>
  <c r="J28" i="2"/>
  <c r="AK18" i="2"/>
  <c r="AK18" i="21" s="1"/>
  <c r="F153" i="26"/>
  <c r="AL36" i="13"/>
  <c r="AL42" i="13"/>
  <c r="AL26" i="13"/>
  <c r="AL27" i="13"/>
  <c r="AM12" i="3"/>
  <c r="L12" i="19"/>
  <c r="AM12" i="19" s="1"/>
  <c r="K11" i="21"/>
  <c r="K12" i="2"/>
  <c r="K20" i="7"/>
  <c r="AK56" i="13"/>
  <c r="AK50" i="11"/>
  <c r="AJ50" i="11"/>
  <c r="D146" i="26"/>
  <c r="J22" i="2"/>
  <c r="E32" i="23"/>
  <c r="W5" i="23"/>
  <c r="I11" i="2"/>
  <c r="I15" i="21"/>
  <c r="I224" i="16"/>
  <c r="I82" i="6"/>
  <c r="AJ15" i="2"/>
  <c r="L12" i="2"/>
  <c r="L20" i="7"/>
  <c r="L11" i="21"/>
  <c r="AM165" i="27"/>
  <c r="AJ50" i="13"/>
  <c r="AJ55" i="13" s="1"/>
  <c r="AJ66" i="13" s="1"/>
  <c r="I18" i="2"/>
  <c r="F68" i="23"/>
  <c r="AK165" i="27"/>
  <c r="L18" i="21"/>
  <c r="AM18" i="2"/>
  <c r="AM18" i="21" s="1"/>
  <c r="L28" i="2"/>
  <c r="AL12" i="27"/>
  <c r="E153" i="26"/>
  <c r="AK42" i="13"/>
  <c r="AK26" i="13"/>
  <c r="AK27" i="13"/>
  <c r="AK82" i="6"/>
  <c r="J84" i="6"/>
  <c r="AJ34" i="13"/>
  <c r="H199" i="26"/>
  <c r="AJ112" i="27"/>
  <c r="AJ10" i="27"/>
  <c r="I26" i="13"/>
  <c r="I42" i="13"/>
  <c r="I43" i="13" s="1"/>
  <c r="AJ25" i="13"/>
  <c r="AK15" i="21"/>
  <c r="AK224" i="16"/>
  <c r="AK11" i="2"/>
  <c r="C322" i="31" l="1"/>
  <c r="J8" i="34"/>
  <c r="J9" i="34"/>
  <c r="C184" i="26"/>
  <c r="AK22" i="2"/>
  <c r="R26" i="23" s="1"/>
  <c r="X26" i="23" s="1"/>
  <c r="AW15" i="2"/>
  <c r="AW16" i="2"/>
  <c r="C318" i="31"/>
  <c r="J10" i="34"/>
  <c r="H12" i="34"/>
  <c r="J7" i="34"/>
  <c r="J11" i="34"/>
  <c r="H28" i="34"/>
  <c r="J35" i="34"/>
  <c r="J34" i="34"/>
  <c r="H33" i="34"/>
  <c r="J33" i="34" s="1"/>
  <c r="J36" i="34"/>
  <c r="AJ14" i="2"/>
  <c r="E415" i="31"/>
  <c r="D307" i="31"/>
  <c r="C317" i="31"/>
  <c r="E384" i="31"/>
  <c r="F384" i="31" s="1"/>
  <c r="G384" i="31" s="1"/>
  <c r="E368" i="31"/>
  <c r="L401" i="31"/>
  <c r="AK36" i="13"/>
  <c r="AM37" i="13"/>
  <c r="F79" i="23"/>
  <c r="F80" i="23" s="1"/>
  <c r="F81" i="23" s="1"/>
  <c r="I18" i="21"/>
  <c r="AJ18" i="2"/>
  <c r="I28" i="2"/>
  <c r="D166" i="26"/>
  <c r="AK43" i="13"/>
  <c r="I12" i="2"/>
  <c r="I11" i="21"/>
  <c r="I20" i="7"/>
  <c r="AJ16" i="28" s="1"/>
  <c r="AL12" i="2"/>
  <c r="F152" i="26"/>
  <c r="AL11" i="21"/>
  <c r="AL20" i="7"/>
  <c r="G8" i="23"/>
  <c r="G17" i="23"/>
  <c r="G16" i="23"/>
  <c r="G9" i="23"/>
  <c r="J21" i="7"/>
  <c r="J12" i="21"/>
  <c r="AL22" i="2"/>
  <c r="AK11" i="21"/>
  <c r="AK12" i="2"/>
  <c r="F9" i="23"/>
  <c r="AK20" i="7"/>
  <c r="E152" i="26"/>
  <c r="F17" i="23"/>
  <c r="F16" i="23"/>
  <c r="F8" i="23"/>
  <c r="I22" i="2"/>
  <c r="J22" i="21"/>
  <c r="J97" i="5" s="1"/>
  <c r="AL37" i="13"/>
  <c r="F166" i="26"/>
  <c r="AM43" i="13"/>
  <c r="F168" i="26" s="1"/>
  <c r="AL84" i="6"/>
  <c r="K65" i="2"/>
  <c r="L21" i="7"/>
  <c r="L12" i="21"/>
  <c r="J28" i="21"/>
  <c r="AK28" i="2"/>
  <c r="J27" i="7"/>
  <c r="J38" i="7" s="1"/>
  <c r="AK84" i="6"/>
  <c r="J65" i="2"/>
  <c r="AJ165" i="27"/>
  <c r="J83" i="6"/>
  <c r="AK83" i="6" s="1"/>
  <c r="J37" i="13"/>
  <c r="AM28" i="2"/>
  <c r="L28" i="21"/>
  <c r="L27" i="7"/>
  <c r="L38" i="7" s="1"/>
  <c r="AJ82" i="6"/>
  <c r="I84" i="6"/>
  <c r="K12" i="21"/>
  <c r="K21" i="7"/>
  <c r="E166" i="26"/>
  <c r="AL43" i="13"/>
  <c r="E168" i="26" s="1"/>
  <c r="AM22" i="2"/>
  <c r="H32" i="23"/>
  <c r="F69" i="23"/>
  <c r="F70" i="23" s="1"/>
  <c r="H203" i="26"/>
  <c r="AK70" i="28"/>
  <c r="AK72" i="28" s="1"/>
  <c r="AJ224" i="16"/>
  <c r="AJ15" i="21"/>
  <c r="AJ70" i="28"/>
  <c r="AJ11" i="2"/>
  <c r="E411" i="31" s="1"/>
  <c r="AJ56" i="13"/>
  <c r="AJ42" i="13"/>
  <c r="AJ26" i="13"/>
  <c r="D153" i="26"/>
  <c r="D257" i="26" s="1"/>
  <c r="F94" i="23"/>
  <c r="AM20" i="7"/>
  <c r="AM12" i="2"/>
  <c r="AM11" i="21"/>
  <c r="H9" i="23"/>
  <c r="G152" i="26"/>
  <c r="H16" i="23"/>
  <c r="H8" i="23"/>
  <c r="H17" i="23"/>
  <c r="AJ27" i="13"/>
  <c r="AM84" i="6"/>
  <c r="L65" i="2"/>
  <c r="AL28" i="2"/>
  <c r="K27" i="7"/>
  <c r="K38" i="7" s="1"/>
  <c r="K28" i="21"/>
  <c r="R25" i="23" l="1"/>
  <c r="X25" i="23" s="1"/>
  <c r="AK22" i="21"/>
  <c r="AK97" i="5" s="1"/>
  <c r="R27" i="23"/>
  <c r="X27" i="23" s="1"/>
  <c r="J28" i="34"/>
  <c r="J27" i="34"/>
  <c r="J25" i="34"/>
  <c r="J26" i="34"/>
  <c r="AJ45" i="13"/>
  <c r="AJ18" i="21"/>
  <c r="E418" i="31"/>
  <c r="F83" i="23"/>
  <c r="F84" i="23" s="1"/>
  <c r="AJ22" i="2"/>
  <c r="AJ72" i="28"/>
  <c r="AL72" i="28" s="1"/>
  <c r="AL70" i="28"/>
  <c r="AM70" i="28" s="1"/>
  <c r="M16" i="23"/>
  <c r="S16" i="23"/>
  <c r="Y16" i="23" s="1"/>
  <c r="N8" i="23"/>
  <c r="T8" i="23"/>
  <c r="Z8" i="23" s="1"/>
  <c r="AJ11" i="21"/>
  <c r="D152" i="26"/>
  <c r="AJ20" i="7"/>
  <c r="AJ12" i="2"/>
  <c r="E412" i="31" s="1"/>
  <c r="E9" i="23"/>
  <c r="E8" i="23"/>
  <c r="E16" i="23"/>
  <c r="E17" i="23"/>
  <c r="L8" i="23"/>
  <c r="R8" i="23"/>
  <c r="X8" i="23" s="1"/>
  <c r="AL21" i="7"/>
  <c r="AL12" i="21"/>
  <c r="C4" i="10"/>
  <c r="D168" i="26"/>
  <c r="L16" i="23"/>
  <c r="R16" i="23"/>
  <c r="X16" i="23" s="1"/>
  <c r="L17" i="23"/>
  <c r="R17" i="23"/>
  <c r="X17" i="23" s="1"/>
  <c r="T25" i="23"/>
  <c r="Z25" i="23" s="1"/>
  <c r="T27" i="23"/>
  <c r="Z27" i="23" s="1"/>
  <c r="AM22" i="21"/>
  <c r="AM97" i="5" s="1"/>
  <c r="T26" i="23"/>
  <c r="Z26" i="23" s="1"/>
  <c r="AJ84" i="6"/>
  <c r="I65" i="2"/>
  <c r="M17" i="23"/>
  <c r="S17" i="23"/>
  <c r="Y17" i="23" s="1"/>
  <c r="D171" i="26"/>
  <c r="AL65" i="2"/>
  <c r="K32" i="2"/>
  <c r="M8" i="23"/>
  <c r="S8" i="23"/>
  <c r="Y8" i="23" s="1"/>
  <c r="AL27" i="7"/>
  <c r="AL38" i="7" s="1"/>
  <c r="AL28" i="21"/>
  <c r="M9" i="23"/>
  <c r="S9" i="23"/>
  <c r="Y9" i="23" s="1"/>
  <c r="AM21" i="7"/>
  <c r="AM12" i="21"/>
  <c r="C166" i="26"/>
  <c r="AJ43" i="13"/>
  <c r="AK28" i="21"/>
  <c r="AK27" i="7"/>
  <c r="AK38" i="7" s="1"/>
  <c r="I22" i="21"/>
  <c r="I97" i="5" s="1"/>
  <c r="L9" i="23"/>
  <c r="R9" i="23"/>
  <c r="X9" i="23" s="1"/>
  <c r="I28" i="21"/>
  <c r="I27" i="7"/>
  <c r="I38" i="7" s="1"/>
  <c r="AJ28" i="2"/>
  <c r="E426" i="31" s="1"/>
  <c r="N9" i="23"/>
  <c r="T9" i="23"/>
  <c r="Z9" i="23" s="1"/>
  <c r="H200" i="26"/>
  <c r="H214" i="26"/>
  <c r="AK21" i="7"/>
  <c r="AK12" i="21"/>
  <c r="AL22" i="21"/>
  <c r="AL97" i="5" s="1"/>
  <c r="S26" i="23"/>
  <c r="Y26" i="23" s="1"/>
  <c r="S25" i="23"/>
  <c r="Y25" i="23" s="1"/>
  <c r="S27" i="23"/>
  <c r="Y27" i="23" s="1"/>
  <c r="I12" i="21"/>
  <c r="I21" i="7"/>
  <c r="N16" i="23"/>
  <c r="T16" i="23"/>
  <c r="Z16" i="23" s="1"/>
  <c r="AM27" i="7"/>
  <c r="AM38" i="7" s="1"/>
  <c r="AM28" i="21"/>
  <c r="AM65" i="2"/>
  <c r="L32" i="2"/>
  <c r="AK37" i="13"/>
  <c r="N17" i="23"/>
  <c r="T17" i="23"/>
  <c r="Z17" i="23" s="1"/>
  <c r="F98" i="23"/>
  <c r="F95" i="23"/>
  <c r="F96" i="23" s="1"/>
  <c r="F97" i="23" s="1"/>
  <c r="F71" i="23"/>
  <c r="F82" i="23"/>
  <c r="E169" i="26"/>
  <c r="E171" i="26"/>
  <c r="AK65" i="2"/>
  <c r="J32" i="2"/>
  <c r="F171" i="26"/>
  <c r="F169" i="26"/>
  <c r="E420" i="31" l="1"/>
  <c r="Q27" i="23"/>
  <c r="W27" i="23" s="1"/>
  <c r="Q26" i="23"/>
  <c r="W26" i="23" s="1"/>
  <c r="Q25" i="23"/>
  <c r="AJ22" i="21"/>
  <c r="AJ97" i="5" s="1"/>
  <c r="C168" i="26"/>
  <c r="B4" i="10"/>
  <c r="Q17" i="23"/>
  <c r="K17" i="23"/>
  <c r="C171" i="26"/>
  <c r="Q16" i="23"/>
  <c r="K16" i="23"/>
  <c r="K8" i="23"/>
  <c r="Q8" i="23"/>
  <c r="AJ65" i="2"/>
  <c r="I32" i="2"/>
  <c r="F100" i="23"/>
  <c r="F99" i="23"/>
  <c r="K32" i="21"/>
  <c r="K31" i="7"/>
  <c r="K42" i="7" s="1"/>
  <c r="AL32" i="2"/>
  <c r="Q9" i="23"/>
  <c r="K9" i="23"/>
  <c r="L31" i="7"/>
  <c r="L42" i="7" s="1"/>
  <c r="L32" i="21"/>
  <c r="AM32" i="2"/>
  <c r="J31" i="7"/>
  <c r="J42" i="7" s="1"/>
  <c r="J32" i="21"/>
  <c r="AK32" i="2"/>
  <c r="AJ28" i="21"/>
  <c r="AJ27" i="7"/>
  <c r="AJ38" i="7" s="1"/>
  <c r="D169" i="26"/>
  <c r="AJ21" i="7"/>
  <c r="AJ12" i="21"/>
  <c r="AH71" i="28"/>
  <c r="AH72" i="28" s="1"/>
  <c r="W71" i="28"/>
  <c r="AG71" i="28"/>
  <c r="AG72" i="28" s="1"/>
  <c r="AD71" i="28"/>
  <c r="AD72" i="28" s="1"/>
  <c r="AF74" i="28" s="1"/>
  <c r="Z71" i="28"/>
  <c r="Z72" i="28" s="1"/>
  <c r="AB74" i="28" s="1"/>
  <c r="AB71" i="28"/>
  <c r="AB72" i="28" s="1"/>
  <c r="AD74" i="28" s="1"/>
  <c r="X71" i="28"/>
  <c r="X72" i="28" s="1"/>
  <c r="Z74" i="28" s="1"/>
  <c r="AF71" i="28"/>
  <c r="AF72" i="28" s="1"/>
  <c r="AH74" i="28" s="1"/>
  <c r="AC71" i="28"/>
  <c r="AC72" i="28" s="1"/>
  <c r="AE74" i="28" s="1"/>
  <c r="Y71" i="28"/>
  <c r="Y72" i="28" s="1"/>
  <c r="AA74" i="28" s="1"/>
  <c r="AA71" i="28"/>
  <c r="AA72" i="28" s="1"/>
  <c r="AC74" i="28" s="1"/>
  <c r="AE71" i="28"/>
  <c r="AE72" i="28" s="1"/>
  <c r="AG74" i="28" s="1"/>
  <c r="E53" i="23" l="1"/>
  <c r="E52" i="23"/>
  <c r="E54" i="23"/>
  <c r="W25" i="23"/>
  <c r="H52" i="23" s="1"/>
  <c r="E36" i="23"/>
  <c r="W9" i="23"/>
  <c r="I32" i="21"/>
  <c r="AJ32" i="2"/>
  <c r="E430" i="31" s="1"/>
  <c r="I31" i="7"/>
  <c r="I42" i="7" s="1"/>
  <c r="AI71" i="28"/>
  <c r="W72" i="28"/>
  <c r="AM32" i="21"/>
  <c r="AM31" i="7"/>
  <c r="AM42" i="7" s="1"/>
  <c r="E35" i="23"/>
  <c r="W8" i="23"/>
  <c r="E43" i="23"/>
  <c r="W16" i="23"/>
  <c r="W17" i="23"/>
  <c r="E44" i="23"/>
  <c r="AK32" i="21"/>
  <c r="AK31" i="7"/>
  <c r="AK42" i="7" s="1"/>
  <c r="H54" i="23"/>
  <c r="AL32" i="21"/>
  <c r="AL31" i="7"/>
  <c r="AL42" i="7" s="1"/>
  <c r="F101" i="23"/>
  <c r="H53" i="23"/>
  <c r="H43" i="23" l="1"/>
  <c r="AJ32" i="21"/>
  <c r="AJ31" i="7"/>
  <c r="AJ42" i="7" s="1"/>
  <c r="H35" i="23"/>
  <c r="H36" i="23"/>
  <c r="H44" i="23"/>
  <c r="AI72" i="28"/>
  <c r="AM72" i="28" s="1"/>
  <c r="Y74" i="28"/>
  <c r="I63" i="27" l="1"/>
  <c r="I67" i="27" s="1"/>
  <c r="I55" i="8" s="1"/>
  <c r="AJ55" i="8" s="1"/>
  <c r="G185" i="31" s="1"/>
  <c r="AM57" i="27"/>
  <c r="AL57" i="27"/>
  <c r="AM56" i="27"/>
  <c r="AK58" i="27"/>
  <c r="I62" i="27"/>
  <c r="I66" i="27" s="1"/>
  <c r="I54" i="8" s="1"/>
  <c r="AK56" i="27"/>
  <c r="AL56" i="27"/>
  <c r="K298" i="27"/>
  <c r="AL298" i="27" s="1"/>
  <c r="AL58" i="27"/>
  <c r="K297" i="27"/>
  <c r="AL297" i="27" s="1"/>
  <c r="I297" i="27"/>
  <c r="AJ297" i="27" s="1"/>
  <c r="J297" i="27"/>
  <c r="AK297" i="27" s="1"/>
  <c r="AK57" i="27"/>
  <c r="I298" i="27"/>
  <c r="AJ298" i="27" s="1"/>
  <c r="J296" i="27"/>
  <c r="AK296" i="27" s="1"/>
  <c r="K296" i="27"/>
  <c r="AL296" i="27" s="1"/>
  <c r="AM58" i="27"/>
  <c r="L298" i="27"/>
  <c r="AM298" i="27" s="1"/>
  <c r="J298" i="27"/>
  <c r="G352" i="26"/>
  <c r="G380" i="26" s="1"/>
  <c r="AJ57" i="27"/>
  <c r="AJ90" i="28" s="1"/>
  <c r="L67" i="27"/>
  <c r="G357" i="26"/>
  <c r="G381" i="26" s="1"/>
  <c r="L296" i="27"/>
  <c r="AM296" i="27" s="1"/>
  <c r="L297" i="27"/>
  <c r="AM297" i="27" s="1"/>
  <c r="K67" i="27"/>
  <c r="J67" i="27"/>
  <c r="J55" i="8" s="1"/>
  <c r="G347" i="26"/>
  <c r="G379" i="26" s="1"/>
  <c r="AJ58" i="27"/>
  <c r="AJ93" i="28" s="1"/>
  <c r="AJ28" i="28" s="1"/>
  <c r="K66" i="27"/>
  <c r="K302" i="27" s="1"/>
  <c r="J66" i="27"/>
  <c r="J302" i="27" s="1"/>
  <c r="J59" i="27"/>
  <c r="AK59" i="27" s="1"/>
  <c r="K59" i="27"/>
  <c r="AL59" i="27" s="1"/>
  <c r="L59" i="27"/>
  <c r="AM59" i="27" s="1"/>
  <c r="L66" i="27"/>
  <c r="L54" i="8" s="1"/>
  <c r="L65" i="27"/>
  <c r="L71" i="27" s="1"/>
  <c r="J65" i="27"/>
  <c r="AK65" i="27" s="1"/>
  <c r="K65" i="27"/>
  <c r="AL65" i="27" s="1"/>
  <c r="K44" i="8" l="1"/>
  <c r="K66" i="8" s="1"/>
  <c r="L52" i="8"/>
  <c r="L51" i="8"/>
  <c r="J44" i="8"/>
  <c r="J66" i="8" s="1"/>
  <c r="I51" i="8"/>
  <c r="I52" i="8"/>
  <c r="K54" i="8"/>
  <c r="K47" i="8" s="1"/>
  <c r="C354" i="26"/>
  <c r="C357" i="26" s="1"/>
  <c r="C381" i="26" s="1"/>
  <c r="D388" i="26" s="1"/>
  <c r="D389" i="26" s="1"/>
  <c r="G146" i="31"/>
  <c r="G178" i="31"/>
  <c r="H178" i="31" s="1"/>
  <c r="G174" i="31"/>
  <c r="H174" i="31" s="1"/>
  <c r="G176" i="31"/>
  <c r="H176" i="31" s="1"/>
  <c r="G177" i="31"/>
  <c r="H177" i="31" s="1"/>
  <c r="G183" i="31"/>
  <c r="H183" i="31" s="1"/>
  <c r="G180" i="31"/>
  <c r="H180" i="31" s="1"/>
  <c r="G179" i="31"/>
  <c r="H179" i="31" s="1"/>
  <c r="G182" i="31"/>
  <c r="H182" i="31" s="1"/>
  <c r="G173" i="31"/>
  <c r="H173" i="31" s="1"/>
  <c r="G175" i="31"/>
  <c r="H175" i="31" s="1"/>
  <c r="G181" i="31"/>
  <c r="H181" i="31" s="1"/>
  <c r="L44" i="8"/>
  <c r="L66" i="8" s="1"/>
  <c r="L25" i="2" s="1"/>
  <c r="J54" i="8"/>
  <c r="K299" i="27"/>
  <c r="AL299" i="27" s="1"/>
  <c r="L299" i="27"/>
  <c r="AM299" i="27" s="1"/>
  <c r="AK67" i="27"/>
  <c r="AM71" i="27"/>
  <c r="AM54" i="8"/>
  <c r="L47" i="8"/>
  <c r="L50" i="8"/>
  <c r="L53" i="8"/>
  <c r="L48" i="8"/>
  <c r="L49" i="8"/>
  <c r="L46" i="8"/>
  <c r="AL66" i="8"/>
  <c r="K25" i="2"/>
  <c r="AJ54" i="8"/>
  <c r="G171" i="31" s="1"/>
  <c r="I48" i="8"/>
  <c r="I47" i="8"/>
  <c r="I50" i="8"/>
  <c r="I53" i="8"/>
  <c r="I49" i="8"/>
  <c r="I46" i="8"/>
  <c r="AK66" i="8"/>
  <c r="J25" i="2"/>
  <c r="AJ67" i="27"/>
  <c r="I303" i="27"/>
  <c r="I73" i="27"/>
  <c r="AJ73" i="27" s="1"/>
  <c r="AK93" i="28" s="1"/>
  <c r="AK28" i="28" s="1"/>
  <c r="AL28" i="28" s="1"/>
  <c r="I77" i="8"/>
  <c r="AL302" i="27"/>
  <c r="K311" i="27"/>
  <c r="AL311" i="27" s="1"/>
  <c r="AK55" i="8"/>
  <c r="J77" i="8"/>
  <c r="AM65" i="27"/>
  <c r="J68" i="27"/>
  <c r="J235" i="27"/>
  <c r="AK235" i="27" s="1"/>
  <c r="J301" i="27"/>
  <c r="J71" i="27"/>
  <c r="AK302" i="27"/>
  <c r="J311" i="27"/>
  <c r="AK311" i="27" s="1"/>
  <c r="AL44" i="8"/>
  <c r="AM66" i="27"/>
  <c r="L72" i="27"/>
  <c r="L302" i="27"/>
  <c r="I72" i="27"/>
  <c r="I302" i="27"/>
  <c r="AJ66" i="27"/>
  <c r="C349" i="26"/>
  <c r="AK44" i="8"/>
  <c r="K235" i="27"/>
  <c r="AL235" i="27" s="1"/>
  <c r="K68" i="27"/>
  <c r="K301" i="27"/>
  <c r="K71" i="27"/>
  <c r="L235" i="27"/>
  <c r="AM235" i="27" s="1"/>
  <c r="L68" i="27"/>
  <c r="L301" i="27"/>
  <c r="K303" i="27"/>
  <c r="K73" i="27"/>
  <c r="AL73" i="27" s="1"/>
  <c r="AL67" i="27"/>
  <c r="K55" i="8"/>
  <c r="AK298" i="27"/>
  <c r="J299" i="27"/>
  <c r="AK299" i="27" s="1"/>
  <c r="AL66" i="27"/>
  <c r="K72" i="27"/>
  <c r="G384" i="26"/>
  <c r="L73" i="27"/>
  <c r="AM73" i="27" s="1"/>
  <c r="L303" i="27"/>
  <c r="AM67" i="27"/>
  <c r="L55" i="8"/>
  <c r="AJ27" i="28"/>
  <c r="AK66" i="27"/>
  <c r="J72" i="27"/>
  <c r="J303" i="27"/>
  <c r="J73" i="27"/>
  <c r="AK73" i="27" s="1"/>
  <c r="K53" i="8" l="1"/>
  <c r="K50" i="8"/>
  <c r="AJ52" i="8"/>
  <c r="I74" i="8"/>
  <c r="AJ74" i="8" s="1"/>
  <c r="AJ51" i="8"/>
  <c r="I73" i="8"/>
  <c r="AJ73" i="8" s="1"/>
  <c r="AL54" i="8"/>
  <c r="AM51" i="8"/>
  <c r="L73" i="8"/>
  <c r="AM73" i="8" s="1"/>
  <c r="AM52" i="8"/>
  <c r="L74" i="8"/>
  <c r="AM74" i="8" s="1"/>
  <c r="K49" i="8"/>
  <c r="K48" i="8"/>
  <c r="K46" i="8"/>
  <c r="K51" i="8"/>
  <c r="K52" i="8"/>
  <c r="J46" i="8"/>
  <c r="J68" i="8" s="1"/>
  <c r="AK68" i="8" s="1"/>
  <c r="J52" i="8"/>
  <c r="J51" i="8"/>
  <c r="J48" i="8"/>
  <c r="J70" i="8" s="1"/>
  <c r="AK70" i="8" s="1"/>
  <c r="J50" i="8"/>
  <c r="AK50" i="8" s="1"/>
  <c r="J49" i="8"/>
  <c r="AK54" i="8"/>
  <c r="J47" i="8"/>
  <c r="AK47" i="8" s="1"/>
  <c r="J53" i="8"/>
  <c r="J75" i="8" s="1"/>
  <c r="AK75" i="8" s="1"/>
  <c r="G184" i="31"/>
  <c r="AM44" i="8"/>
  <c r="AM66" i="8"/>
  <c r="G145" i="31"/>
  <c r="AL93" i="28"/>
  <c r="AH93" i="28" s="1"/>
  <c r="AH28" i="28" s="1"/>
  <c r="I216" i="27"/>
  <c r="AJ72" i="27"/>
  <c r="AK90" i="28" s="1"/>
  <c r="L72" i="8"/>
  <c r="AM72" i="8" s="1"/>
  <c r="AM50" i="8"/>
  <c r="L69" i="27"/>
  <c r="L58" i="8"/>
  <c r="L59" i="8" s="1"/>
  <c r="L81" i="8" s="1"/>
  <c r="AM68" i="27"/>
  <c r="L311" i="27"/>
  <c r="AM311" i="27" s="1"/>
  <c r="AM302" i="27"/>
  <c r="J317" i="27"/>
  <c r="AK317" i="27" s="1"/>
  <c r="AJ47" i="8"/>
  <c r="G164" i="31" s="1"/>
  <c r="H164" i="31" s="1"/>
  <c r="I69" i="8"/>
  <c r="AJ69" i="8" s="1"/>
  <c r="K25" i="21"/>
  <c r="K24" i="7"/>
  <c r="K35" i="7" s="1"/>
  <c r="K97" i="6"/>
  <c r="AL25" i="2"/>
  <c r="AM47" i="8"/>
  <c r="L69" i="8"/>
  <c r="AM69" i="8" s="1"/>
  <c r="AM72" i="27"/>
  <c r="L216" i="27"/>
  <c r="J25" i="21"/>
  <c r="J24" i="7"/>
  <c r="J35" i="7" s="1"/>
  <c r="J97" i="6"/>
  <c r="AK25" i="2"/>
  <c r="AJ48" i="8"/>
  <c r="G165" i="31" s="1"/>
  <c r="H165" i="31" s="1"/>
  <c r="I70" i="8"/>
  <c r="AJ70" i="8" s="1"/>
  <c r="K72" i="8"/>
  <c r="AL72" i="8" s="1"/>
  <c r="AL50" i="8"/>
  <c r="AL72" i="27"/>
  <c r="K216" i="27"/>
  <c r="AL47" i="8"/>
  <c r="K69" i="8"/>
  <c r="AL69" i="8" s="1"/>
  <c r="AL71" i="27"/>
  <c r="K74" i="27"/>
  <c r="AK71" i="27"/>
  <c r="J74" i="27"/>
  <c r="I29" i="2"/>
  <c r="AJ77" i="8"/>
  <c r="L25" i="21"/>
  <c r="L97" i="6"/>
  <c r="L24" i="7"/>
  <c r="L35" i="7" s="1"/>
  <c r="AM25" i="2"/>
  <c r="AJ50" i="8"/>
  <c r="G167" i="31" s="1"/>
  <c r="H167" i="31" s="1"/>
  <c r="I72" i="8"/>
  <c r="AJ72" i="8" s="1"/>
  <c r="K312" i="27"/>
  <c r="AL312" i="27" s="1"/>
  <c r="AL303" i="27"/>
  <c r="AM55" i="8"/>
  <c r="L77" i="8"/>
  <c r="AL301" i="27"/>
  <c r="K310" i="27"/>
  <c r="K316" i="27" s="1"/>
  <c r="K304" i="27"/>
  <c r="AL304" i="27" s="1"/>
  <c r="AK301" i="27"/>
  <c r="J310" i="27"/>
  <c r="J304" i="27"/>
  <c r="AK304" i="27" s="1"/>
  <c r="AM46" i="8"/>
  <c r="L68" i="8"/>
  <c r="L304" i="27"/>
  <c r="AM304" i="27" s="1"/>
  <c r="AM301" i="27"/>
  <c r="L310" i="27"/>
  <c r="K58" i="8"/>
  <c r="K59" i="8" s="1"/>
  <c r="K81" i="8" s="1"/>
  <c r="K69" i="27"/>
  <c r="AL68" i="27"/>
  <c r="C352" i="26"/>
  <c r="C380" i="26" s="1"/>
  <c r="C388" i="26" s="1"/>
  <c r="C389" i="26" s="1"/>
  <c r="AK77" i="8"/>
  <c r="J29" i="2"/>
  <c r="AJ46" i="8"/>
  <c r="G163" i="31" s="1"/>
  <c r="H163" i="31" s="1"/>
  <c r="I68" i="8"/>
  <c r="L71" i="8"/>
  <c r="AM71" i="8" s="1"/>
  <c r="AM49" i="8"/>
  <c r="J71" i="8"/>
  <c r="AK71" i="8" s="1"/>
  <c r="AK49" i="8"/>
  <c r="AL53" i="8"/>
  <c r="K75" i="8"/>
  <c r="AL75" i="8" s="1"/>
  <c r="L312" i="27"/>
  <c r="AM312" i="27" s="1"/>
  <c r="AM303" i="27"/>
  <c r="AL49" i="8"/>
  <c r="K71" i="8"/>
  <c r="AL71" i="8" s="1"/>
  <c r="AK68" i="27"/>
  <c r="J58" i="8"/>
  <c r="J59" i="8" s="1"/>
  <c r="J81" i="8" s="1"/>
  <c r="AJ303" i="27"/>
  <c r="I312" i="27"/>
  <c r="AJ312" i="27" s="1"/>
  <c r="AJ49" i="8"/>
  <c r="G166" i="31" s="1"/>
  <c r="H166" i="31" s="1"/>
  <c r="I71" i="8"/>
  <c r="AJ71" i="8" s="1"/>
  <c r="AM48" i="8"/>
  <c r="L70" i="8"/>
  <c r="AM70" i="8" s="1"/>
  <c r="L74" i="27"/>
  <c r="AK58" i="8"/>
  <c r="AK59" i="8" s="1"/>
  <c r="AK81" i="8" s="1"/>
  <c r="AK303" i="27"/>
  <c r="J312" i="27"/>
  <c r="AK312" i="27" s="1"/>
  <c r="AK72" i="27"/>
  <c r="J216" i="27"/>
  <c r="AL55" i="8"/>
  <c r="AL58" i="8" s="1"/>
  <c r="K77" i="8"/>
  <c r="K70" i="8"/>
  <c r="AL70" i="8" s="1"/>
  <c r="AL48" i="8"/>
  <c r="AJ302" i="27"/>
  <c r="I311" i="27"/>
  <c r="AJ311" i="27" s="1"/>
  <c r="K317" i="27"/>
  <c r="AL317" i="27" s="1"/>
  <c r="AJ53" i="8"/>
  <c r="I75" i="8"/>
  <c r="AJ75" i="8" s="1"/>
  <c r="AM53" i="8"/>
  <c r="L75" i="8"/>
  <c r="AM75" i="8" s="1"/>
  <c r="G170" i="31" l="1"/>
  <c r="AK52" i="8"/>
  <c r="J74" i="8"/>
  <c r="AK74" i="8" s="1"/>
  <c r="AL51" i="8"/>
  <c r="K73" i="8"/>
  <c r="AL73" i="8" s="1"/>
  <c r="AL52" i="8"/>
  <c r="K74" i="8"/>
  <c r="AL74" i="8" s="1"/>
  <c r="J69" i="8"/>
  <c r="AK69" i="8" s="1"/>
  <c r="AK48" i="8"/>
  <c r="AK51" i="8"/>
  <c r="J73" i="8"/>
  <c r="AK73" i="8" s="1"/>
  <c r="J72" i="8"/>
  <c r="AK72" i="8" s="1"/>
  <c r="AK46" i="8"/>
  <c r="AL46" i="8"/>
  <c r="K68" i="8"/>
  <c r="AL68" i="8" s="1"/>
  <c r="AK53" i="8"/>
  <c r="AD93" i="28"/>
  <c r="AD28" i="28" s="1"/>
  <c r="AB93" i="28"/>
  <c r="AB28" i="28" s="1"/>
  <c r="AC93" i="28"/>
  <c r="AC28" i="28" s="1"/>
  <c r="AF93" i="28"/>
  <c r="AF28" i="28" s="1"/>
  <c r="R372" i="31"/>
  <c r="AN93" i="28"/>
  <c r="AG93" i="28"/>
  <c r="AG28" i="28" s="1"/>
  <c r="X93" i="28"/>
  <c r="X28" i="28" s="1"/>
  <c r="W93" i="28"/>
  <c r="W28" i="28" s="1"/>
  <c r="AE93" i="28"/>
  <c r="AE28" i="28" s="1"/>
  <c r="Z93" i="28"/>
  <c r="Z28" i="28" s="1"/>
  <c r="Y93" i="28"/>
  <c r="Y28" i="28" s="1"/>
  <c r="AA93" i="28"/>
  <c r="AA28" i="28" s="1"/>
  <c r="K318" i="27"/>
  <c r="AL318" i="27" s="1"/>
  <c r="AL59" i="8"/>
  <c r="AL81" i="8" s="1"/>
  <c r="AL316" i="27"/>
  <c r="AK310" i="27"/>
  <c r="J313" i="27"/>
  <c r="AK74" i="27"/>
  <c r="AK130" i="27"/>
  <c r="L318" i="27"/>
  <c r="AM318" i="27" s="1"/>
  <c r="AM58" i="8"/>
  <c r="AM59" i="8" s="1"/>
  <c r="AM81" i="8" s="1"/>
  <c r="L317" i="27"/>
  <c r="AM317" i="27" s="1"/>
  <c r="AK97" i="6"/>
  <c r="J226" i="27"/>
  <c r="AK226" i="27" s="1"/>
  <c r="AM310" i="27"/>
  <c r="L313" i="27"/>
  <c r="AM97" i="6"/>
  <c r="L226" i="27"/>
  <c r="AM226" i="27" s="1"/>
  <c r="AL74" i="27"/>
  <c r="AL97" i="6"/>
  <c r="K226" i="27"/>
  <c r="AL226" i="27" s="1"/>
  <c r="AK27" i="28"/>
  <c r="AL90" i="28"/>
  <c r="AM69" i="27"/>
  <c r="AM130" i="27"/>
  <c r="I219" i="27"/>
  <c r="AJ219" i="27" s="1"/>
  <c r="AJ216" i="27"/>
  <c r="J318" i="27"/>
  <c r="AK318" i="27" s="1"/>
  <c r="I318" i="27"/>
  <c r="AJ318" i="27" s="1"/>
  <c r="AJ68" i="8"/>
  <c r="I76" i="8"/>
  <c r="AL69" i="27"/>
  <c r="AL130" i="27"/>
  <c r="L316" i="27"/>
  <c r="AL310" i="27"/>
  <c r="K313" i="27"/>
  <c r="L219" i="27"/>
  <c r="AM219" i="27" s="1"/>
  <c r="AM216" i="27"/>
  <c r="I317" i="27"/>
  <c r="AJ317" i="27" s="1"/>
  <c r="AL77" i="8"/>
  <c r="K29" i="2"/>
  <c r="AM25" i="21"/>
  <c r="AM24" i="7"/>
  <c r="AM35" i="7" s="1"/>
  <c r="I28" i="7"/>
  <c r="I39" i="7" s="1"/>
  <c r="I29" i="21"/>
  <c r="AJ29" i="2"/>
  <c r="E427" i="31" s="1"/>
  <c r="L11" i="29"/>
  <c r="AL216" i="27"/>
  <c r="K219" i="27"/>
  <c r="AL219" i="27" s="1"/>
  <c r="AK25" i="21"/>
  <c r="AK24" i="7"/>
  <c r="AK35" i="7" s="1"/>
  <c r="AL24" i="7"/>
  <c r="AL35" i="7" s="1"/>
  <c r="AL25" i="21"/>
  <c r="AK216" i="27"/>
  <c r="J219" i="27"/>
  <c r="AK219" i="27" s="1"/>
  <c r="AM74" i="27"/>
  <c r="J28" i="7"/>
  <c r="J39" i="7" s="1"/>
  <c r="J29" i="21"/>
  <c r="AK29" i="2"/>
  <c r="AM68" i="8"/>
  <c r="L76" i="8"/>
  <c r="J316" i="27"/>
  <c r="L29" i="2"/>
  <c r="AM77" i="8"/>
  <c r="J76" i="8"/>
  <c r="K76" i="8" l="1"/>
  <c r="AL76" i="8" s="1"/>
  <c r="AL80" i="8" s="1"/>
  <c r="P11" i="29"/>
  <c r="J136" i="31"/>
  <c r="AI28" i="28"/>
  <c r="AM28" i="28" s="1"/>
  <c r="AI93" i="28"/>
  <c r="AM93" i="28" s="1"/>
  <c r="K319" i="27"/>
  <c r="AL319" i="27" s="1"/>
  <c r="AK29" i="21"/>
  <c r="AK28" i="7"/>
  <c r="AK39" i="7" s="1"/>
  <c r="AL133" i="27"/>
  <c r="AL183" i="27"/>
  <c r="W90" i="28"/>
  <c r="X90" i="28"/>
  <c r="X27" i="28" s="1"/>
  <c r="Z90" i="28"/>
  <c r="Z27" i="28" s="1"/>
  <c r="AA90" i="28"/>
  <c r="AA27" i="28" s="1"/>
  <c r="AE90" i="28"/>
  <c r="AE27" i="28" s="1"/>
  <c r="AF90" i="28"/>
  <c r="AF27" i="28" s="1"/>
  <c r="AD90" i="28"/>
  <c r="AD27" i="28" s="1"/>
  <c r="Y90" i="28"/>
  <c r="Y27" i="28" s="1"/>
  <c r="AB90" i="28"/>
  <c r="AB27" i="28" s="1"/>
  <c r="AG90" i="28"/>
  <c r="AG27" i="28" s="1"/>
  <c r="AH90" i="28"/>
  <c r="AH27" i="28" s="1"/>
  <c r="AC90" i="28"/>
  <c r="AC27" i="28" s="1"/>
  <c r="AN90" i="28"/>
  <c r="L314" i="27"/>
  <c r="AM313" i="27"/>
  <c r="AJ29" i="21"/>
  <c r="AJ28" i="7"/>
  <c r="AJ39" i="7" s="1"/>
  <c r="AL27" i="28"/>
  <c r="AM316" i="27"/>
  <c r="L319" i="27"/>
  <c r="AM319" i="27" s="1"/>
  <c r="K29" i="21"/>
  <c r="AL29" i="2"/>
  <c r="K28" i="7"/>
  <c r="K39" i="7" s="1"/>
  <c r="AK313" i="27"/>
  <c r="AM133" i="27"/>
  <c r="AM183" i="27"/>
  <c r="AJ76" i="8"/>
  <c r="I26" i="2"/>
  <c r="AK76" i="8"/>
  <c r="AK80" i="8" s="1"/>
  <c r="J26" i="2"/>
  <c r="J80" i="8"/>
  <c r="AK316" i="27"/>
  <c r="J319" i="27"/>
  <c r="AK319" i="27" s="1"/>
  <c r="AK133" i="27"/>
  <c r="AK183" i="27"/>
  <c r="AM29" i="2"/>
  <c r="L28" i="7"/>
  <c r="L39" i="7" s="1"/>
  <c r="L29" i="21"/>
  <c r="AM76" i="8"/>
  <c r="AM80" i="8" s="1"/>
  <c r="L26" i="2"/>
  <c r="L80" i="8"/>
  <c r="K314" i="27"/>
  <c r="AL313" i="27"/>
  <c r="K80" i="8" l="1"/>
  <c r="K26" i="2"/>
  <c r="F185" i="31"/>
  <c r="M136" i="31"/>
  <c r="R371" i="31"/>
  <c r="AL314" i="27"/>
  <c r="AM314" i="27"/>
  <c r="L25" i="7"/>
  <c r="L36" i="7" s="1"/>
  <c r="L26" i="21"/>
  <c r="AM26" i="2"/>
  <c r="L96" i="6"/>
  <c r="L30" i="2"/>
  <c r="AJ26" i="2"/>
  <c r="E424" i="31" s="1"/>
  <c r="I26" i="21"/>
  <c r="L10" i="29"/>
  <c r="I25" i="7"/>
  <c r="I36" i="7" s="1"/>
  <c r="I96" i="6"/>
  <c r="AL28" i="7"/>
  <c r="AL39" i="7" s="1"/>
  <c r="AL29" i="21"/>
  <c r="J25" i="7"/>
  <c r="J36" i="7" s="1"/>
  <c r="J26" i="21"/>
  <c r="AK26" i="2"/>
  <c r="J96" i="6"/>
  <c r="J30" i="2"/>
  <c r="AM186" i="27"/>
  <c r="AM29" i="21"/>
  <c r="AM28" i="7"/>
  <c r="AM39" i="7" s="1"/>
  <c r="W27" i="28"/>
  <c r="AI27" i="28" s="1"/>
  <c r="AM27" i="28" s="1"/>
  <c r="AI90" i="28"/>
  <c r="AM90" i="28" s="1"/>
  <c r="AL186" i="27"/>
  <c r="AK186" i="27"/>
  <c r="K30" i="2" l="1"/>
  <c r="AL26" i="2"/>
  <c r="K96" i="6"/>
  <c r="K25" i="7"/>
  <c r="K36" i="7" s="1"/>
  <c r="K26" i="21"/>
  <c r="F146" i="31"/>
  <c r="H146" i="31" s="1"/>
  <c r="F184" i="31"/>
  <c r="H184" i="31" s="1"/>
  <c r="H185" i="31"/>
  <c r="P10" i="29"/>
  <c r="J135" i="31"/>
  <c r="I225" i="27"/>
  <c r="AJ96" i="6"/>
  <c r="AM96" i="6"/>
  <c r="L225" i="27"/>
  <c r="L100" i="6"/>
  <c r="AM26" i="21"/>
  <c r="AM25" i="7"/>
  <c r="AM36" i="7" s="1"/>
  <c r="AM30" i="2"/>
  <c r="L29" i="7"/>
  <c r="L40" i="7" s="1"/>
  <c r="L30" i="21"/>
  <c r="L33" i="2"/>
  <c r="J29" i="7"/>
  <c r="J40" i="7" s="1"/>
  <c r="J30" i="21"/>
  <c r="J33" i="2"/>
  <c r="AK96" i="6"/>
  <c r="J225" i="27"/>
  <c r="J100" i="6"/>
  <c r="AJ25" i="7"/>
  <c r="AJ36" i="7" s="1"/>
  <c r="AJ26" i="21"/>
  <c r="AK26" i="21"/>
  <c r="AK25" i="7"/>
  <c r="AK36" i="7" s="1"/>
  <c r="AK30" i="2"/>
  <c r="AL96" i="6" l="1"/>
  <c r="K225" i="27"/>
  <c r="K100" i="6"/>
  <c r="AL26" i="21"/>
  <c r="AL25" i="7"/>
  <c r="AL36" i="7" s="1"/>
  <c r="AL30" i="2"/>
  <c r="K33" i="2"/>
  <c r="K30" i="21"/>
  <c r="K29" i="7"/>
  <c r="K40" i="7" s="1"/>
  <c r="M135" i="31"/>
  <c r="F171" i="31"/>
  <c r="F170" i="31" s="1"/>
  <c r="L22" i="6"/>
  <c r="AM100" i="6"/>
  <c r="L162" i="1" s="1"/>
  <c r="L33" i="21"/>
  <c r="L32" i="7"/>
  <c r="L43" i="7" s="1"/>
  <c r="L35" i="2"/>
  <c r="L50" i="7" s="1"/>
  <c r="L53" i="2" s="1"/>
  <c r="L231" i="27"/>
  <c r="AM225" i="27"/>
  <c r="L234" i="27"/>
  <c r="AM30" i="21"/>
  <c r="AM29" i="7"/>
  <c r="AM40" i="7" s="1"/>
  <c r="AM33" i="2"/>
  <c r="AK100" i="6"/>
  <c r="J162" i="1" s="1"/>
  <c r="J22" i="6"/>
  <c r="AK29" i="7"/>
  <c r="AK40" i="7" s="1"/>
  <c r="AK30" i="21"/>
  <c r="AK33" i="2"/>
  <c r="AK225" i="27"/>
  <c r="J231" i="27"/>
  <c r="J234" i="27"/>
  <c r="J33" i="21"/>
  <c r="J32" i="7"/>
  <c r="J43" i="7" s="1"/>
  <c r="J35" i="2"/>
  <c r="J50" i="7" s="1"/>
  <c r="J53" i="2" s="1"/>
  <c r="AJ225" i="27"/>
  <c r="I234" i="27"/>
  <c r="K35" i="2" l="1"/>
  <c r="K50" i="7" s="1"/>
  <c r="K53" i="2" s="1"/>
  <c r="K32" i="7"/>
  <c r="K43" i="7" s="1"/>
  <c r="K33" i="21"/>
  <c r="AL29" i="7"/>
  <c r="AL40" i="7" s="1"/>
  <c r="AL33" i="2"/>
  <c r="AL30" i="21"/>
  <c r="K13" i="3"/>
  <c r="K13" i="19" s="1"/>
  <c r="AL100" i="6"/>
  <c r="K162" i="1" s="1"/>
  <c r="K22" i="6"/>
  <c r="K234" i="27"/>
  <c r="K231" i="27"/>
  <c r="AL231" i="27" s="1"/>
  <c r="AL225" i="27"/>
  <c r="H170" i="31"/>
  <c r="H171" i="31"/>
  <c r="F145" i="31"/>
  <c r="H145" i="31" s="1"/>
  <c r="AJ234" i="27"/>
  <c r="AK231" i="27"/>
  <c r="L240" i="27"/>
  <c r="AM234" i="27"/>
  <c r="L22" i="20"/>
  <c r="L13" i="3"/>
  <c r="AM22" i="6"/>
  <c r="L220" i="27"/>
  <c r="J22" i="20"/>
  <c r="AK22" i="6"/>
  <c r="J220" i="27"/>
  <c r="J35" i="21"/>
  <c r="J46" i="7"/>
  <c r="J44" i="2"/>
  <c r="J51" i="7"/>
  <c r="J54" i="2" s="1"/>
  <c r="J53" i="21" s="1"/>
  <c r="J108" i="3"/>
  <c r="J7" i="3"/>
  <c r="AM231" i="27"/>
  <c r="AK234" i="27"/>
  <c r="J240" i="27"/>
  <c r="L46" i="7"/>
  <c r="L35" i="21"/>
  <c r="L108" i="3"/>
  <c r="L51" i="7"/>
  <c r="L54" i="2" s="1"/>
  <c r="L53" i="21" s="1"/>
  <c r="L44" i="2"/>
  <c r="L7" i="3"/>
  <c r="AK33" i="21"/>
  <c r="AK35" i="2"/>
  <c r="AK50" i="7" s="1"/>
  <c r="AK53" i="2" s="1"/>
  <c r="AK32" i="7"/>
  <c r="AK43" i="7" s="1"/>
  <c r="AM32" i="7"/>
  <c r="AM43" i="7" s="1"/>
  <c r="AM33" i="21"/>
  <c r="AM35" i="2"/>
  <c r="AM50" i="7" s="1"/>
  <c r="AM53" i="2" s="1"/>
  <c r="L232" i="27" l="1"/>
  <c r="AM232" i="27" s="1"/>
  <c r="K215" i="27"/>
  <c r="AL32" i="7"/>
  <c r="AL43" i="7" s="1"/>
  <c r="AL33" i="21"/>
  <c r="AL35" i="2"/>
  <c r="AL50" i="7" s="1"/>
  <c r="AL53" i="2" s="1"/>
  <c r="K240" i="27"/>
  <c r="AL240" i="27" s="1"/>
  <c r="AL242" i="27" s="1"/>
  <c r="AL234" i="27"/>
  <c r="AL13" i="3"/>
  <c r="AL215" i="27" s="1"/>
  <c r="K220" i="27"/>
  <c r="K222" i="27" s="1"/>
  <c r="AL22" i="6"/>
  <c r="AL22" i="20" s="1"/>
  <c r="K22" i="20"/>
  <c r="K44" i="2"/>
  <c r="K51" i="7"/>
  <c r="K54" i="2" s="1"/>
  <c r="K53" i="21" s="1"/>
  <c r="K46" i="7"/>
  <c r="K35" i="21"/>
  <c r="K7" i="3"/>
  <c r="K108" i="3"/>
  <c r="K232" i="27"/>
  <c r="AL232" i="27" s="1"/>
  <c r="AM7" i="3"/>
  <c r="L7" i="19"/>
  <c r="AM7" i="19" s="1"/>
  <c r="L15" i="3"/>
  <c r="AK240" i="27"/>
  <c r="L44" i="21"/>
  <c r="L48" i="2"/>
  <c r="J221" i="27"/>
  <c r="AK220" i="27"/>
  <c r="AM240" i="27"/>
  <c r="AM242" i="27" s="1"/>
  <c r="AM108" i="3"/>
  <c r="L113" i="3"/>
  <c r="AK108" i="3"/>
  <c r="J113" i="3"/>
  <c r="AK22" i="20"/>
  <c r="AK7" i="3"/>
  <c r="J7" i="19"/>
  <c r="AK7" i="19" s="1"/>
  <c r="AL13" i="19"/>
  <c r="AK33" i="28"/>
  <c r="L215" i="27"/>
  <c r="AM13" i="3"/>
  <c r="AM215" i="27" s="1"/>
  <c r="L13" i="19"/>
  <c r="L47" i="7"/>
  <c r="L52" i="2" s="1"/>
  <c r="L52" i="21" s="1"/>
  <c r="L51" i="2"/>
  <c r="L51" i="21" s="1"/>
  <c r="J44" i="21"/>
  <c r="J48" i="2"/>
  <c r="AM35" i="21"/>
  <c r="AM51" i="7"/>
  <c r="AM46" i="7"/>
  <c r="AM44" i="2"/>
  <c r="L221" i="27"/>
  <c r="AM220" i="27"/>
  <c r="AK35" i="21"/>
  <c r="AK51" i="7"/>
  <c r="AK46" i="7"/>
  <c r="AK44" i="2"/>
  <c r="J51" i="2"/>
  <c r="J51" i="21" s="1"/>
  <c r="J47" i="7"/>
  <c r="J52" i="2" s="1"/>
  <c r="J52" i="21" s="1"/>
  <c r="AM22" i="20"/>
  <c r="AM13" i="19"/>
  <c r="L222" i="27" l="1"/>
  <c r="AM243" i="27"/>
  <c r="L241" i="27"/>
  <c r="AM241" i="27" s="1"/>
  <c r="K51" i="2"/>
  <c r="K51" i="21" s="1"/>
  <c r="K47" i="7"/>
  <c r="K52" i="2" s="1"/>
  <c r="K52" i="21" s="1"/>
  <c r="K48" i="2"/>
  <c r="K44" i="21"/>
  <c r="K241" i="27"/>
  <c r="AL241" i="27" s="1"/>
  <c r="AL35" i="21"/>
  <c r="AL51" i="7"/>
  <c r="AL46" i="7"/>
  <c r="AL44" i="2"/>
  <c r="AL108" i="3"/>
  <c r="K113" i="3"/>
  <c r="K221" i="27"/>
  <c r="AL221" i="27" s="1"/>
  <c r="AL220" i="27"/>
  <c r="K15" i="3"/>
  <c r="AL7" i="3"/>
  <c r="K7" i="19"/>
  <c r="AL7" i="19" s="1"/>
  <c r="AM44" i="21"/>
  <c r="AM48" i="2"/>
  <c r="AM15" i="3"/>
  <c r="L99" i="3"/>
  <c r="L15" i="19"/>
  <c r="AM15" i="19" s="1"/>
  <c r="L51" i="3"/>
  <c r="L28" i="3"/>
  <c r="AM221" i="27"/>
  <c r="AK44" i="21"/>
  <c r="AK48" i="2"/>
  <c r="AM51" i="21"/>
  <c r="AM51" i="2"/>
  <c r="AM47" i="7"/>
  <c r="AM53" i="21"/>
  <c r="AM54" i="2"/>
  <c r="L48" i="21"/>
  <c r="L118" i="6"/>
  <c r="AM118" i="6" s="1"/>
  <c r="J63" i="7"/>
  <c r="AK113" i="3"/>
  <c r="AK63" i="7" s="1"/>
  <c r="AK221" i="27"/>
  <c r="AK53" i="21"/>
  <c r="AK54" i="2"/>
  <c r="J48" i="21"/>
  <c r="J118" i="6"/>
  <c r="AK118" i="6" s="1"/>
  <c r="AL222" i="27"/>
  <c r="AM222" i="27"/>
  <c r="L63" i="7"/>
  <c r="AM113" i="3"/>
  <c r="AM63" i="7" s="1"/>
  <c r="AK51" i="2"/>
  <c r="AK51" i="21"/>
  <c r="AK47" i="7"/>
  <c r="L223" i="27" l="1"/>
  <c r="AM223" i="27" s="1"/>
  <c r="K63" i="7"/>
  <c r="AL113" i="3"/>
  <c r="AL63" i="7" s="1"/>
  <c r="K48" i="21"/>
  <c r="K118" i="6"/>
  <c r="AL118" i="6" s="1"/>
  <c r="AL44" i="21"/>
  <c r="AL48" i="2"/>
  <c r="AL48" i="21" s="1"/>
  <c r="K223" i="27"/>
  <c r="AL51" i="2"/>
  <c r="AL51" i="21"/>
  <c r="AL47" i="7"/>
  <c r="K99" i="3"/>
  <c r="K28" i="3"/>
  <c r="K51" i="3"/>
  <c r="K15" i="19"/>
  <c r="AL15" i="19" s="1"/>
  <c r="AL15" i="3"/>
  <c r="AL53" i="21"/>
  <c r="AL54" i="2"/>
  <c r="AM99" i="3"/>
  <c r="L105" i="3"/>
  <c r="AK48" i="21"/>
  <c r="L44" i="19"/>
  <c r="L45" i="3"/>
  <c r="AM48" i="21"/>
  <c r="AM45" i="3"/>
  <c r="AM44" i="19"/>
  <c r="AM28" i="3"/>
  <c r="L37" i="3"/>
  <c r="L28" i="19"/>
  <c r="AM28" i="19" s="1"/>
  <c r="J44" i="19"/>
  <c r="J45" i="3"/>
  <c r="AK52" i="2"/>
  <c r="AK52" i="21"/>
  <c r="AK44" i="19"/>
  <c r="AK45" i="3"/>
  <c r="AM52" i="2"/>
  <c r="AM52" i="21"/>
  <c r="L55" i="3"/>
  <c r="AM55" i="3" s="1"/>
  <c r="AM51" i="3"/>
  <c r="L76" i="27" l="1"/>
  <c r="L78" i="27" s="1"/>
  <c r="L88" i="27" s="1"/>
  <c r="AL51" i="3"/>
  <c r="K55" i="3"/>
  <c r="K105" i="3"/>
  <c r="AL99" i="3"/>
  <c r="AL52" i="21"/>
  <c r="AL52" i="2"/>
  <c r="AL44" i="19"/>
  <c r="AL45" i="3"/>
  <c r="AL28" i="3"/>
  <c r="K28" i="19"/>
  <c r="AL28" i="19" s="1"/>
  <c r="K37" i="3"/>
  <c r="AL223" i="27"/>
  <c r="K76" i="27"/>
  <c r="K44" i="19"/>
  <c r="K45" i="3"/>
  <c r="AM76" i="27"/>
  <c r="L59" i="3"/>
  <c r="AM59" i="3" s="1"/>
  <c r="AM105" i="3"/>
  <c r="AM62" i="7" s="1"/>
  <c r="AM44" i="3" s="1"/>
  <c r="AM43" i="19" s="1"/>
  <c r="L62" i="7"/>
  <c r="L44" i="3" s="1"/>
  <c r="L43" i="19" s="1"/>
  <c r="L60" i="7"/>
  <c r="L61" i="7" s="1"/>
  <c r="L37" i="19"/>
  <c r="AM37" i="3"/>
  <c r="L87" i="27"/>
  <c r="AM78" i="27" l="1"/>
  <c r="AL76" i="27"/>
  <c r="K78" i="27"/>
  <c r="K60" i="7"/>
  <c r="K61" i="7" s="1"/>
  <c r="K37" i="19"/>
  <c r="AL37" i="19" s="1"/>
  <c r="AL37" i="3"/>
  <c r="K87" i="27"/>
  <c r="K62" i="7"/>
  <c r="K44" i="3" s="1"/>
  <c r="K43" i="19" s="1"/>
  <c r="AL105" i="3"/>
  <c r="AL62" i="7" s="1"/>
  <c r="AL44" i="3" s="1"/>
  <c r="AL43" i="19" s="1"/>
  <c r="AL55" i="3"/>
  <c r="K59" i="3"/>
  <c r="AL59" i="3" s="1"/>
  <c r="L90" i="27"/>
  <c r="AM60" i="7"/>
  <c r="AM61" i="7" s="1"/>
  <c r="AM82" i="27"/>
  <c r="AM87" i="27"/>
  <c r="AM88" i="27"/>
  <c r="AM81" i="27"/>
  <c r="AM37" i="19"/>
  <c r="AL60" i="7" l="1"/>
  <c r="AL61" i="7" s="1"/>
  <c r="AL82" i="27"/>
  <c r="AL87" i="27"/>
  <c r="K88" i="27"/>
  <c r="K90" i="27" s="1"/>
  <c r="AL78" i="27"/>
  <c r="AM83" i="27"/>
  <c r="AM90" i="27"/>
  <c r="G374" i="26"/>
  <c r="I61" i="27"/>
  <c r="I65" i="27" s="1"/>
  <c r="AJ65" i="27" s="1"/>
  <c r="I296" i="27"/>
  <c r="I299" i="27" s="1"/>
  <c r="AJ299" i="27" s="1"/>
  <c r="I59" i="27"/>
  <c r="AJ59" i="27" s="1"/>
  <c r="AJ56" i="27"/>
  <c r="AJ84" i="28" s="1"/>
  <c r="AL88" i="27" l="1"/>
  <c r="AL90" i="27" s="1"/>
  <c r="AL81" i="27"/>
  <c r="AL83" i="27" s="1"/>
  <c r="AJ296" i="27"/>
  <c r="H207" i="26"/>
  <c r="AJ87" i="28"/>
  <c r="AJ26" i="28" s="1"/>
  <c r="I44" i="8"/>
  <c r="I68" i="27"/>
  <c r="I71" i="27"/>
  <c r="I301" i="27"/>
  <c r="I235" i="27"/>
  <c r="I64" i="27"/>
  <c r="C344" i="26"/>
  <c r="C347" i="26" l="1"/>
  <c r="AJ29" i="28"/>
  <c r="AJ44" i="8"/>
  <c r="G161" i="31" s="1"/>
  <c r="I66" i="8"/>
  <c r="I58" i="8"/>
  <c r="I59" i="8" s="1"/>
  <c r="I81" i="8" s="1"/>
  <c r="I69" i="27"/>
  <c r="J69" i="27"/>
  <c r="AJ68" i="27"/>
  <c r="AJ235" i="27"/>
  <c r="I240" i="27"/>
  <c r="I304" i="27"/>
  <c r="AJ304" i="27" s="1"/>
  <c r="I310" i="27"/>
  <c r="I316" i="27" s="1"/>
  <c r="AJ301" i="27"/>
  <c r="I74" i="27"/>
  <c r="AJ71" i="27"/>
  <c r="AK84" i="28" s="1"/>
  <c r="G144" i="31" l="1"/>
  <c r="AJ316" i="27"/>
  <c r="I319" i="27"/>
  <c r="AJ319" i="27" s="1"/>
  <c r="AJ74" i="27"/>
  <c r="AJ58" i="8"/>
  <c r="AK87" i="28"/>
  <c r="AK26" i="28" s="1"/>
  <c r="AL84" i="28"/>
  <c r="AK69" i="27"/>
  <c r="AJ69" i="27"/>
  <c r="D207" i="26"/>
  <c r="C358" i="26"/>
  <c r="AJ130" i="27"/>
  <c r="I80" i="8"/>
  <c r="AJ66" i="8"/>
  <c r="R370" i="31" s="1"/>
  <c r="I25" i="2"/>
  <c r="J241" i="27"/>
  <c r="AK241" i="27" s="1"/>
  <c r="AJ240" i="27"/>
  <c r="AJ242" i="27" s="1"/>
  <c r="C379" i="26"/>
  <c r="AJ310" i="27"/>
  <c r="I313" i="27"/>
  <c r="AJ59" i="8" l="1"/>
  <c r="AJ81" i="8" s="1"/>
  <c r="G187" i="31"/>
  <c r="AK29" i="28"/>
  <c r="AL26" i="28"/>
  <c r="C359" i="26"/>
  <c r="Y84" i="28"/>
  <c r="AC84" i="28"/>
  <c r="AB84" i="28"/>
  <c r="AL87" i="28"/>
  <c r="X84" i="28"/>
  <c r="AF84" i="28"/>
  <c r="AG84" i="28"/>
  <c r="AH84" i="28"/>
  <c r="AE84" i="28"/>
  <c r="AD84" i="28"/>
  <c r="Z84" i="28"/>
  <c r="AA84" i="28"/>
  <c r="W84" i="28"/>
  <c r="AN84" i="28"/>
  <c r="H210" i="26"/>
  <c r="I24" i="7"/>
  <c r="I35" i="7" s="1"/>
  <c r="I25" i="21"/>
  <c r="I97" i="6"/>
  <c r="I30" i="2"/>
  <c r="AJ25" i="2"/>
  <c r="E423" i="31" s="1"/>
  <c r="AJ80" i="8"/>
  <c r="B388" i="26"/>
  <c r="B389" i="26" s="1"/>
  <c r="C384" i="26"/>
  <c r="C374" i="26"/>
  <c r="AJ183" i="27"/>
  <c r="AJ133" i="27"/>
  <c r="J314" i="27"/>
  <c r="AJ313" i="27"/>
  <c r="G147" i="31" l="1"/>
  <c r="R373" i="31"/>
  <c r="Z85" i="28"/>
  <c r="L9" i="29"/>
  <c r="I12" i="29"/>
  <c r="AD85" i="28"/>
  <c r="AC85" i="28"/>
  <c r="AE85" i="28"/>
  <c r="Y85" i="28"/>
  <c r="AK314" i="27"/>
  <c r="AH85" i="28"/>
  <c r="G388" i="26"/>
  <c r="AJ186" i="27"/>
  <c r="AG85" i="28"/>
  <c r="AJ25" i="21"/>
  <c r="AJ24" i="7"/>
  <c r="AJ35" i="7" s="1"/>
  <c r="AJ30" i="2"/>
  <c r="E428" i="31" s="1"/>
  <c r="I30" i="21"/>
  <c r="I33" i="2"/>
  <c r="I29" i="7"/>
  <c r="I40" i="7" s="1"/>
  <c r="AF85" i="28"/>
  <c r="AB85" i="28"/>
  <c r="AJ97" i="6"/>
  <c r="I226" i="27"/>
  <c r="I100" i="6"/>
  <c r="AI84" i="28"/>
  <c r="AM84" i="28" s="1"/>
  <c r="W85" i="28"/>
  <c r="X85" i="28"/>
  <c r="AL29" i="28"/>
  <c r="AA85" i="28"/>
  <c r="P9" i="29" l="1"/>
  <c r="J134" i="31"/>
  <c r="G258" i="31"/>
  <c r="G137" i="31"/>
  <c r="L12" i="29"/>
  <c r="I34" i="29"/>
  <c r="AJ30" i="21"/>
  <c r="AJ29" i="7"/>
  <c r="AJ40" i="7" s="1"/>
  <c r="AJ33" i="2"/>
  <c r="E431" i="31" s="1"/>
  <c r="AI85" i="28"/>
  <c r="AJ100" i="6"/>
  <c r="I22" i="6"/>
  <c r="H388" i="26"/>
  <c r="G389" i="26"/>
  <c r="AJ226" i="27"/>
  <c r="I231" i="27"/>
  <c r="I33" i="21"/>
  <c r="I32" i="7"/>
  <c r="I43" i="7" s="1"/>
  <c r="I35" i="2"/>
  <c r="I50" i="7" s="1"/>
  <c r="I53" i="2" s="1"/>
  <c r="G261" i="31" l="1"/>
  <c r="G263" i="31" s="1"/>
  <c r="I98" i="29"/>
  <c r="F297" i="31" s="1"/>
  <c r="F161" i="31"/>
  <c r="M134" i="31"/>
  <c r="P12" i="29"/>
  <c r="J258" i="31"/>
  <c r="C267" i="31" s="1"/>
  <c r="J137" i="31"/>
  <c r="F187" i="31" s="1"/>
  <c r="G139" i="31"/>
  <c r="I101" i="29"/>
  <c r="L34" i="29"/>
  <c r="I162" i="1"/>
  <c r="AJ33" i="28"/>
  <c r="H389" i="26"/>
  <c r="I389" i="26"/>
  <c r="AJ35" i="2"/>
  <c r="AJ33" i="21"/>
  <c r="AJ32" i="7"/>
  <c r="AJ43" i="7" s="1"/>
  <c r="I22" i="20"/>
  <c r="AJ22" i="6"/>
  <c r="E464" i="31" s="1"/>
  <c r="J13" i="3"/>
  <c r="I220" i="27"/>
  <c r="AJ231" i="27"/>
  <c r="J232" i="27"/>
  <c r="AK232" i="27" s="1"/>
  <c r="I108" i="3"/>
  <c r="I35" i="21"/>
  <c r="I51" i="7"/>
  <c r="I54" i="2" s="1"/>
  <c r="I53" i="21" s="1"/>
  <c r="I46" i="7"/>
  <c r="I44" i="2"/>
  <c r="I7" i="3"/>
  <c r="AM85" i="28"/>
  <c r="E433" i="31" l="1"/>
  <c r="AJ50" i="7"/>
  <c r="AJ53" i="2" s="1"/>
  <c r="G267" i="31"/>
  <c r="C270" i="31"/>
  <c r="G270" i="31" s="1"/>
  <c r="J261" i="31"/>
  <c r="D305" i="31" s="1"/>
  <c r="L98" i="29"/>
  <c r="I297" i="31" s="1"/>
  <c r="F144" i="31"/>
  <c r="H144" i="31" s="1"/>
  <c r="H161" i="31"/>
  <c r="F147" i="31"/>
  <c r="H187" i="31"/>
  <c r="M137" i="31"/>
  <c r="J139" i="31"/>
  <c r="F299" i="31"/>
  <c r="I107" i="29"/>
  <c r="L101" i="29"/>
  <c r="P34" i="29"/>
  <c r="AL33" i="28"/>
  <c r="I51" i="2"/>
  <c r="I51" i="21" s="1"/>
  <c r="I47" i="7"/>
  <c r="I52" i="2" s="1"/>
  <c r="I52" i="21" s="1"/>
  <c r="AK13" i="19"/>
  <c r="AJ22" i="20"/>
  <c r="E463" i="31"/>
  <c r="I221" i="27"/>
  <c r="AJ220" i="27"/>
  <c r="J222" i="27"/>
  <c r="AJ51" i="7"/>
  <c r="AJ35" i="21"/>
  <c r="AJ46" i="7"/>
  <c r="AJ44" i="2"/>
  <c r="E436" i="31" s="1"/>
  <c r="Z86" i="28"/>
  <c r="Z87" i="28" s="1"/>
  <c r="Z26" i="28" s="1"/>
  <c r="Z29" i="28" s="1"/>
  <c r="W86" i="28"/>
  <c r="AE86" i="28"/>
  <c r="AE87" i="28" s="1"/>
  <c r="AE26" i="28" s="1"/>
  <c r="AE29" i="28" s="1"/>
  <c r="AB86" i="28"/>
  <c r="AB87" i="28" s="1"/>
  <c r="AB26" i="28" s="1"/>
  <c r="AB29" i="28" s="1"/>
  <c r="AH86" i="28"/>
  <c r="AH87" i="28" s="1"/>
  <c r="AH26" i="28" s="1"/>
  <c r="AH29" i="28" s="1"/>
  <c r="AD86" i="28"/>
  <c r="AD87" i="28" s="1"/>
  <c r="AD26" i="28" s="1"/>
  <c r="AD29" i="28" s="1"/>
  <c r="X86" i="28"/>
  <c r="X87" i="28" s="1"/>
  <c r="X26" i="28" s="1"/>
  <c r="X29" i="28" s="1"/>
  <c r="AC86" i="28"/>
  <c r="AC87" i="28" s="1"/>
  <c r="AC26" i="28" s="1"/>
  <c r="AC29" i="28" s="1"/>
  <c r="AA86" i="28"/>
  <c r="AA87" i="28" s="1"/>
  <c r="AA26" i="28" s="1"/>
  <c r="AA29" i="28" s="1"/>
  <c r="AG86" i="28"/>
  <c r="AG87" i="28" s="1"/>
  <c r="AG26" i="28" s="1"/>
  <c r="AG29" i="28" s="1"/>
  <c r="AF86" i="28"/>
  <c r="AF87" i="28" s="1"/>
  <c r="AF26" i="28" s="1"/>
  <c r="AF29" i="28" s="1"/>
  <c r="Y86" i="28"/>
  <c r="Y87" i="28" s="1"/>
  <c r="Y26" i="28" s="1"/>
  <c r="Y29" i="28" s="1"/>
  <c r="AJ108" i="3"/>
  <c r="I113" i="3"/>
  <c r="AJ7" i="3"/>
  <c r="E495" i="31" s="1"/>
  <c r="I7" i="19"/>
  <c r="AJ7" i="19" s="1"/>
  <c r="I44" i="21"/>
  <c r="I48" i="2"/>
  <c r="AK13" i="3"/>
  <c r="AK215" i="27" s="1"/>
  <c r="J215" i="27"/>
  <c r="J13" i="19"/>
  <c r="J15" i="3"/>
  <c r="J263" i="31" l="1"/>
  <c r="C271" i="31"/>
  <c r="H147" i="31"/>
  <c r="I299" i="31"/>
  <c r="L107" i="29"/>
  <c r="AB33" i="28"/>
  <c r="AF33" i="28"/>
  <c r="Y33" i="28"/>
  <c r="AA33" i="28"/>
  <c r="AE33" i="28"/>
  <c r="AG33" i="28"/>
  <c r="AH33" i="28"/>
  <c r="Z33" i="28"/>
  <c r="X33" i="28"/>
  <c r="W33" i="28"/>
  <c r="AC33" i="28"/>
  <c r="AD33" i="28"/>
  <c r="AJ48" i="2"/>
  <c r="E438" i="31" s="1"/>
  <c r="AJ44" i="21"/>
  <c r="AJ47" i="7"/>
  <c r="AJ51" i="2"/>
  <c r="E441" i="31" s="1"/>
  <c r="AJ51" i="21"/>
  <c r="J223" i="27"/>
  <c r="AK223" i="27" s="1"/>
  <c r="AJ221" i="27"/>
  <c r="AJ244" i="27" s="1"/>
  <c r="I63" i="7"/>
  <c r="AJ113" i="3"/>
  <c r="AJ63" i="7" s="1"/>
  <c r="AJ54" i="2"/>
  <c r="E443" i="31" s="1"/>
  <c r="AJ53" i="21"/>
  <c r="J15" i="19"/>
  <c r="AK15" i="19" s="1"/>
  <c r="AK15" i="3"/>
  <c r="J28" i="3"/>
  <c r="J99" i="3"/>
  <c r="J51" i="3"/>
  <c r="AK222" i="27"/>
  <c r="I118" i="6"/>
  <c r="I48" i="21"/>
  <c r="AI86" i="28"/>
  <c r="W87" i="28"/>
  <c r="AI33" i="28" l="1"/>
  <c r="AM33" i="28" s="1"/>
  <c r="I45" i="3"/>
  <c r="I44" i="19"/>
  <c r="J76" i="27"/>
  <c r="AI87" i="28"/>
  <c r="AM87" i="28" s="1"/>
  <c r="W26" i="28"/>
  <c r="AJ52" i="2"/>
  <c r="E442" i="31" s="1"/>
  <c r="AJ52" i="21"/>
  <c r="AK51" i="3"/>
  <c r="J55" i="3"/>
  <c r="AK55" i="3" s="1"/>
  <c r="AM86" i="28"/>
  <c r="AI88" i="28"/>
  <c r="J28" i="19"/>
  <c r="AK28" i="19" s="1"/>
  <c r="AK28" i="3"/>
  <c r="J37" i="3"/>
  <c r="AJ48" i="21"/>
  <c r="AK99" i="3"/>
  <c r="J105" i="3"/>
  <c r="AJ118" i="6"/>
  <c r="AJ45" i="3"/>
  <c r="E527" i="31" s="1"/>
  <c r="AJ44" i="19"/>
  <c r="AK105" i="3" l="1"/>
  <c r="AK62" i="7" s="1"/>
  <c r="AK44" i="3" s="1"/>
  <c r="AK43" i="19" s="1"/>
  <c r="J62" i="7"/>
  <c r="J44" i="3" s="1"/>
  <c r="J43" i="19" s="1"/>
  <c r="J59" i="3"/>
  <c r="AK59" i="3" s="1"/>
  <c r="AI26" i="28"/>
  <c r="AM26" i="28" s="1"/>
  <c r="W29" i="28"/>
  <c r="AK76" i="27"/>
  <c r="J78" i="27"/>
  <c r="J87" i="27"/>
  <c r="J60" i="7"/>
  <c r="J61" i="7" s="1"/>
  <c r="AK37" i="3"/>
  <c r="J37" i="19"/>
  <c r="AI29" i="28" l="1"/>
  <c r="AK37" i="19"/>
  <c r="AK60" i="7"/>
  <c r="AK61" i="7" s="1"/>
  <c r="AK87" i="27"/>
  <c r="AK82" i="27"/>
  <c r="J88" i="27"/>
  <c r="AK78" i="27"/>
  <c r="J90" i="27" l="1"/>
  <c r="AK88" i="27"/>
  <c r="AK81" i="27"/>
  <c r="AK83" i="27" s="1"/>
  <c r="AM29" i="28"/>
  <c r="AK90" i="27" l="1"/>
  <c r="H18" i="8" l="1"/>
  <c r="H19" i="8" l="1"/>
  <c r="H35" i="8"/>
  <c r="H74" i="8" s="1"/>
  <c r="AI19" i="8"/>
  <c r="C132" i="26" s="1"/>
  <c r="C134" i="26" s="1"/>
  <c r="H23" i="8"/>
  <c r="AI74" i="8" l="1"/>
  <c r="H76" i="8"/>
  <c r="AI35" i="8"/>
  <c r="H37" i="8"/>
  <c r="H24" i="8"/>
  <c r="AI24" i="8" s="1"/>
  <c r="AI23" i="8"/>
  <c r="D135" i="26"/>
  <c r="H57" i="27" l="1"/>
  <c r="H26" i="2"/>
  <c r="AI76" i="8"/>
  <c r="H80" i="8"/>
  <c r="H41" i="8"/>
  <c r="H13" i="11" s="1"/>
  <c r="E10" i="29"/>
  <c r="AI37" i="8"/>
  <c r="AI41" i="8" s="1"/>
  <c r="C136" i="26" s="1"/>
  <c r="F349" i="26"/>
  <c r="F352" i="26" s="1"/>
  <c r="F380" i="26" s="1"/>
  <c r="C387" i="26" s="1"/>
  <c r="F358" i="26" l="1"/>
  <c r="G359" i="26" s="1"/>
  <c r="K371" i="31"/>
  <c r="Q371" i="31" s="1"/>
  <c r="AI80" i="8"/>
  <c r="F384" i="26"/>
  <c r="G387" i="26" s="1"/>
  <c r="H387" i="26" s="1"/>
  <c r="H25" i="7"/>
  <c r="H36" i="7" s="1"/>
  <c r="AI26" i="2"/>
  <c r="H26" i="21"/>
  <c r="H96" i="6"/>
  <c r="H59" i="27"/>
  <c r="AI59" i="27" s="1"/>
  <c r="H62" i="27"/>
  <c r="H297" i="27"/>
  <c r="AI57" i="27"/>
  <c r="Q90" i="28" s="1"/>
  <c r="H72" i="27"/>
  <c r="E12" i="29"/>
  <c r="H10" i="29"/>
  <c r="C135" i="31"/>
  <c r="H18" i="11"/>
  <c r="AI13" i="11"/>
  <c r="AO17" i="11" s="1"/>
  <c r="F374" i="26" l="1"/>
  <c r="H74" i="27"/>
  <c r="H216" i="27"/>
  <c r="AI72" i="27"/>
  <c r="R90" i="28" s="1"/>
  <c r="R27" i="28" s="1"/>
  <c r="R29" i="28" s="1"/>
  <c r="G207" i="26"/>
  <c r="G210" i="26" s="1"/>
  <c r="B298" i="26"/>
  <c r="AI130" i="27"/>
  <c r="Q27" i="28"/>
  <c r="S90" i="28"/>
  <c r="AI96" i="6"/>
  <c r="H100" i="6"/>
  <c r="H225" i="27"/>
  <c r="D371" i="31"/>
  <c r="K373" i="31"/>
  <c r="N371" i="31"/>
  <c r="J371" i="31"/>
  <c r="J373" i="31" s="1"/>
  <c r="M371" i="31"/>
  <c r="H299" i="27"/>
  <c r="AI299" i="27" s="1"/>
  <c r="H311" i="27"/>
  <c r="AI297" i="27"/>
  <c r="D424" i="31"/>
  <c r="AI25" i="7"/>
  <c r="AI36" i="7" s="1"/>
  <c r="AI26" i="21"/>
  <c r="C141" i="26"/>
  <c r="C277" i="31"/>
  <c r="E62" i="23"/>
  <c r="H24" i="11"/>
  <c r="AI18" i="11"/>
  <c r="E17" i="29"/>
  <c r="F135" i="31"/>
  <c r="C171" i="31" s="1"/>
  <c r="C170" i="31" s="1"/>
  <c r="O10" i="29"/>
  <c r="C258" i="31"/>
  <c r="C137" i="31"/>
  <c r="G138" i="31" s="1"/>
  <c r="H12" i="29"/>
  <c r="I387" i="26"/>
  <c r="C139" i="31" l="1"/>
  <c r="AI183" i="27"/>
  <c r="AI186" i="27" s="1"/>
  <c r="AI133" i="27"/>
  <c r="N373" i="31"/>
  <c r="M373" i="31"/>
  <c r="D298" i="26"/>
  <c r="D296" i="26" s="1"/>
  <c r="J298" i="26"/>
  <c r="J296" i="26" s="1"/>
  <c r="H298" i="26"/>
  <c r="H296" i="26" s="1"/>
  <c r="L298" i="26"/>
  <c r="L296" i="26" s="1"/>
  <c r="K298" i="26"/>
  <c r="K296" i="26" s="1"/>
  <c r="C298" i="26"/>
  <c r="C296" i="26" s="1"/>
  <c r="E298" i="26"/>
  <c r="E296" i="26" s="1"/>
  <c r="F298" i="26"/>
  <c r="F296" i="26" s="1"/>
  <c r="M298" i="26"/>
  <c r="M296" i="26" s="1"/>
  <c r="G298" i="26"/>
  <c r="G296" i="26" s="1"/>
  <c r="I298" i="26"/>
  <c r="I296" i="26" s="1"/>
  <c r="B296" i="26"/>
  <c r="G371" i="31"/>
  <c r="C371" i="31"/>
  <c r="C373" i="31" s="1"/>
  <c r="F371" i="31"/>
  <c r="D373" i="31"/>
  <c r="H231" i="27"/>
  <c r="AI225" i="27"/>
  <c r="H313" i="27"/>
  <c r="H317" i="27"/>
  <c r="AI311" i="27"/>
  <c r="H22" i="6"/>
  <c r="AI100" i="6"/>
  <c r="H234" i="27"/>
  <c r="H219" i="27"/>
  <c r="AI219" i="27" s="1"/>
  <c r="AI216" i="27"/>
  <c r="L135" i="31"/>
  <c r="AI74" i="27"/>
  <c r="Q373" i="31"/>
  <c r="N90" i="28"/>
  <c r="N27" i="28" s="1"/>
  <c r="U90" i="28"/>
  <c r="J90" i="28"/>
  <c r="J27" i="28" s="1"/>
  <c r="H90" i="28"/>
  <c r="H27" i="28" s="1"/>
  <c r="E90" i="28"/>
  <c r="E27" i="28" s="1"/>
  <c r="F90" i="28"/>
  <c r="F27" i="28" s="1"/>
  <c r="D90" i="28"/>
  <c r="L90" i="28"/>
  <c r="L27" i="28" s="1"/>
  <c r="O90" i="28"/>
  <c r="O27" i="28" s="1"/>
  <c r="M90" i="28"/>
  <c r="M27" i="28" s="1"/>
  <c r="I90" i="28"/>
  <c r="I27" i="28" s="1"/>
  <c r="K90" i="28"/>
  <c r="K27" i="28" s="1"/>
  <c r="G90" i="28"/>
  <c r="G27" i="28" s="1"/>
  <c r="S27" i="28"/>
  <c r="S29" i="28" s="1"/>
  <c r="Q29" i="28"/>
  <c r="H17" i="29"/>
  <c r="F201" i="31" s="1"/>
  <c r="C201" i="31"/>
  <c r="H26" i="11"/>
  <c r="E23" i="29"/>
  <c r="AI24" i="11"/>
  <c r="F137" i="31"/>
  <c r="O12" i="29"/>
  <c r="F258" i="31"/>
  <c r="B267" i="31" s="1"/>
  <c r="E73" i="23"/>
  <c r="G73" i="23" s="1"/>
  <c r="G62" i="23"/>
  <c r="E88" i="23"/>
  <c r="G88" i="23" s="1"/>
  <c r="C145" i="31"/>
  <c r="E145" i="31" s="1"/>
  <c r="E171" i="31"/>
  <c r="E170" i="31"/>
  <c r="F267" i="31" l="1"/>
  <c r="AI313" i="27"/>
  <c r="I314" i="27"/>
  <c r="O17" i="29"/>
  <c r="H229" i="26"/>
  <c r="I29" i="28"/>
  <c r="I229" i="26"/>
  <c r="J29" i="28"/>
  <c r="G310" i="26"/>
  <c r="G297" i="26"/>
  <c r="J310" i="26"/>
  <c r="J297" i="26"/>
  <c r="L229" i="26"/>
  <c r="M29" i="28"/>
  <c r="AI234" i="27"/>
  <c r="H240" i="27"/>
  <c r="H232" i="27"/>
  <c r="AI232" i="27" s="1"/>
  <c r="AI231" i="27"/>
  <c r="I232" i="27"/>
  <c r="AJ232" i="27" s="1"/>
  <c r="M310" i="26"/>
  <c r="M297" i="26"/>
  <c r="D297" i="26"/>
  <c r="D310" i="26"/>
  <c r="F310" i="26"/>
  <c r="F297" i="26"/>
  <c r="M229" i="26"/>
  <c r="N29" i="28"/>
  <c r="F373" i="31"/>
  <c r="G373" i="31"/>
  <c r="K229" i="26"/>
  <c r="L29" i="28"/>
  <c r="H220" i="27"/>
  <c r="H13" i="3"/>
  <c r="AI22" i="6"/>
  <c r="H22" i="20"/>
  <c r="I13" i="3"/>
  <c r="E297" i="26"/>
  <c r="E310" i="26"/>
  <c r="D229" i="26"/>
  <c r="E29" i="28"/>
  <c r="N229" i="26"/>
  <c r="O29" i="28"/>
  <c r="D27" i="28"/>
  <c r="P90" i="28"/>
  <c r="T90" i="28" s="1"/>
  <c r="C310" i="26"/>
  <c r="C297" i="26"/>
  <c r="F229" i="26"/>
  <c r="G29" i="28"/>
  <c r="Q33" i="28"/>
  <c r="H162" i="1"/>
  <c r="AJ32" i="28"/>
  <c r="E229" i="26"/>
  <c r="F29" i="28"/>
  <c r="AI317" i="27"/>
  <c r="H319" i="27"/>
  <c r="AI319" i="27" s="1"/>
  <c r="K310" i="26"/>
  <c r="K297" i="26"/>
  <c r="B297" i="26"/>
  <c r="B310" i="26"/>
  <c r="L310" i="26"/>
  <c r="L297" i="26"/>
  <c r="J229" i="26"/>
  <c r="K29" i="28"/>
  <c r="G229" i="26"/>
  <c r="H29" i="28"/>
  <c r="I310" i="26"/>
  <c r="I297" i="26"/>
  <c r="H310" i="26"/>
  <c r="H297" i="26"/>
  <c r="L137" i="31"/>
  <c r="J138" i="31"/>
  <c r="C187" i="31"/>
  <c r="H23" i="29"/>
  <c r="F207" i="31" s="1"/>
  <c r="C207" i="31"/>
  <c r="AI26" i="11"/>
  <c r="E25" i="29"/>
  <c r="H30" i="11"/>
  <c r="E231" i="26" l="1"/>
  <c r="E247" i="26" s="1"/>
  <c r="D231" i="26"/>
  <c r="D247" i="26" s="1"/>
  <c r="AI220" i="27"/>
  <c r="H222" i="27"/>
  <c r="H221" i="27"/>
  <c r="I222" i="27"/>
  <c r="H241" i="27"/>
  <c r="AI241" i="27" s="1"/>
  <c r="AI243" i="27" s="1"/>
  <c r="AI240" i="27"/>
  <c r="AI242" i="27" s="1"/>
  <c r="I241" i="27"/>
  <c r="AJ241" i="27" s="1"/>
  <c r="I231" i="26"/>
  <c r="I247" i="26" s="1"/>
  <c r="K231" i="26"/>
  <c r="K247" i="26" s="1"/>
  <c r="R33" i="28"/>
  <c r="S33" i="28" s="1"/>
  <c r="AK242" i="27"/>
  <c r="AK244" i="27" s="1"/>
  <c r="N310" i="26"/>
  <c r="L231" i="26"/>
  <c r="L247" i="26" s="1"/>
  <c r="H231" i="26"/>
  <c r="H247" i="26" s="1"/>
  <c r="O23" i="29"/>
  <c r="G231" i="26"/>
  <c r="G247" i="26" s="1"/>
  <c r="AJ34" i="28"/>
  <c r="AJ40" i="28" s="1"/>
  <c r="P27" i="28"/>
  <c r="T27" i="28" s="1"/>
  <c r="C229" i="26"/>
  <c r="D29" i="28"/>
  <c r="I13" i="19"/>
  <c r="I215" i="27"/>
  <c r="AJ13" i="3"/>
  <c r="E499" i="31" s="1"/>
  <c r="M231" i="26"/>
  <c r="M247" i="26" s="1"/>
  <c r="J231" i="26"/>
  <c r="J247" i="26" s="1"/>
  <c r="Q34" i="28"/>
  <c r="Q40" i="28" s="1"/>
  <c r="N231" i="26"/>
  <c r="N247" i="26" s="1"/>
  <c r="D464" i="31"/>
  <c r="AI22" i="20"/>
  <c r="AI13" i="19"/>
  <c r="D463" i="31"/>
  <c r="AJ13" i="19"/>
  <c r="F231" i="26"/>
  <c r="H13" i="19"/>
  <c r="H215" i="27"/>
  <c r="AI13" i="3"/>
  <c r="D499" i="31" s="1"/>
  <c r="AJ314" i="27"/>
  <c r="C210" i="31"/>
  <c r="C259" i="31"/>
  <c r="H25" i="29"/>
  <c r="E34" i="29"/>
  <c r="E98" i="29" s="1"/>
  <c r="E187" i="31"/>
  <c r="C147" i="31"/>
  <c r="E63" i="23"/>
  <c r="C278" i="31"/>
  <c r="C142" i="26"/>
  <c r="H68" i="13"/>
  <c r="H32" i="11"/>
  <c r="H22" i="13"/>
  <c r="H45" i="11"/>
  <c r="AI30" i="11"/>
  <c r="AI38" i="11" s="1"/>
  <c r="AJ77" i="27" l="1"/>
  <c r="AI77" i="27"/>
  <c r="S34" i="28"/>
  <c r="S40" i="28" s="1"/>
  <c r="D33" i="28"/>
  <c r="H33" i="28"/>
  <c r="M33" i="28"/>
  <c r="E33" i="28"/>
  <c r="G33" i="28"/>
  <c r="K33" i="28"/>
  <c r="N33" i="28"/>
  <c r="J33" i="28"/>
  <c r="I33" i="28"/>
  <c r="L33" i="28"/>
  <c r="O33" i="28"/>
  <c r="F33" i="28"/>
  <c r="F290" i="26"/>
  <c r="F288" i="26" s="1"/>
  <c r="AI221" i="27"/>
  <c r="AI244" i="27" s="1"/>
  <c r="H223" i="27"/>
  <c r="AI223" i="27" s="1"/>
  <c r="I223" i="27"/>
  <c r="AJ223" i="27" s="1"/>
  <c r="AI222" i="27"/>
  <c r="AN222" i="27" s="1"/>
  <c r="C231" i="26"/>
  <c r="C247" i="26" s="1"/>
  <c r="P29" i="28"/>
  <c r="T29" i="28" s="1"/>
  <c r="E290" i="26"/>
  <c r="E288" i="26" s="1"/>
  <c r="I290" i="26"/>
  <c r="I288" i="26" s="1"/>
  <c r="O229" i="26"/>
  <c r="H290" i="26"/>
  <c r="H288" i="26" s="1"/>
  <c r="C290" i="26"/>
  <c r="C288" i="26" s="1"/>
  <c r="L290" i="26"/>
  <c r="L288" i="26" s="1"/>
  <c r="G290" i="26"/>
  <c r="G288" i="26" s="1"/>
  <c r="R34" i="28"/>
  <c r="R40" i="28" s="1"/>
  <c r="AK32" i="28"/>
  <c r="F247" i="26"/>
  <c r="J290" i="26"/>
  <c r="J288" i="26" s="1"/>
  <c r="M290" i="26"/>
  <c r="M288" i="26" s="1"/>
  <c r="K290" i="26"/>
  <c r="K288" i="26" s="1"/>
  <c r="D397" i="31"/>
  <c r="Q397" i="31" s="1"/>
  <c r="AI215" i="27"/>
  <c r="AN215" i="27" s="1"/>
  <c r="E397" i="31"/>
  <c r="AJ215" i="27"/>
  <c r="AJ222" i="27"/>
  <c r="I76" i="27"/>
  <c r="D290" i="26"/>
  <c r="D288" i="26" s="1"/>
  <c r="H89" i="6"/>
  <c r="H23" i="13"/>
  <c r="H90" i="6"/>
  <c r="H33" i="13"/>
  <c r="AI22" i="13"/>
  <c r="AI33" i="13" s="1"/>
  <c r="H86" i="6"/>
  <c r="H24" i="13"/>
  <c r="H70" i="13"/>
  <c r="H71" i="13" s="1"/>
  <c r="AI71" i="13" s="1"/>
  <c r="D5" i="23" s="1"/>
  <c r="H47" i="11"/>
  <c r="H49" i="11" s="1"/>
  <c r="AI49" i="11" s="1"/>
  <c r="AI32" i="11"/>
  <c r="E147" i="31"/>
  <c r="H74" i="13"/>
  <c r="AI68" i="13"/>
  <c r="E101" i="29"/>
  <c r="C261" i="31"/>
  <c r="G262" i="31" s="1"/>
  <c r="H34" i="29"/>
  <c r="H98" i="29" s="1"/>
  <c r="B297" i="31"/>
  <c r="K297" i="31" s="1"/>
  <c r="N297" i="31" s="1"/>
  <c r="N298" i="31" s="1"/>
  <c r="AI45" i="11"/>
  <c r="H47" i="13"/>
  <c r="F210" i="31"/>
  <c r="F259" i="31"/>
  <c r="B268" i="31" s="1"/>
  <c r="E74" i="23"/>
  <c r="E89" i="23"/>
  <c r="E65" i="23"/>
  <c r="G63" i="23"/>
  <c r="H36" i="11"/>
  <c r="AI36" i="11" s="1"/>
  <c r="G8" i="34" s="1"/>
  <c r="O25" i="29"/>
  <c r="H76" i="27" l="1"/>
  <c r="AI76" i="27" s="1"/>
  <c r="AI75" i="27" s="1"/>
  <c r="AH75" i="27" s="1"/>
  <c r="F268" i="31"/>
  <c r="B270" i="31"/>
  <c r="F270" i="31" s="1"/>
  <c r="P5" i="23"/>
  <c r="U5" i="23" s="1"/>
  <c r="I5" i="23"/>
  <c r="J5" i="23"/>
  <c r="O5" i="23" s="1"/>
  <c r="C289" i="26"/>
  <c r="C305" i="26"/>
  <c r="E305" i="26"/>
  <c r="E289" i="26"/>
  <c r="N34" i="28"/>
  <c r="M234" i="26"/>
  <c r="D305" i="26"/>
  <c r="D289" i="26"/>
  <c r="U34" i="28"/>
  <c r="K289" i="26"/>
  <c r="K305" i="26"/>
  <c r="AK34" i="28"/>
  <c r="AL32" i="28"/>
  <c r="K34" i="28"/>
  <c r="J234" i="26"/>
  <c r="AJ76" i="27"/>
  <c r="AJ75" i="27" s="1"/>
  <c r="I78" i="27"/>
  <c r="AJ78" i="27" s="1"/>
  <c r="H289" i="26"/>
  <c r="H305" i="26"/>
  <c r="F289" i="26"/>
  <c r="F305" i="26"/>
  <c r="G34" i="28"/>
  <c r="F234" i="26"/>
  <c r="M305" i="26"/>
  <c r="M289" i="26"/>
  <c r="B290" i="26"/>
  <c r="B288" i="26" s="1"/>
  <c r="O231" i="26"/>
  <c r="O247" i="26" s="1"/>
  <c r="F34" i="28"/>
  <c r="E234" i="26"/>
  <c r="E34" i="28"/>
  <c r="D234" i="26"/>
  <c r="G305" i="26"/>
  <c r="G289" i="26"/>
  <c r="O34" i="28"/>
  <c r="N234" i="26"/>
  <c r="M34" i="28"/>
  <c r="L234" i="26"/>
  <c r="J289" i="26"/>
  <c r="J305" i="26"/>
  <c r="L34" i="28"/>
  <c r="K234" i="26"/>
  <c r="H34" i="28"/>
  <c r="G234" i="26"/>
  <c r="E398" i="31"/>
  <c r="L378" i="31" s="1"/>
  <c r="L380" i="31" s="1"/>
  <c r="L397" i="31"/>
  <c r="K397" i="31"/>
  <c r="B397" i="31"/>
  <c r="C397" i="31" s="1"/>
  <c r="D398" i="31"/>
  <c r="K378" i="31" s="1"/>
  <c r="L305" i="26"/>
  <c r="L289" i="26"/>
  <c r="I289" i="26"/>
  <c r="I305" i="26"/>
  <c r="I34" i="28"/>
  <c r="H234" i="26"/>
  <c r="D34" i="28"/>
  <c r="C234" i="26"/>
  <c r="P33" i="28"/>
  <c r="T33" i="28" s="1"/>
  <c r="C263" i="31"/>
  <c r="J34" i="28"/>
  <c r="I234" i="26"/>
  <c r="H35" i="13"/>
  <c r="AI24" i="13"/>
  <c r="AI74" i="13"/>
  <c r="AI86" i="6"/>
  <c r="I89" i="6"/>
  <c r="I205" i="27"/>
  <c r="I11" i="27" s="1"/>
  <c r="I12" i="27" s="1"/>
  <c r="H205" i="27"/>
  <c r="H11" i="27" s="1"/>
  <c r="H16" i="6"/>
  <c r="I83" i="6"/>
  <c r="AJ83" i="6" s="1"/>
  <c r="AJ74" i="28" s="1"/>
  <c r="AJ76" i="28" s="1"/>
  <c r="AJ20" i="28" s="1"/>
  <c r="AJ22" i="28" s="1"/>
  <c r="B176" i="26"/>
  <c r="B339" i="31"/>
  <c r="G65" i="23"/>
  <c r="E91" i="23"/>
  <c r="G89" i="23"/>
  <c r="G74" i="23"/>
  <c r="E76" i="23"/>
  <c r="O34" i="29"/>
  <c r="E297" i="31"/>
  <c r="H101" i="29"/>
  <c r="F261" i="31"/>
  <c r="G34" i="34"/>
  <c r="C145" i="26"/>
  <c r="C281" i="31"/>
  <c r="E66" i="23"/>
  <c r="G66" i="23" s="1"/>
  <c r="H9" i="27"/>
  <c r="H10" i="27"/>
  <c r="AI47" i="13"/>
  <c r="H15" i="2"/>
  <c r="AI47" i="11"/>
  <c r="H50" i="13"/>
  <c r="H55" i="13" s="1"/>
  <c r="H56" i="13" s="1"/>
  <c r="H34" i="13"/>
  <c r="H25" i="13"/>
  <c r="AI23" i="13"/>
  <c r="C146" i="26"/>
  <c r="C282" i="31"/>
  <c r="E107" i="29"/>
  <c r="B299" i="31"/>
  <c r="AI70" i="13"/>
  <c r="H76" i="13"/>
  <c r="AI76" i="13" s="1"/>
  <c r="AI50" i="11"/>
  <c r="D32" i="23"/>
  <c r="F32" i="23" s="1"/>
  <c r="H78" i="27" l="1"/>
  <c r="AI78" i="27" s="1"/>
  <c r="AN78" i="27" s="1"/>
  <c r="K299" i="31"/>
  <c r="N299" i="31" s="1"/>
  <c r="N300" i="31" s="1"/>
  <c r="B271" i="31"/>
  <c r="V5" i="23"/>
  <c r="F235" i="26"/>
  <c r="F237" i="26" s="1"/>
  <c r="G40" i="28"/>
  <c r="J235" i="26"/>
  <c r="J237" i="26" s="1"/>
  <c r="K40" i="28"/>
  <c r="G235" i="26"/>
  <c r="G237" i="26" s="1"/>
  <c r="H40" i="28"/>
  <c r="N235" i="26"/>
  <c r="N237" i="26" s="1"/>
  <c r="O40" i="28"/>
  <c r="E235" i="26"/>
  <c r="E237" i="26" s="1"/>
  <c r="F40" i="28"/>
  <c r="AB32" i="28"/>
  <c r="AB34" i="28" s="1"/>
  <c r="AB40" i="28" s="1"/>
  <c r="W32" i="28"/>
  <c r="Z32" i="28"/>
  <c r="Z34" i="28" s="1"/>
  <c r="Z40" i="28" s="1"/>
  <c r="Y32" i="28"/>
  <c r="Y34" i="28" s="1"/>
  <c r="Y40" i="28" s="1"/>
  <c r="AA32" i="28"/>
  <c r="AA34" i="28" s="1"/>
  <c r="AA40" i="28" s="1"/>
  <c r="AG32" i="28"/>
  <c r="AG34" i="28" s="1"/>
  <c r="AG40" i="28" s="1"/>
  <c r="AE32" i="28"/>
  <c r="AE34" i="28" s="1"/>
  <c r="AE40" i="28" s="1"/>
  <c r="AH32" i="28"/>
  <c r="AH34" i="28" s="1"/>
  <c r="AH40" i="28" s="1"/>
  <c r="AF32" i="28"/>
  <c r="AF34" i="28" s="1"/>
  <c r="AF40" i="28" s="1"/>
  <c r="AD32" i="28"/>
  <c r="AD34" i="28" s="1"/>
  <c r="AD40" i="28" s="1"/>
  <c r="X32" i="28"/>
  <c r="X34" i="28" s="1"/>
  <c r="X40" i="28" s="1"/>
  <c r="AC32" i="28"/>
  <c r="AC34" i="28" s="1"/>
  <c r="AC40" i="28" s="1"/>
  <c r="AL34" i="28"/>
  <c r="AL40" i="28" s="1"/>
  <c r="M235" i="26"/>
  <c r="M237" i="26" s="1"/>
  <c r="N40" i="28"/>
  <c r="O234" i="26"/>
  <c r="K380" i="31"/>
  <c r="M378" i="31"/>
  <c r="N378" i="31"/>
  <c r="P380" i="31" s="1"/>
  <c r="AK40" i="28"/>
  <c r="AN34" i="28"/>
  <c r="C235" i="26"/>
  <c r="P34" i="28"/>
  <c r="T34" i="28" s="1"/>
  <c r="D40" i="28"/>
  <c r="J397" i="31"/>
  <c r="C398" i="31"/>
  <c r="J378" i="31" s="1"/>
  <c r="J380" i="31" s="1"/>
  <c r="K235" i="26"/>
  <c r="K237" i="26" s="1"/>
  <c r="L40" i="28"/>
  <c r="B305" i="26"/>
  <c r="N305" i="26" s="1"/>
  <c r="B289" i="26"/>
  <c r="N288" i="26"/>
  <c r="N289" i="26" s="1"/>
  <c r="I397" i="31"/>
  <c r="I398" i="31" s="1"/>
  <c r="B398" i="31"/>
  <c r="I378" i="31" s="1"/>
  <c r="I235" i="26"/>
  <c r="I237" i="26" s="1"/>
  <c r="J40" i="28"/>
  <c r="H235" i="26"/>
  <c r="H237" i="26" s="1"/>
  <c r="I40" i="28"/>
  <c r="L235" i="26"/>
  <c r="L237" i="26" s="1"/>
  <c r="M40" i="28"/>
  <c r="D235" i="26"/>
  <c r="D237" i="26" s="1"/>
  <c r="E40" i="28"/>
  <c r="H18" i="2"/>
  <c r="AI50" i="13"/>
  <c r="AI55" i="13" s="1"/>
  <c r="C283" i="31"/>
  <c r="AJ11" i="27"/>
  <c r="AR205" i="27"/>
  <c r="AR213" i="27" s="1"/>
  <c r="H213" i="27"/>
  <c r="I213" i="27" s="1"/>
  <c r="J213" i="27" s="1"/>
  <c r="E77" i="23"/>
  <c r="G77" i="23" s="1"/>
  <c r="G76" i="23"/>
  <c r="E68" i="23"/>
  <c r="AI205" i="27"/>
  <c r="AN205" i="27" s="1"/>
  <c r="AJ205" i="27"/>
  <c r="G26" i="34"/>
  <c r="G11" i="34"/>
  <c r="I9" i="34" s="1"/>
  <c r="G36" i="34"/>
  <c r="H11" i="2"/>
  <c r="H224" i="16"/>
  <c r="H82" i="6"/>
  <c r="AI15" i="2"/>
  <c r="H15" i="21"/>
  <c r="D339" i="31"/>
  <c r="B181" i="26"/>
  <c r="E92" i="23"/>
  <c r="G92" i="23" s="1"/>
  <c r="G91" i="23"/>
  <c r="H77" i="13"/>
  <c r="AI77" i="13" s="1"/>
  <c r="B183" i="26"/>
  <c r="AI34" i="13"/>
  <c r="AJ38" i="13"/>
  <c r="H198" i="26" s="1"/>
  <c r="B315" i="31"/>
  <c r="B322" i="31" s="1"/>
  <c r="AI112" i="27"/>
  <c r="C363" i="31"/>
  <c r="C366" i="31" s="1"/>
  <c r="J401" i="31" s="1"/>
  <c r="AI38" i="13"/>
  <c r="G198" i="26" s="1"/>
  <c r="G199" i="26"/>
  <c r="AI10" i="27"/>
  <c r="AR10" i="27"/>
  <c r="F263" i="31"/>
  <c r="C305" i="31"/>
  <c r="J262" i="31"/>
  <c r="AI35" i="13"/>
  <c r="B178" i="26"/>
  <c r="B179" i="26" s="1"/>
  <c r="H27" i="13"/>
  <c r="I36" i="13"/>
  <c r="H42" i="13"/>
  <c r="H43" i="13" s="1"/>
  <c r="H36" i="13"/>
  <c r="AI25" i="13"/>
  <c r="H26" i="13"/>
  <c r="H107" i="29"/>
  <c r="E299" i="31"/>
  <c r="H16" i="20"/>
  <c r="I12" i="3"/>
  <c r="AI16" i="6"/>
  <c r="H12" i="3"/>
  <c r="AJ42" i="28"/>
  <c r="AJ57" i="28" s="1"/>
  <c r="AA5" i="23"/>
  <c r="G32" i="23"/>
  <c r="I32" i="23" s="1"/>
  <c r="F248" i="26" l="1"/>
  <c r="I248" i="26"/>
  <c r="D248" i="26"/>
  <c r="N248" i="26"/>
  <c r="B184" i="26"/>
  <c r="E79" i="23"/>
  <c r="G79" i="23" s="1"/>
  <c r="H77" i="23" s="1"/>
  <c r="P40" i="28"/>
  <c r="T40" i="28" s="1"/>
  <c r="K383" i="31"/>
  <c r="M380" i="31"/>
  <c r="M383" i="31" s="1"/>
  <c r="N380" i="31"/>
  <c r="AI32" i="28"/>
  <c r="AM32" i="28" s="1"/>
  <c r="W34" i="28"/>
  <c r="M248" i="26"/>
  <c r="O235" i="26"/>
  <c r="O248" i="26" s="1"/>
  <c r="C237" i="26"/>
  <c r="O237" i="26" s="1"/>
  <c r="C248" i="26"/>
  <c r="E94" i="23"/>
  <c r="E98" i="23" s="1"/>
  <c r="I380" i="31"/>
  <c r="B378" i="31"/>
  <c r="K248" i="26"/>
  <c r="E248" i="26"/>
  <c r="J248" i="26"/>
  <c r="L248" i="26"/>
  <c r="H248" i="26"/>
  <c r="G248" i="26"/>
  <c r="C307" i="31"/>
  <c r="B317" i="31"/>
  <c r="H12" i="2"/>
  <c r="H11" i="21"/>
  <c r="H20" i="7"/>
  <c r="I88" i="27"/>
  <c r="AJ12" i="27"/>
  <c r="H22" i="2"/>
  <c r="H22" i="21" s="1"/>
  <c r="H97" i="5" s="1"/>
  <c r="H28" i="2"/>
  <c r="H18" i="21"/>
  <c r="AI18" i="2"/>
  <c r="AI22" i="2" s="1"/>
  <c r="AI165" i="27"/>
  <c r="AI164" i="27" s="1"/>
  <c r="AI111" i="27"/>
  <c r="AI80" i="13"/>
  <c r="AI56" i="13"/>
  <c r="H37" i="13"/>
  <c r="I37" i="13"/>
  <c r="G33" i="34"/>
  <c r="I33" i="34" s="1"/>
  <c r="I36" i="34"/>
  <c r="E69" i="23"/>
  <c r="E70" i="23" s="1"/>
  <c r="E71" i="23" s="1"/>
  <c r="G68" i="23"/>
  <c r="AI27" i="13"/>
  <c r="C153" i="26"/>
  <c r="C257" i="26" s="1"/>
  <c r="AI26" i="13"/>
  <c r="AI42" i="13"/>
  <c r="AI36" i="13"/>
  <c r="AI57" i="13"/>
  <c r="AI72" i="13" s="1"/>
  <c r="AI78" i="13" s="1"/>
  <c r="AJ36" i="13"/>
  <c r="G203" i="26"/>
  <c r="R70" i="28"/>
  <c r="R72" i="28" s="1"/>
  <c r="I8" i="34"/>
  <c r="I10" i="34"/>
  <c r="G28" i="34"/>
  <c r="G12" i="34"/>
  <c r="I7" i="34"/>
  <c r="I11" i="34"/>
  <c r="I35" i="34"/>
  <c r="I34" i="34"/>
  <c r="H12" i="19"/>
  <c r="AI12" i="19" s="1"/>
  <c r="AI12" i="3"/>
  <c r="AI16" i="20"/>
  <c r="D458" i="31"/>
  <c r="AJ12" i="3"/>
  <c r="I12" i="19"/>
  <c r="AJ12" i="19" s="1"/>
  <c r="I15" i="3"/>
  <c r="AI14" i="2"/>
  <c r="AH13" i="2" s="1"/>
  <c r="Q70" i="28"/>
  <c r="AV15" i="2"/>
  <c r="AI15" i="21"/>
  <c r="B214" i="26"/>
  <c r="B215" i="26" s="1"/>
  <c r="AV16" i="2"/>
  <c r="AI224" i="16"/>
  <c r="AI11" i="2"/>
  <c r="D415" i="31"/>
  <c r="F305" i="31"/>
  <c r="C384" i="31"/>
  <c r="D384" i="31" s="1"/>
  <c r="D366" i="31"/>
  <c r="C368" i="31"/>
  <c r="D368" i="31" s="1"/>
  <c r="AI82" i="6"/>
  <c r="H84" i="6"/>
  <c r="H83" i="6" s="1"/>
  <c r="AR11" i="27"/>
  <c r="AI11" i="27"/>
  <c r="E83" i="23" l="1"/>
  <c r="E84" i="23" s="1"/>
  <c r="G84" i="23" s="1"/>
  <c r="G94" i="23"/>
  <c r="G95" i="23" s="1"/>
  <c r="G96" i="23" s="1"/>
  <c r="G100" i="23" s="1"/>
  <c r="E95" i="23"/>
  <c r="E96" i="23" s="1"/>
  <c r="E97" i="23" s="1"/>
  <c r="AI83" i="6"/>
  <c r="AI204" i="27" s="1"/>
  <c r="AI203" i="27" s="1"/>
  <c r="H12" i="27"/>
  <c r="E80" i="23"/>
  <c r="E81" i="23" s="1"/>
  <c r="E82" i="23" s="1"/>
  <c r="N383" i="31"/>
  <c r="N386" i="31" s="1"/>
  <c r="N388" i="31" s="1"/>
  <c r="N389" i="31" s="1"/>
  <c r="M386" i="31"/>
  <c r="M388" i="31" s="1"/>
  <c r="K386" i="31"/>
  <c r="K388" i="31" s="1"/>
  <c r="K389" i="31" s="1"/>
  <c r="L381" i="31"/>
  <c r="L383" i="31" s="1"/>
  <c r="L386" i="31" s="1"/>
  <c r="L388" i="31" s="1"/>
  <c r="L389" i="31" s="1"/>
  <c r="I383" i="31"/>
  <c r="B380" i="31"/>
  <c r="AI34" i="28"/>
  <c r="AM34" i="28" s="1"/>
  <c r="W40" i="28"/>
  <c r="AI40" i="28" s="1"/>
  <c r="E498" i="31"/>
  <c r="E100" i="23"/>
  <c r="E99" i="23"/>
  <c r="H204" i="26"/>
  <c r="H206" i="26" s="1"/>
  <c r="AK74" i="28"/>
  <c r="AN13" i="27"/>
  <c r="AJ88" i="27"/>
  <c r="I25" i="34"/>
  <c r="I28" i="34"/>
  <c r="I27" i="34"/>
  <c r="I26" i="34"/>
  <c r="AI81" i="13"/>
  <c r="AI83" i="13" s="1"/>
  <c r="AI82" i="13"/>
  <c r="G98" i="23"/>
  <c r="H66" i="23"/>
  <c r="H63" i="23"/>
  <c r="H64" i="23"/>
  <c r="H67" i="23"/>
  <c r="H68" i="23"/>
  <c r="G69" i="23"/>
  <c r="G70" i="23" s="1"/>
  <c r="H62" i="23"/>
  <c r="H65" i="23"/>
  <c r="AJ104" i="27"/>
  <c r="E199" i="26"/>
  <c r="AJ111" i="27"/>
  <c r="AI110" i="27"/>
  <c r="AI113" i="27" s="1"/>
  <c r="F307" i="31"/>
  <c r="D498" i="31"/>
  <c r="F368" i="31"/>
  <c r="G368" i="31"/>
  <c r="Q72" i="28"/>
  <c r="S72" i="28" s="1"/>
  <c r="S70" i="28"/>
  <c r="T70" i="28" s="1"/>
  <c r="AJ157" i="27"/>
  <c r="AJ164" i="27"/>
  <c r="AJ163" i="27" s="1"/>
  <c r="AJ166" i="27" s="1"/>
  <c r="AI163" i="27"/>
  <c r="AI166" i="27" s="1"/>
  <c r="H91" i="23"/>
  <c r="G366" i="31"/>
  <c r="D363" i="31"/>
  <c r="F366" i="31"/>
  <c r="F363" i="31" s="1"/>
  <c r="D411" i="31"/>
  <c r="C152" i="26"/>
  <c r="AI11" i="21"/>
  <c r="AI12" i="2"/>
  <c r="D9" i="23"/>
  <c r="AI20" i="7"/>
  <c r="Q16" i="28" s="1"/>
  <c r="D16" i="23"/>
  <c r="D8" i="23"/>
  <c r="D17" i="23"/>
  <c r="AI45" i="13"/>
  <c r="AI43" i="13"/>
  <c r="B166" i="26"/>
  <c r="AI18" i="21"/>
  <c r="D418" i="31"/>
  <c r="H21" i="7"/>
  <c r="H12" i="21"/>
  <c r="AI9" i="27"/>
  <c r="AJ8" i="27" s="1"/>
  <c r="I99" i="3"/>
  <c r="AJ15" i="3"/>
  <c r="E501" i="31" s="1"/>
  <c r="I28" i="3"/>
  <c r="I15" i="19"/>
  <c r="AJ15" i="19" s="1"/>
  <c r="I51" i="3"/>
  <c r="G200" i="26"/>
  <c r="G214" i="26"/>
  <c r="AI84" i="6"/>
  <c r="H65" i="2"/>
  <c r="J402" i="31"/>
  <c r="J395" i="31" s="1"/>
  <c r="J398" i="31" s="1"/>
  <c r="C378" i="31" s="1"/>
  <c r="C380" i="31" s="1"/>
  <c r="K401" i="31"/>
  <c r="P25" i="23"/>
  <c r="D420" i="31"/>
  <c r="AI22" i="21"/>
  <c r="AI97" i="5" s="1"/>
  <c r="P26" i="23"/>
  <c r="P27" i="23"/>
  <c r="H76" i="23"/>
  <c r="H79" i="23"/>
  <c r="H73" i="23"/>
  <c r="G83" i="23"/>
  <c r="H74" i="23"/>
  <c r="G80" i="23"/>
  <c r="G81" i="23" s="1"/>
  <c r="H75" i="23"/>
  <c r="H78" i="23"/>
  <c r="AI37" i="13"/>
  <c r="AJ37" i="13"/>
  <c r="H28" i="21"/>
  <c r="AI28" i="2"/>
  <c r="H27" i="7"/>
  <c r="H38" i="7" s="1"/>
  <c r="H30" i="2"/>
  <c r="H89" i="23" l="1"/>
  <c r="H92" i="23"/>
  <c r="Q74" i="28"/>
  <c r="Q76" i="28" s="1"/>
  <c r="AI13" i="27"/>
  <c r="AK13" i="27" s="1"/>
  <c r="H88" i="23"/>
  <c r="H94" i="23"/>
  <c r="H93" i="23"/>
  <c r="H90" i="23"/>
  <c r="N382" i="31"/>
  <c r="Q383" i="31" s="1"/>
  <c r="AR12" i="27"/>
  <c r="H88" i="27"/>
  <c r="H89" i="27" s="1"/>
  <c r="AI12" i="27"/>
  <c r="G363" i="31"/>
  <c r="F364" i="31"/>
  <c r="B383" i="31"/>
  <c r="I386" i="31"/>
  <c r="I388" i="31" s="1"/>
  <c r="I389" i="31" s="1"/>
  <c r="J381" i="31"/>
  <c r="J383" i="31" s="1"/>
  <c r="J386" i="31" s="1"/>
  <c r="J388" i="31" s="1"/>
  <c r="J389" i="31" s="1"/>
  <c r="P388" i="31"/>
  <c r="M389" i="31"/>
  <c r="AJ167" i="27"/>
  <c r="AJ258" i="27"/>
  <c r="AJ175" i="27" s="1"/>
  <c r="I9" i="23"/>
  <c r="J9" i="23"/>
  <c r="O9" i="23" s="1"/>
  <c r="P9" i="23"/>
  <c r="U27" i="23"/>
  <c r="D54" i="23"/>
  <c r="F54" i="23" s="1"/>
  <c r="V27" i="23"/>
  <c r="H32" i="2"/>
  <c r="H33" i="2" s="1"/>
  <c r="AI65" i="2"/>
  <c r="AJ28" i="3"/>
  <c r="E512" i="31" s="1"/>
  <c r="I28" i="19"/>
  <c r="AJ28" i="19" s="1"/>
  <c r="I37" i="3"/>
  <c r="B171" i="26"/>
  <c r="C169" i="26"/>
  <c r="AI21" i="7"/>
  <c r="D412" i="31"/>
  <c r="AI12" i="21"/>
  <c r="D53" i="23"/>
  <c r="F53" i="23" s="1"/>
  <c r="U26" i="23"/>
  <c r="V26" i="23"/>
  <c r="B168" i="26"/>
  <c r="B169" i="26" s="1"/>
  <c r="A4" i="10"/>
  <c r="AI258" i="27"/>
  <c r="AI167" i="27"/>
  <c r="AK76" i="28"/>
  <c r="AL74" i="28"/>
  <c r="AJ99" i="3"/>
  <c r="I105" i="3"/>
  <c r="AK164" i="27"/>
  <c r="AK163" i="27" s="1"/>
  <c r="AK166" i="27" s="1"/>
  <c r="AK157" i="27"/>
  <c r="H30" i="21"/>
  <c r="H29" i="7"/>
  <c r="H40" i="7" s="1"/>
  <c r="P17" i="23"/>
  <c r="J17" i="23"/>
  <c r="O17" i="23" s="1"/>
  <c r="I17" i="23"/>
  <c r="G71" i="23"/>
  <c r="G82" i="23"/>
  <c r="G97" i="23"/>
  <c r="G99" i="23"/>
  <c r="E101" i="23"/>
  <c r="G101" i="23" s="1"/>
  <c r="AI28" i="21"/>
  <c r="D426" i="31"/>
  <c r="AI30" i="2"/>
  <c r="AI27" i="7"/>
  <c r="AI38" i="7" s="1"/>
  <c r="J8" i="23"/>
  <c r="O8" i="23" s="1"/>
  <c r="P8" i="23"/>
  <c r="I8" i="23"/>
  <c r="H71" i="28"/>
  <c r="H72" i="28" s="1"/>
  <c r="J74" i="28" s="1"/>
  <c r="O71" i="28"/>
  <c r="O72" i="28" s="1"/>
  <c r="X74" i="28" s="1"/>
  <c r="E71" i="28"/>
  <c r="E72" i="28" s="1"/>
  <c r="G74" i="28" s="1"/>
  <c r="N71" i="28"/>
  <c r="N72" i="28" s="1"/>
  <c r="W74" i="28" s="1"/>
  <c r="M71" i="28"/>
  <c r="M72" i="28" s="1"/>
  <c r="O74" i="28" s="1"/>
  <c r="I71" i="28"/>
  <c r="I72" i="28" s="1"/>
  <c r="K74" i="28" s="1"/>
  <c r="G71" i="28"/>
  <c r="G72" i="28" s="1"/>
  <c r="I74" i="28" s="1"/>
  <c r="L71" i="28"/>
  <c r="L72" i="28" s="1"/>
  <c r="N74" i="28" s="1"/>
  <c r="K71" i="28"/>
  <c r="K72" i="28" s="1"/>
  <c r="M74" i="28" s="1"/>
  <c r="F71" i="28"/>
  <c r="F72" i="28" s="1"/>
  <c r="H74" i="28" s="1"/>
  <c r="D71" i="28"/>
  <c r="J71" i="28"/>
  <c r="J72" i="28" s="1"/>
  <c r="L74" i="28" s="1"/>
  <c r="V25" i="23"/>
  <c r="D52" i="23"/>
  <c r="F52" i="23" s="1"/>
  <c r="U25" i="23"/>
  <c r="I16" i="23"/>
  <c r="J16" i="23"/>
  <c r="O16" i="23" s="1"/>
  <c r="P16" i="23"/>
  <c r="AI114" i="27"/>
  <c r="AI247" i="27"/>
  <c r="L400" i="31"/>
  <c r="L402" i="31" s="1"/>
  <c r="L395" i="31" s="1"/>
  <c r="L398" i="31" s="1"/>
  <c r="E378" i="31" s="1"/>
  <c r="E380" i="31" s="1"/>
  <c r="K402" i="31"/>
  <c r="K395" i="31" s="1"/>
  <c r="K398" i="31" s="1"/>
  <c r="D378" i="31" s="1"/>
  <c r="AJ51" i="3"/>
  <c r="I55" i="3"/>
  <c r="AJ55" i="3" s="1"/>
  <c r="AN57" i="28" s="1"/>
  <c r="AJ110" i="27"/>
  <c r="AJ113" i="27" s="1"/>
  <c r="AK111" i="27"/>
  <c r="AK110" i="27" s="1"/>
  <c r="AK113" i="27" s="1"/>
  <c r="AK104" i="27"/>
  <c r="F199" i="26"/>
  <c r="R74" i="28" l="1"/>
  <c r="G204" i="26"/>
  <c r="G206" i="26" s="1"/>
  <c r="AN12" i="27"/>
  <c r="AP12" i="27" s="1"/>
  <c r="AI81" i="27"/>
  <c r="AJ81" i="27" s="1"/>
  <c r="AI88" i="27"/>
  <c r="B386" i="31"/>
  <c r="B388" i="31" s="1"/>
  <c r="B389" i="31" s="1"/>
  <c r="C381" i="31"/>
  <c r="C383" i="31" s="1"/>
  <c r="C386" i="31" s="1"/>
  <c r="C388" i="31" s="1"/>
  <c r="C389" i="31" s="1"/>
  <c r="AI74" i="28"/>
  <c r="AM74" i="28" s="1"/>
  <c r="AD75" i="28" s="1"/>
  <c r="AD76" i="28" s="1"/>
  <c r="AD20" i="28" s="1"/>
  <c r="AD22" i="28" s="1"/>
  <c r="AD42" i="28" s="1"/>
  <c r="AD57" i="28" s="1"/>
  <c r="D380" i="31"/>
  <c r="F378" i="31"/>
  <c r="G378" i="31"/>
  <c r="AA27" i="23"/>
  <c r="G54" i="23"/>
  <c r="I54" i="23" s="1"/>
  <c r="U8" i="23"/>
  <c r="D35" i="23"/>
  <c r="F35" i="23" s="1"/>
  <c r="V8" i="23"/>
  <c r="AI122" i="27"/>
  <c r="E214" i="26" s="1"/>
  <c r="E203" i="26"/>
  <c r="E200" i="26" s="1"/>
  <c r="AI248" i="27"/>
  <c r="E204" i="26" s="1"/>
  <c r="E206" i="26" s="1"/>
  <c r="K206" i="26" s="1"/>
  <c r="AK258" i="27"/>
  <c r="AK167" i="27"/>
  <c r="AI259" i="27"/>
  <c r="AI262" i="27" s="1"/>
  <c r="AJ259" i="27"/>
  <c r="AI175" i="27"/>
  <c r="AK247" i="27"/>
  <c r="AK114" i="27"/>
  <c r="AL104" i="27"/>
  <c r="AL111" i="27"/>
  <c r="G52" i="23"/>
  <c r="I52" i="23" s="1"/>
  <c r="AA25" i="23"/>
  <c r="I37" i="19"/>
  <c r="AJ37" i="19" s="1"/>
  <c r="AJ37" i="3"/>
  <c r="I60" i="7"/>
  <c r="I61" i="7" s="1"/>
  <c r="I87" i="27"/>
  <c r="I90" i="27" s="1"/>
  <c r="V9" i="23"/>
  <c r="U9" i="23"/>
  <c r="D36" i="23"/>
  <c r="F36" i="23" s="1"/>
  <c r="AK20" i="28"/>
  <c r="AL76" i="28"/>
  <c r="V16" i="23"/>
  <c r="U16" i="23"/>
  <c r="D43" i="23"/>
  <c r="F43" i="23" s="1"/>
  <c r="AI30" i="21"/>
  <c r="D428" i="31"/>
  <c r="AI29" i="7"/>
  <c r="AI40" i="7" s="1"/>
  <c r="AL157" i="27"/>
  <c r="AL164" i="27"/>
  <c r="AJ114" i="27"/>
  <c r="AJ247" i="27"/>
  <c r="AJ248" i="27" s="1"/>
  <c r="F204" i="26" s="1"/>
  <c r="F206" i="26" s="1"/>
  <c r="L206" i="26" s="1"/>
  <c r="I59" i="3"/>
  <c r="AJ59" i="3" s="1"/>
  <c r="P71" i="28"/>
  <c r="D72" i="28"/>
  <c r="AJ105" i="3"/>
  <c r="AJ62" i="7" s="1"/>
  <c r="AJ44" i="3" s="1"/>
  <c r="I62" i="7"/>
  <c r="I44" i="3" s="1"/>
  <c r="I43" i="19" s="1"/>
  <c r="AA26" i="23"/>
  <c r="G53" i="23"/>
  <c r="I53" i="23" s="1"/>
  <c r="D44" i="23"/>
  <c r="F44" i="23" s="1"/>
  <c r="U17" i="23"/>
  <c r="V17" i="23"/>
  <c r="Q77" i="28"/>
  <c r="Q20" i="28"/>
  <c r="H32" i="7"/>
  <c r="H43" i="7" s="1"/>
  <c r="H33" i="21"/>
  <c r="H35" i="2"/>
  <c r="H50" i="7" s="1"/>
  <c r="H53" i="2" s="1"/>
  <c r="AI32" i="2"/>
  <c r="H32" i="21"/>
  <c r="H31" i="7"/>
  <c r="H42" i="7" s="1"/>
  <c r="AJ89" i="27" l="1"/>
  <c r="AI89" i="27"/>
  <c r="K89" i="27"/>
  <c r="S89" i="27"/>
  <c r="AD89" i="27"/>
  <c r="AA89" i="27"/>
  <c r="AB89" i="27"/>
  <c r="J89" i="27"/>
  <c r="AL89" i="27"/>
  <c r="R89" i="27"/>
  <c r="I89" i="27"/>
  <c r="AM89" i="27"/>
  <c r="AK89" i="27"/>
  <c r="L89" i="27"/>
  <c r="T89" i="27"/>
  <c r="U89" i="27"/>
  <c r="AC89" i="27"/>
  <c r="R76" i="28"/>
  <c r="S74" i="28"/>
  <c r="AI251" i="27"/>
  <c r="AJ251" i="27" s="1"/>
  <c r="AJ252" i="27" s="1"/>
  <c r="AJ115" i="27" s="1"/>
  <c r="AJ116" i="27" s="1"/>
  <c r="AA75" i="28"/>
  <c r="AA76" i="28" s="1"/>
  <c r="AA20" i="28" s="1"/>
  <c r="AA22" i="28" s="1"/>
  <c r="AA42" i="28" s="1"/>
  <c r="AA57" i="28" s="1"/>
  <c r="W75" i="28"/>
  <c r="W76" i="28" s="1"/>
  <c r="Z75" i="28"/>
  <c r="Z76" i="28" s="1"/>
  <c r="Z20" i="28" s="1"/>
  <c r="Z22" i="28" s="1"/>
  <c r="Z42" i="28" s="1"/>
  <c r="Z57" i="28" s="1"/>
  <c r="AE75" i="28"/>
  <c r="AE76" i="28" s="1"/>
  <c r="AE20" i="28" s="1"/>
  <c r="AE22" i="28" s="1"/>
  <c r="AE42" i="28" s="1"/>
  <c r="AE57" i="28" s="1"/>
  <c r="AF75" i="28"/>
  <c r="AF76" i="28" s="1"/>
  <c r="AF20" i="28" s="1"/>
  <c r="AF22" i="28" s="1"/>
  <c r="AF42" i="28" s="1"/>
  <c r="AF57" i="28" s="1"/>
  <c r="AG75" i="28"/>
  <c r="AG76" i="28" s="1"/>
  <c r="AG20" i="28" s="1"/>
  <c r="AG22" i="28" s="1"/>
  <c r="AG42" i="28" s="1"/>
  <c r="AG57" i="28" s="1"/>
  <c r="X75" i="28"/>
  <c r="X76" i="28" s="1"/>
  <c r="X20" i="28" s="1"/>
  <c r="X22" i="28" s="1"/>
  <c r="X42" i="28" s="1"/>
  <c r="X57" i="28" s="1"/>
  <c r="AC75" i="28"/>
  <c r="AC76" i="28" s="1"/>
  <c r="AC20" i="28" s="1"/>
  <c r="AC22" i="28" s="1"/>
  <c r="AC42" i="28" s="1"/>
  <c r="AC57" i="28" s="1"/>
  <c r="AH75" i="28"/>
  <c r="AH76" i="28" s="1"/>
  <c r="AH20" i="28" s="1"/>
  <c r="AH22" i="28" s="1"/>
  <c r="AH42" i="28" s="1"/>
  <c r="AH57" i="28" s="1"/>
  <c r="AB75" i="28"/>
  <c r="AB76" i="28" s="1"/>
  <c r="AB20" i="28" s="1"/>
  <c r="AB22" i="28" s="1"/>
  <c r="AB42" i="28" s="1"/>
  <c r="AB57" i="28" s="1"/>
  <c r="Y75" i="28"/>
  <c r="Y76" i="28" s="1"/>
  <c r="Y20" i="28" s="1"/>
  <c r="Y22" i="28" s="1"/>
  <c r="Y42" i="28" s="1"/>
  <c r="Y57" i="28" s="1"/>
  <c r="G44" i="23"/>
  <c r="I44" i="23" s="1"/>
  <c r="AA17" i="23"/>
  <c r="P72" i="28"/>
  <c r="T72" i="28" s="1"/>
  <c r="F74" i="28"/>
  <c r="P74" i="28" s="1"/>
  <c r="AA16" i="23"/>
  <c r="G43" i="23"/>
  <c r="I43" i="23" s="1"/>
  <c r="AJ60" i="7"/>
  <c r="AJ61" i="7" s="1"/>
  <c r="AJ87" i="27"/>
  <c r="AJ90" i="27" s="1"/>
  <c r="D211" i="26" s="1"/>
  <c r="E521" i="31"/>
  <c r="AJ82" i="27"/>
  <c r="AJ83" i="27" s="1"/>
  <c r="H211" i="26"/>
  <c r="M206" i="26"/>
  <c r="AJ43" i="19"/>
  <c r="E526" i="31"/>
  <c r="AK122" i="27"/>
  <c r="AA8" i="23"/>
  <c r="G35" i="23"/>
  <c r="I35" i="23" s="1"/>
  <c r="AI33" i="2"/>
  <c r="D430" i="31"/>
  <c r="AI32" i="21"/>
  <c r="AI31" i="7"/>
  <c r="AI42" i="7" s="1"/>
  <c r="AK22" i="28"/>
  <c r="AL20" i="28"/>
  <c r="F203" i="26"/>
  <c r="F200" i="26" s="1"/>
  <c r="AJ122" i="27"/>
  <c r="F214" i="26" s="1"/>
  <c r="AK248" i="27"/>
  <c r="AL110" i="27"/>
  <c r="AL113" i="27" s="1"/>
  <c r="AM111" i="27"/>
  <c r="AM110" i="27" s="1"/>
  <c r="AM113" i="27" s="1"/>
  <c r="AM104" i="27"/>
  <c r="AI263" i="27"/>
  <c r="AI168" i="27" s="1"/>
  <c r="AI169" i="27" s="1"/>
  <c r="AJ262" i="27"/>
  <c r="AJ263" i="27" s="1"/>
  <c r="AJ168" i="27" s="1"/>
  <c r="AJ169" i="27" s="1"/>
  <c r="H7" i="3"/>
  <c r="H46" i="7"/>
  <c r="H108" i="3"/>
  <c r="H44" i="2"/>
  <c r="H35" i="21"/>
  <c r="H51" i="7"/>
  <c r="H54" i="2" s="1"/>
  <c r="H53" i="21" s="1"/>
  <c r="AL163" i="27"/>
  <c r="AL166" i="27" s="1"/>
  <c r="AM157" i="27"/>
  <c r="AM164" i="27"/>
  <c r="AM163" i="27" s="1"/>
  <c r="AM166" i="27" s="1"/>
  <c r="AA9" i="23"/>
  <c r="G36" i="23"/>
  <c r="I36" i="23" s="1"/>
  <c r="Q22" i="28"/>
  <c r="AK175" i="27"/>
  <c r="AK259" i="27"/>
  <c r="F380" i="31"/>
  <c r="F383" i="31" s="1"/>
  <c r="D383" i="31"/>
  <c r="G380" i="31"/>
  <c r="AK262" i="27" l="1"/>
  <c r="AK263" i="27" s="1"/>
  <c r="AK168" i="27" s="1"/>
  <c r="AK169" i="27" s="1"/>
  <c r="R20" i="28"/>
  <c r="S76" i="28"/>
  <c r="AI252" i="27"/>
  <c r="AI115" i="27" s="1"/>
  <c r="AI116" i="27" s="1"/>
  <c r="AK251" i="27"/>
  <c r="AK252" i="27" s="1"/>
  <c r="AK115" i="27" s="1"/>
  <c r="AK116" i="27" s="1"/>
  <c r="AI75" i="28"/>
  <c r="AM247" i="27"/>
  <c r="AM122" i="27" s="1"/>
  <c r="AM114" i="27"/>
  <c r="H44" i="21"/>
  <c r="H48" i="2"/>
  <c r="AL247" i="27"/>
  <c r="AL114" i="27"/>
  <c r="P78" i="28"/>
  <c r="T74" i="28"/>
  <c r="W20" i="28"/>
  <c r="AI76" i="28"/>
  <c r="AM76" i="28" s="1"/>
  <c r="AI108" i="3"/>
  <c r="H113" i="3"/>
  <c r="D431" i="31"/>
  <c r="AI33" i="21"/>
  <c r="AI32" i="7"/>
  <c r="AI43" i="7" s="1"/>
  <c r="AI35" i="2"/>
  <c r="AI50" i="7" s="1"/>
  <c r="AI53" i="2" s="1"/>
  <c r="H51" i="2"/>
  <c r="H51" i="21" s="1"/>
  <c r="H47" i="7"/>
  <c r="H52" i="2" s="1"/>
  <c r="H52" i="21" s="1"/>
  <c r="G383" i="31"/>
  <c r="G386" i="31" s="1"/>
  <c r="G388" i="31" s="1"/>
  <c r="G389" i="31" s="1"/>
  <c r="F386" i="31"/>
  <c r="F388" i="31" s="1"/>
  <c r="F389" i="31" s="1"/>
  <c r="AM258" i="27"/>
  <c r="AM175" i="27" s="1"/>
  <c r="AM167" i="27"/>
  <c r="H7" i="19"/>
  <c r="AI7" i="19" s="1"/>
  <c r="H15" i="3"/>
  <c r="AI7" i="3"/>
  <c r="D495" i="31" s="1"/>
  <c r="Q42" i="28"/>
  <c r="Q57" i="28" s="1"/>
  <c r="E381" i="31"/>
  <c r="E383" i="31" s="1"/>
  <c r="E386" i="31" s="1"/>
  <c r="E388" i="31" s="1"/>
  <c r="E389" i="31" s="1"/>
  <c r="D386" i="31"/>
  <c r="D388" i="31" s="1"/>
  <c r="D389" i="31" s="1"/>
  <c r="AL167" i="27"/>
  <c r="AL258" i="27"/>
  <c r="AK42" i="28"/>
  <c r="AK57" i="28" s="1"/>
  <c r="AL22" i="28"/>
  <c r="AL42" i="28" s="1"/>
  <c r="R22" i="28" l="1"/>
  <c r="S20" i="28"/>
  <c r="G382" i="31"/>
  <c r="H51" i="3"/>
  <c r="H99" i="3"/>
  <c r="H28" i="3"/>
  <c r="AI15" i="3"/>
  <c r="D501" i="31" s="1"/>
  <c r="H15" i="19"/>
  <c r="AI15" i="19" s="1"/>
  <c r="AI46" i="7"/>
  <c r="AI44" i="2"/>
  <c r="D433" i="31"/>
  <c r="AI51" i="7"/>
  <c r="AI35" i="21"/>
  <c r="H48" i="21"/>
  <c r="H118" i="6"/>
  <c r="AI20" i="28"/>
  <c r="AM20" i="28" s="1"/>
  <c r="AM40" i="28" s="1"/>
  <c r="W22" i="28"/>
  <c r="AM248" i="27"/>
  <c r="AL122" i="27"/>
  <c r="AL248" i="27"/>
  <c r="AL251" i="27" s="1"/>
  <c r="Q61" i="28"/>
  <c r="I75" i="28"/>
  <c r="I76" i="28" s="1"/>
  <c r="I20" i="28" s="1"/>
  <c r="I22" i="28" s="1"/>
  <c r="O75" i="28"/>
  <c r="O76" i="28" s="1"/>
  <c r="O20" i="28" s="1"/>
  <c r="O22" i="28" s="1"/>
  <c r="L75" i="28"/>
  <c r="L76" i="28" s="1"/>
  <c r="L20" i="28" s="1"/>
  <c r="L22" i="28" s="1"/>
  <c r="F75" i="28"/>
  <c r="F76" i="28" s="1"/>
  <c r="F20" i="28" s="1"/>
  <c r="F22" i="28" s="1"/>
  <c r="E75" i="28"/>
  <c r="E76" i="28" s="1"/>
  <c r="E20" i="28" s="1"/>
  <c r="E22" i="28" s="1"/>
  <c r="H75" i="28"/>
  <c r="H76" i="28" s="1"/>
  <c r="H20" i="28" s="1"/>
  <c r="H22" i="28" s="1"/>
  <c r="G75" i="28"/>
  <c r="G76" i="28" s="1"/>
  <c r="G20" i="28" s="1"/>
  <c r="G22" i="28" s="1"/>
  <c r="J75" i="28"/>
  <c r="J76" i="28" s="1"/>
  <c r="J20" i="28" s="1"/>
  <c r="J22" i="28" s="1"/>
  <c r="K75" i="28"/>
  <c r="K76" i="28" s="1"/>
  <c r="K20" i="28" s="1"/>
  <c r="K22" i="28" s="1"/>
  <c r="M75" i="28"/>
  <c r="M76" i="28" s="1"/>
  <c r="M20" i="28" s="1"/>
  <c r="M22" i="28" s="1"/>
  <c r="N75" i="28"/>
  <c r="N76" i="28" s="1"/>
  <c r="N20" i="28" s="1"/>
  <c r="N22" i="28" s="1"/>
  <c r="D75" i="28"/>
  <c r="AK61" i="28"/>
  <c r="AL57" i="28"/>
  <c r="AL175" i="27"/>
  <c r="AM259" i="27"/>
  <c r="AL259" i="27"/>
  <c r="AL262" i="27" s="1"/>
  <c r="H63" i="7"/>
  <c r="H45" i="3" s="1"/>
  <c r="H44" i="19" s="1"/>
  <c r="AI113" i="3"/>
  <c r="AI63" i="7" s="1"/>
  <c r="AI45" i="3" s="1"/>
  <c r="R42" i="28" l="1"/>
  <c r="R57" i="28" s="1"/>
  <c r="S22" i="28"/>
  <c r="S42" i="28" s="1"/>
  <c r="I225" i="26"/>
  <c r="J42" i="28"/>
  <c r="D436" i="31"/>
  <c r="AI44" i="21"/>
  <c r="AI48" i="2"/>
  <c r="F225" i="26"/>
  <c r="G42" i="28"/>
  <c r="AI22" i="28"/>
  <c r="AM22" i="28" s="1"/>
  <c r="AM42" i="28" s="1"/>
  <c r="W42" i="28"/>
  <c r="AI51" i="21"/>
  <c r="AI51" i="2"/>
  <c r="D441" i="31" s="1"/>
  <c r="AI47" i="7"/>
  <c r="K42" i="28"/>
  <c r="J225" i="26"/>
  <c r="AI44" i="19"/>
  <c r="D527" i="31"/>
  <c r="H42" i="28"/>
  <c r="G225" i="26"/>
  <c r="D225" i="26"/>
  <c r="E42" i="28"/>
  <c r="AI118" i="6"/>
  <c r="AL263" i="27"/>
  <c r="AL168" i="27" s="1"/>
  <c r="AL169" i="27" s="1"/>
  <c r="AM262" i="27"/>
  <c r="AM263" i="27" s="1"/>
  <c r="AM168" i="27" s="1"/>
  <c r="AM169" i="27" s="1"/>
  <c r="P75" i="28"/>
  <c r="D76" i="28"/>
  <c r="F42" i="28"/>
  <c r="E225" i="26"/>
  <c r="AI28" i="3"/>
  <c r="D512" i="31" s="1"/>
  <c r="H37" i="3"/>
  <c r="H28" i="19"/>
  <c r="AI28" i="19" s="1"/>
  <c r="H225" i="26"/>
  <c r="I42" i="28"/>
  <c r="M225" i="26"/>
  <c r="N42" i="28"/>
  <c r="L42" i="28"/>
  <c r="K225" i="26"/>
  <c r="AI99" i="3"/>
  <c r="H105" i="3"/>
  <c r="AM251" i="27"/>
  <c r="AM252" i="27" s="1"/>
  <c r="AM115" i="27" s="1"/>
  <c r="AM116" i="27" s="1"/>
  <c r="AL252" i="27"/>
  <c r="AL115" i="27" s="1"/>
  <c r="AL116" i="27" s="1"/>
  <c r="L225" i="26"/>
  <c r="M42" i="28"/>
  <c r="N225" i="26"/>
  <c r="O42" i="28"/>
  <c r="AI54" i="2"/>
  <c r="D443" i="31" s="1"/>
  <c r="AI53" i="21"/>
  <c r="AI51" i="3"/>
  <c r="H55" i="3"/>
  <c r="R61" i="28" l="1"/>
  <c r="S61" i="28" s="1"/>
  <c r="S57" i="28"/>
  <c r="H37" i="19"/>
  <c r="AI37" i="19" s="1"/>
  <c r="H60" i="7"/>
  <c r="H61" i="7" s="1"/>
  <c r="AI37" i="3"/>
  <c r="H87" i="27"/>
  <c r="H90" i="27" s="1"/>
  <c r="H41" i="3"/>
  <c r="G57" i="28"/>
  <c r="F241" i="26" s="1"/>
  <c r="F238" i="26"/>
  <c r="F249" i="26" s="1"/>
  <c r="K238" i="26"/>
  <c r="K249" i="26" s="1"/>
  <c r="L57" i="28"/>
  <c r="K241" i="26" s="1"/>
  <c r="L238" i="26"/>
  <c r="L249" i="26" s="1"/>
  <c r="M57" i="28"/>
  <c r="L241" i="26" s="1"/>
  <c r="M238" i="26"/>
  <c r="M249" i="26" s="1"/>
  <c r="N57" i="28"/>
  <c r="M241" i="26" s="1"/>
  <c r="J238" i="26"/>
  <c r="J249" i="26" s="1"/>
  <c r="K57" i="28"/>
  <c r="J241" i="26" s="1"/>
  <c r="AI48" i="21"/>
  <c r="D438" i="31"/>
  <c r="E57" i="28"/>
  <c r="D241" i="26" s="1"/>
  <c r="D238" i="26"/>
  <c r="D249" i="26" s="1"/>
  <c r="AI52" i="21"/>
  <c r="AI52" i="2"/>
  <c r="D442" i="31" s="1"/>
  <c r="AI55" i="3"/>
  <c r="U57" i="28" s="1"/>
  <c r="H59" i="3"/>
  <c r="AI59" i="3" s="1"/>
  <c r="I57" i="28"/>
  <c r="H241" i="26" s="1"/>
  <c r="H238" i="26"/>
  <c r="H249" i="26" s="1"/>
  <c r="E238" i="26"/>
  <c r="F57" i="28"/>
  <c r="E241" i="26" s="1"/>
  <c r="O57" i="28"/>
  <c r="N241" i="26" s="1"/>
  <c r="N238" i="26"/>
  <c r="N249" i="26" s="1"/>
  <c r="P76" i="28"/>
  <c r="D20" i="28"/>
  <c r="J57" i="28"/>
  <c r="I241" i="26" s="1"/>
  <c r="I238" i="26"/>
  <c r="I249" i="26" s="1"/>
  <c r="H62" i="7"/>
  <c r="H44" i="3" s="1"/>
  <c r="H43" i="19" s="1"/>
  <c r="AI105" i="3"/>
  <c r="AI62" i="7" s="1"/>
  <c r="AI44" i="3" s="1"/>
  <c r="G238" i="26"/>
  <c r="G249" i="26" s="1"/>
  <c r="H57" i="28"/>
  <c r="G241" i="26" s="1"/>
  <c r="W57" i="28"/>
  <c r="AI57" i="28" s="1"/>
  <c r="AM57" i="28" s="1"/>
  <c r="AI42" i="28"/>
  <c r="L250" i="26" l="1"/>
  <c r="G250" i="26"/>
  <c r="J250" i="26"/>
  <c r="H250" i="26"/>
  <c r="F250" i="26"/>
  <c r="D250" i="26"/>
  <c r="E419" i="26"/>
  <c r="E421" i="26" s="1"/>
  <c r="D526" i="31"/>
  <c r="AI43" i="19"/>
  <c r="N250" i="26"/>
  <c r="I39" i="3"/>
  <c r="H7" i="27"/>
  <c r="H47" i="3"/>
  <c r="H18" i="6"/>
  <c r="H41" i="19"/>
  <c r="H58" i="3"/>
  <c r="AI58" i="3" s="1"/>
  <c r="AI41" i="3"/>
  <c r="H24" i="6"/>
  <c r="P77" i="28"/>
  <c r="T76" i="28"/>
  <c r="E249" i="26"/>
  <c r="E250" i="26"/>
  <c r="D521" i="31"/>
  <c r="G211" i="26"/>
  <c r="AI82" i="27"/>
  <c r="AI83" i="27" s="1"/>
  <c r="AI60" i="7"/>
  <c r="AI61" i="7" s="1"/>
  <c r="AI87" i="27"/>
  <c r="AI90" i="27" s="1"/>
  <c r="C211" i="26" s="1"/>
  <c r="I250" i="26"/>
  <c r="P20" i="28"/>
  <c r="T20" i="28" s="1"/>
  <c r="D22" i="28"/>
  <c r="M250" i="26"/>
  <c r="K250" i="26"/>
  <c r="AI47" i="3" l="1"/>
  <c r="D523" i="31"/>
  <c r="G213" i="26"/>
  <c r="G215" i="26" s="1"/>
  <c r="C225" i="26"/>
  <c r="O225" i="26" s="1"/>
  <c r="P22" i="28"/>
  <c r="D42" i="28"/>
  <c r="H40" i="19"/>
  <c r="H96" i="5"/>
  <c r="H99" i="5" s="1"/>
  <c r="I39" i="19"/>
  <c r="AJ39" i="19" s="1"/>
  <c r="AI41" i="19"/>
  <c r="H91" i="27"/>
  <c r="AI7" i="27"/>
  <c r="AI91" i="27" s="1"/>
  <c r="AR7" i="27"/>
  <c r="H14" i="27"/>
  <c r="H18" i="20"/>
  <c r="H19" i="6"/>
  <c r="AI18" i="6"/>
  <c r="I41" i="3"/>
  <c r="I56" i="3"/>
  <c r="AJ56" i="3" s="1"/>
  <c r="AJ59" i="28" s="1"/>
  <c r="AJ39" i="3"/>
  <c r="E522" i="31" s="1"/>
  <c r="AI24" i="6"/>
  <c r="H24" i="20"/>
  <c r="H27" i="6"/>
  <c r="H27" i="20" s="1"/>
  <c r="D460" i="31" l="1"/>
  <c r="AI18" i="20"/>
  <c r="AI19" i="6"/>
  <c r="P42" i="28"/>
  <c r="D57" i="28"/>
  <c r="C238" i="26"/>
  <c r="AL59" i="28"/>
  <c r="AJ61" i="28"/>
  <c r="AL61" i="28" s="1"/>
  <c r="D465" i="31"/>
  <c r="AI24" i="20"/>
  <c r="AI27" i="6"/>
  <c r="H66" i="7"/>
  <c r="H49" i="6" s="1"/>
  <c r="H48" i="20" s="1"/>
  <c r="H29" i="6"/>
  <c r="H19" i="20"/>
  <c r="T22" i="28"/>
  <c r="T42" i="28" s="1"/>
  <c r="I47" i="3"/>
  <c r="I41" i="19"/>
  <c r="I7" i="27"/>
  <c r="I18" i="6"/>
  <c r="I58" i="3"/>
  <c r="AJ58" i="3" s="1"/>
  <c r="I24" i="6"/>
  <c r="AJ41" i="3"/>
  <c r="J39" i="3"/>
  <c r="AI40" i="19"/>
  <c r="AI46" i="19" s="1"/>
  <c r="H42" i="19"/>
  <c r="H43" i="27"/>
  <c r="AR14" i="27"/>
  <c r="AI14" i="27"/>
  <c r="AI96" i="5"/>
  <c r="AI99" i="5" s="1"/>
  <c r="H46" i="19"/>
  <c r="I24" i="20" l="1"/>
  <c r="AJ24" i="6"/>
  <c r="I27" i="6"/>
  <c r="I27" i="20" s="1"/>
  <c r="AJ47" i="3"/>
  <c r="E523" i="31"/>
  <c r="H213" i="26"/>
  <c r="H215" i="26" s="1"/>
  <c r="H31" i="6"/>
  <c r="H29" i="20"/>
  <c r="D461" i="31"/>
  <c r="AI66" i="7"/>
  <c r="AI49" i="6" s="1"/>
  <c r="AI29" i="6"/>
  <c r="AI19" i="20"/>
  <c r="I18" i="20"/>
  <c r="AJ18" i="6"/>
  <c r="I19" i="6"/>
  <c r="O238" i="26"/>
  <c r="C249" i="26"/>
  <c r="AI43" i="27"/>
  <c r="H52" i="27"/>
  <c r="I91" i="27"/>
  <c r="AJ7" i="27"/>
  <c r="AJ91" i="27" s="1"/>
  <c r="I14" i="27"/>
  <c r="D468" i="31"/>
  <c r="AI27" i="20"/>
  <c r="P57" i="28"/>
  <c r="C241" i="26"/>
  <c r="O241" i="26" s="1"/>
  <c r="D61" i="28"/>
  <c r="AK39" i="3"/>
  <c r="J41" i="3"/>
  <c r="J47" i="3" s="1"/>
  <c r="J56" i="3"/>
  <c r="AK56" i="3" s="1"/>
  <c r="AJ41" i="19"/>
  <c r="I96" i="5"/>
  <c r="I99" i="5" s="1"/>
  <c r="J39" i="19"/>
  <c r="AK39" i="19" s="1"/>
  <c r="I40" i="19"/>
  <c r="I46" i="19" l="1"/>
  <c r="I42" i="19"/>
  <c r="AJ40" i="19"/>
  <c r="AJ46" i="19" s="1"/>
  <c r="AJ19" i="6"/>
  <c r="E460" i="31"/>
  <c r="AJ18" i="20"/>
  <c r="C250" i="26"/>
  <c r="D489" i="31"/>
  <c r="AI48" i="20"/>
  <c r="E59" i="28"/>
  <c r="E61" i="28" s="1"/>
  <c r="C242" i="26"/>
  <c r="D63" i="28"/>
  <c r="C244" i="26" s="1"/>
  <c r="AI52" i="27"/>
  <c r="H80" i="27"/>
  <c r="I29" i="6"/>
  <c r="I19" i="20"/>
  <c r="I66" i="7"/>
  <c r="I49" i="6" s="1"/>
  <c r="I48" i="20" s="1"/>
  <c r="P61" i="28"/>
  <c r="D419" i="26"/>
  <c r="D421" i="26" s="1"/>
  <c r="T57" i="28"/>
  <c r="AJ96" i="5"/>
  <c r="AJ99" i="5" s="1"/>
  <c r="I3" i="28"/>
  <c r="K3" i="28" s="1"/>
  <c r="I43" i="27"/>
  <c r="AJ14" i="27"/>
  <c r="AJ27" i="6"/>
  <c r="E465" i="31"/>
  <c r="AJ24" i="20"/>
  <c r="H31" i="20"/>
  <c r="H41" i="6"/>
  <c r="AK41" i="3"/>
  <c r="AK47" i="3" s="1"/>
  <c r="J7" i="27"/>
  <c r="J41" i="19"/>
  <c r="J18" i="6"/>
  <c r="J58" i="3"/>
  <c r="AK58" i="3" s="1"/>
  <c r="K39" i="3"/>
  <c r="J24" i="6"/>
  <c r="O249" i="26"/>
  <c r="O250" i="26"/>
  <c r="D470" i="31"/>
  <c r="AI29" i="20"/>
  <c r="AI31" i="6"/>
  <c r="C251" i="26" l="1"/>
  <c r="AK18" i="6"/>
  <c r="J18" i="20"/>
  <c r="J19" i="6"/>
  <c r="AL39" i="3"/>
  <c r="K41" i="3"/>
  <c r="K56" i="3"/>
  <c r="AL56" i="3" s="1"/>
  <c r="J96" i="5"/>
  <c r="J99" i="5" s="1"/>
  <c r="AK41" i="19"/>
  <c r="K39" i="19"/>
  <c r="AL39" i="19" s="1"/>
  <c r="J40" i="19"/>
  <c r="D472" i="31"/>
  <c r="AI31" i="20"/>
  <c r="AI41" i="6"/>
  <c r="AK7" i="27"/>
  <c r="AK91" i="27" s="1"/>
  <c r="J14" i="27"/>
  <c r="J91" i="27"/>
  <c r="I52" i="27"/>
  <c r="AJ43" i="27"/>
  <c r="AJ29" i="6"/>
  <c r="AJ19" i="20"/>
  <c r="E461" i="31"/>
  <c r="AJ66" i="7"/>
  <c r="AJ49" i="6" s="1"/>
  <c r="F59" i="28"/>
  <c r="F61" i="28" s="1"/>
  <c r="E63" i="28"/>
  <c r="D244" i="26" s="1"/>
  <c r="D242" i="26"/>
  <c r="I29" i="20"/>
  <c r="I31" i="6"/>
  <c r="E468" i="31"/>
  <c r="AJ27" i="20"/>
  <c r="O242" i="26"/>
  <c r="T61" i="28"/>
  <c r="P63" i="28"/>
  <c r="H41" i="20"/>
  <c r="H86" i="27"/>
  <c r="H92" i="27"/>
  <c r="H93" i="27" s="1"/>
  <c r="H94" i="27" s="1"/>
  <c r="AI80" i="27"/>
  <c r="J27" i="6"/>
  <c r="J27" i="20" s="1"/>
  <c r="J24" i="20"/>
  <c r="AK24" i="6"/>
  <c r="D251" i="26" l="1"/>
  <c r="E489" i="31"/>
  <c r="AJ48" i="20"/>
  <c r="P65" i="28"/>
  <c r="AI98" i="27"/>
  <c r="AI118" i="27" s="1"/>
  <c r="AI124" i="27" s="1"/>
  <c r="AI151" i="27"/>
  <c r="AI171" i="27" s="1"/>
  <c r="AI177" i="27" s="1"/>
  <c r="AI92" i="27"/>
  <c r="AI93" i="27" s="1"/>
  <c r="AI94" i="27" s="1"/>
  <c r="C213" i="26"/>
  <c r="U58" i="28"/>
  <c r="AK14" i="27"/>
  <c r="J43" i="27"/>
  <c r="AK96" i="5"/>
  <c r="AK99" i="5" s="1"/>
  <c r="K47" i="3"/>
  <c r="L39" i="3"/>
  <c r="K7" i="27"/>
  <c r="K24" i="6"/>
  <c r="K18" i="6"/>
  <c r="K41" i="19"/>
  <c r="AL41" i="3"/>
  <c r="AL47" i="3" s="1"/>
  <c r="K58" i="3"/>
  <c r="AL58" i="3" s="1"/>
  <c r="AK24" i="20"/>
  <c r="AK27" i="6"/>
  <c r="AK27" i="20" s="1"/>
  <c r="AK40" i="19"/>
  <c r="AK46" i="19" s="1"/>
  <c r="J42" i="19"/>
  <c r="H1" i="27"/>
  <c r="AI86" i="27"/>
  <c r="I31" i="20"/>
  <c r="I41" i="6"/>
  <c r="AJ31" i="6"/>
  <c r="AJ29" i="20"/>
  <c r="E470" i="31"/>
  <c r="J46" i="19"/>
  <c r="J66" i="7"/>
  <c r="J49" i="6" s="1"/>
  <c r="J48" i="20" s="1"/>
  <c r="J19" i="20"/>
  <c r="J29" i="6"/>
  <c r="Q30" i="28"/>
  <c r="P30" i="28"/>
  <c r="O244" i="26"/>
  <c r="O251" i="26" s="1"/>
  <c r="I80" i="27"/>
  <c r="AJ52" i="27"/>
  <c r="AI41" i="20"/>
  <c r="D481" i="31"/>
  <c r="E242" i="26"/>
  <c r="F63" i="28"/>
  <c r="E244" i="26" s="1"/>
  <c r="G59" i="28"/>
  <c r="G61" i="28" s="1"/>
  <c r="AK18" i="20"/>
  <c r="AK19" i="6"/>
  <c r="AI136" i="27" l="1"/>
  <c r="E207" i="26" s="1"/>
  <c r="E251" i="26"/>
  <c r="AP86" i="27"/>
  <c r="AI1" i="27"/>
  <c r="H2" i="27" s="1"/>
  <c r="C215" i="26"/>
  <c r="AI97" i="27"/>
  <c r="AI96" i="27"/>
  <c r="AL18" i="6"/>
  <c r="K19" i="6"/>
  <c r="K18" i="20"/>
  <c r="AJ80" i="27"/>
  <c r="I92" i="27"/>
  <c r="I93" i="27" s="1"/>
  <c r="I94" i="27" s="1"/>
  <c r="I86" i="27"/>
  <c r="K27" i="6"/>
  <c r="K27" i="20" s="1"/>
  <c r="AL24" i="6"/>
  <c r="K24" i="20"/>
  <c r="AK29" i="6"/>
  <c r="AK66" i="7"/>
  <c r="AK49" i="6" s="1"/>
  <c r="AK48" i="20" s="1"/>
  <c r="AK19" i="20"/>
  <c r="K14" i="27"/>
  <c r="K91" i="27"/>
  <c r="AL7" i="27"/>
  <c r="AL91" i="27" s="1"/>
  <c r="K40" i="19"/>
  <c r="K96" i="5"/>
  <c r="K99" i="5" s="1"/>
  <c r="AL41" i="19"/>
  <c r="L39" i="19"/>
  <c r="AM39" i="19" s="1"/>
  <c r="E472" i="31"/>
  <c r="AJ31" i="20"/>
  <c r="AJ41" i="6"/>
  <c r="L56" i="3"/>
  <c r="AM56" i="3" s="1"/>
  <c r="L41" i="3"/>
  <c r="AM39" i="3"/>
  <c r="AK43" i="27"/>
  <c r="J52" i="27"/>
  <c r="H59" i="28"/>
  <c r="H61" i="28" s="1"/>
  <c r="G63" i="28"/>
  <c r="F244" i="26" s="1"/>
  <c r="F242" i="26"/>
  <c r="I41" i="20"/>
  <c r="AI189" i="27"/>
  <c r="AI190" i="27" s="1"/>
  <c r="AI197" i="27" s="1"/>
  <c r="J29" i="20"/>
  <c r="J31" i="6"/>
  <c r="AI191" i="27" l="1"/>
  <c r="AI198" i="27" s="1"/>
  <c r="AI137" i="27"/>
  <c r="AI143" i="27"/>
  <c r="D358" i="26"/>
  <c r="D351" i="26" s="1"/>
  <c r="E481" i="31"/>
  <c r="AJ41" i="20"/>
  <c r="F251" i="26"/>
  <c r="L47" i="3"/>
  <c r="L24" i="6"/>
  <c r="L58" i="3"/>
  <c r="AM58" i="3" s="1"/>
  <c r="L18" i="6"/>
  <c r="AM41" i="3"/>
  <c r="L7" i="27"/>
  <c r="L41" i="19"/>
  <c r="AL24" i="20"/>
  <c r="AL27" i="6"/>
  <c r="AL27" i="20" s="1"/>
  <c r="J31" i="20"/>
  <c r="J41" i="6"/>
  <c r="J80" i="27"/>
  <c r="AK52" i="27"/>
  <c r="AK31" i="6"/>
  <c r="AK29" i="20"/>
  <c r="I59" i="28"/>
  <c r="I61" i="28" s="1"/>
  <c r="H63" i="28"/>
  <c r="G244" i="26" s="1"/>
  <c r="G242" i="26"/>
  <c r="AL18" i="20"/>
  <c r="AL19" i="6"/>
  <c r="AJ151" i="27"/>
  <c r="AJ171" i="27" s="1"/>
  <c r="AJ177" i="27" s="1"/>
  <c r="AN58" i="28"/>
  <c r="AJ79" i="27"/>
  <c r="AL62" i="28"/>
  <c r="AL63" i="28" s="1"/>
  <c r="AJ98" i="27"/>
  <c r="AJ118" i="27" s="1"/>
  <c r="AJ124" i="27" s="1"/>
  <c r="AJ92" i="27"/>
  <c r="AJ93" i="27" s="1"/>
  <c r="AJ94" i="27" s="1"/>
  <c r="D213" i="26"/>
  <c r="AL40" i="19"/>
  <c r="AL46" i="19" s="1"/>
  <c r="K42" i="19"/>
  <c r="AJ86" i="27"/>
  <c r="I1" i="27"/>
  <c r="AI196" i="27"/>
  <c r="AL96" i="5"/>
  <c r="AL99" i="5" s="1"/>
  <c r="AL14" i="27"/>
  <c r="K43" i="27"/>
  <c r="K66" i="7"/>
  <c r="K49" i="6" s="1"/>
  <c r="K48" i="20" s="1"/>
  <c r="K29" i="6"/>
  <c r="K19" i="20"/>
  <c r="K46" i="19"/>
  <c r="D355" i="26"/>
  <c r="D344" i="26"/>
  <c r="D354" i="26" l="1"/>
  <c r="D350" i="26"/>
  <c r="D345" i="26"/>
  <c r="D356" i="26"/>
  <c r="D349" i="26"/>
  <c r="D346" i="26"/>
  <c r="AI199" i="27"/>
  <c r="AI192" i="27"/>
  <c r="AI193" i="27" s="1"/>
  <c r="AI201" i="27" s="1"/>
  <c r="AI144" i="27"/>
  <c r="E209" i="26"/>
  <c r="AI138" i="27"/>
  <c r="AL19" i="20"/>
  <c r="AL66" i="7"/>
  <c r="AL49" i="6" s="1"/>
  <c r="AL48" i="20" s="1"/>
  <c r="AL29" i="6"/>
  <c r="J92" i="27"/>
  <c r="J93" i="27" s="1"/>
  <c r="J94" i="27" s="1"/>
  <c r="J86" i="27"/>
  <c r="AK80" i="27"/>
  <c r="L40" i="19"/>
  <c r="AM41" i="19"/>
  <c r="L96" i="5"/>
  <c r="L99" i="5" s="1"/>
  <c r="K29" i="20"/>
  <c r="K31" i="6"/>
  <c r="AM7" i="27"/>
  <c r="AM91" i="27" s="1"/>
  <c r="L14" i="27"/>
  <c r="L91" i="27"/>
  <c r="D215" i="26"/>
  <c r="AJ1" i="27"/>
  <c r="I2" i="27" s="1"/>
  <c r="G251" i="26"/>
  <c r="AM47" i="3"/>
  <c r="C5" i="11"/>
  <c r="D3" i="1"/>
  <c r="D5" i="1" s="1"/>
  <c r="AK41" i="6"/>
  <c r="AK31" i="20"/>
  <c r="K52" i="27"/>
  <c r="AL43" i="27"/>
  <c r="L19" i="6"/>
  <c r="L18" i="20"/>
  <c r="AM18" i="6"/>
  <c r="H242" i="26"/>
  <c r="J59" i="28"/>
  <c r="J61" i="28" s="1"/>
  <c r="I63" i="28"/>
  <c r="H244" i="26" s="1"/>
  <c r="J41" i="20"/>
  <c r="L24" i="20"/>
  <c r="L27" i="6"/>
  <c r="L27" i="20" s="1"/>
  <c r="AM24" i="6"/>
  <c r="D357" i="26"/>
  <c r="D381" i="26" s="1"/>
  <c r="AM96" i="5" l="1"/>
  <c r="AM99" i="5" s="1"/>
  <c r="D352" i="26"/>
  <c r="D380" i="26" s="1"/>
  <c r="D347" i="26"/>
  <c r="D379" i="26" s="1"/>
  <c r="AJ189" i="27"/>
  <c r="AJ196" i="27" s="1"/>
  <c r="E208" i="26"/>
  <c r="E210" i="26" s="1"/>
  <c r="AI145" i="27"/>
  <c r="AI146" i="27" s="1"/>
  <c r="D371" i="26"/>
  <c r="AI139" i="27"/>
  <c r="AK41" i="20"/>
  <c r="L43" i="27"/>
  <c r="AM14" i="27"/>
  <c r="AP14" i="27" s="1"/>
  <c r="H251" i="26"/>
  <c r="AK86" i="27"/>
  <c r="J1" i="27"/>
  <c r="AM40" i="19"/>
  <c r="AM46" i="19" s="1"/>
  <c r="L46" i="19"/>
  <c r="L42" i="19"/>
  <c r="K59" i="28"/>
  <c r="K61" i="28" s="1"/>
  <c r="I242" i="26"/>
  <c r="J63" i="28"/>
  <c r="I244" i="26" s="1"/>
  <c r="K41" i="6"/>
  <c r="K31" i="20"/>
  <c r="L29" i="6"/>
  <c r="L19" i="20"/>
  <c r="L66" i="7"/>
  <c r="L49" i="6" s="1"/>
  <c r="L48" i="20" s="1"/>
  <c r="AL52" i="27"/>
  <c r="K80" i="27"/>
  <c r="AL31" i="6"/>
  <c r="AL29" i="20"/>
  <c r="AK92" i="27"/>
  <c r="AK93" i="27" s="1"/>
  <c r="AK94" i="27" s="1"/>
  <c r="AK98" i="27"/>
  <c r="AK118" i="27" s="1"/>
  <c r="AK124" i="27" s="1"/>
  <c r="AK151" i="27"/>
  <c r="AK171" i="27" s="1"/>
  <c r="AK177" i="27" s="1"/>
  <c r="AK79" i="27"/>
  <c r="AM24" i="20"/>
  <c r="AM27" i="6"/>
  <c r="AM27" i="20" s="1"/>
  <c r="C3" i="2"/>
  <c r="AM18" i="20"/>
  <c r="AM19" i="6"/>
  <c r="D374" i="26" l="1"/>
  <c r="AJ190" i="27"/>
  <c r="AJ197" i="27" s="1"/>
  <c r="AI140" i="27"/>
  <c r="E211" i="26"/>
  <c r="D369" i="26"/>
  <c r="D367" i="26"/>
  <c r="D368" i="26"/>
  <c r="D363" i="26"/>
  <c r="D362" i="26"/>
  <c r="D364" i="26"/>
  <c r="D372" i="26"/>
  <c r="K63" i="28"/>
  <c r="J244" i="26" s="1"/>
  <c r="J242" i="26"/>
  <c r="L59" i="28"/>
  <c r="L61" i="28" s="1"/>
  <c r="AK1" i="27"/>
  <c r="J2" i="27" s="1"/>
  <c r="I251" i="26"/>
  <c r="AL31" i="20"/>
  <c r="AL41" i="6"/>
  <c r="L29" i="20"/>
  <c r="L31" i="6"/>
  <c r="L52" i="27"/>
  <c r="AM43" i="27"/>
  <c r="K92" i="27"/>
  <c r="K93" i="27" s="1"/>
  <c r="K94" i="27" s="1"/>
  <c r="AL80" i="27"/>
  <c r="K86" i="27"/>
  <c r="AM29" i="6"/>
  <c r="AM66" i="7"/>
  <c r="AM49" i="6" s="1"/>
  <c r="AM48" i="20" s="1"/>
  <c r="AM19" i="20"/>
  <c r="K41" i="20"/>
  <c r="AJ191" i="27" l="1"/>
  <c r="AJ198" i="27" s="1"/>
  <c r="AJ199" i="27" s="1"/>
  <c r="D365" i="26"/>
  <c r="D382" i="26" s="1"/>
  <c r="D370" i="26"/>
  <c r="D383" i="26" s="1"/>
  <c r="E213" i="26"/>
  <c r="AI148" i="27"/>
  <c r="E215" i="26" s="1"/>
  <c r="AJ136" i="27"/>
  <c r="AJ137" i="27" s="1"/>
  <c r="J251" i="26"/>
  <c r="AM52" i="27"/>
  <c r="L80" i="27"/>
  <c r="AM31" i="6"/>
  <c r="AM29" i="20"/>
  <c r="L31" i="20"/>
  <c r="L41" i="6"/>
  <c r="K242" i="26"/>
  <c r="M59" i="28"/>
  <c r="M61" i="28" s="1"/>
  <c r="L63" i="28"/>
  <c r="K244" i="26" s="1"/>
  <c r="AL41" i="20"/>
  <c r="AL86" i="27"/>
  <c r="K1" i="27"/>
  <c r="AL98" i="27"/>
  <c r="AL118" i="27" s="1"/>
  <c r="AL124" i="27" s="1"/>
  <c r="AL151" i="27"/>
  <c r="AL171" i="27" s="1"/>
  <c r="AL177" i="27" s="1"/>
  <c r="AL92" i="27"/>
  <c r="AL93" i="27" s="1"/>
  <c r="AL94" i="27" s="1"/>
  <c r="AL79" i="27"/>
  <c r="AJ192" i="27" l="1"/>
  <c r="AJ193" i="27" s="1"/>
  <c r="AJ201" i="27" s="1"/>
  <c r="D375" i="26"/>
  <c r="D384" i="26"/>
  <c r="F209" i="26"/>
  <c r="AJ144" i="27"/>
  <c r="AJ143" i="27"/>
  <c r="F207" i="26"/>
  <c r="E358" i="26"/>
  <c r="AJ138" i="27"/>
  <c r="K251" i="26"/>
  <c r="N59" i="28"/>
  <c r="N61" i="28" s="1"/>
  <c r="L242" i="26"/>
  <c r="M63" i="28"/>
  <c r="L244" i="26" s="1"/>
  <c r="L41" i="20"/>
  <c r="AM31" i="20"/>
  <c r="AM41" i="6"/>
  <c r="AM80" i="27"/>
  <c r="L86" i="27"/>
  <c r="L92" i="27"/>
  <c r="L93" i="27" s="1"/>
  <c r="L94" i="27" s="1"/>
  <c r="AL1" i="27"/>
  <c r="K2" i="27" s="1"/>
  <c r="AK189" i="27" l="1"/>
  <c r="AK190" i="27" s="1"/>
  <c r="AK197" i="27" s="1"/>
  <c r="E359" i="26"/>
  <c r="E349" i="26"/>
  <c r="E345" i="26"/>
  <c r="E351" i="26"/>
  <c r="E350" i="26"/>
  <c r="E344" i="26"/>
  <c r="E355" i="26"/>
  <c r="E346" i="26"/>
  <c r="E356" i="26"/>
  <c r="E354" i="26"/>
  <c r="F208" i="26"/>
  <c r="F210" i="26" s="1"/>
  <c r="AJ145" i="27"/>
  <c r="AJ146" i="27" s="1"/>
  <c r="E371" i="26"/>
  <c r="AJ139" i="27"/>
  <c r="AM92" i="27"/>
  <c r="AM93" i="27" s="1"/>
  <c r="AM94" i="27" s="1"/>
  <c r="AM79" i="27"/>
  <c r="AM98" i="27"/>
  <c r="AM118" i="27" s="1"/>
  <c r="AM124" i="27" s="1"/>
  <c r="AM151" i="27"/>
  <c r="AM171" i="27" s="1"/>
  <c r="AM177" i="27" s="1"/>
  <c r="AM41" i="20"/>
  <c r="L251" i="26"/>
  <c r="L1" i="27"/>
  <c r="AM86" i="27"/>
  <c r="N63" i="28"/>
  <c r="M244" i="26" s="1"/>
  <c r="O59" i="28"/>
  <c r="O61" i="28" s="1"/>
  <c r="M242" i="26"/>
  <c r="AK196" i="27" l="1"/>
  <c r="AK191" i="27"/>
  <c r="F211" i="26"/>
  <c r="AJ140" i="27"/>
  <c r="E368" i="26"/>
  <c r="E372" i="26"/>
  <c r="E364" i="26"/>
  <c r="E363" i="26"/>
  <c r="E367" i="26"/>
  <c r="E369" i="26"/>
  <c r="E362" i="26"/>
  <c r="E357" i="26"/>
  <c r="E381" i="26" s="1"/>
  <c r="E352" i="26"/>
  <c r="E380" i="26" s="1"/>
  <c r="E347" i="26"/>
  <c r="AM1" i="27"/>
  <c r="L2" i="27" s="1"/>
  <c r="N242" i="26"/>
  <c r="W59" i="28"/>
  <c r="O63" i="28"/>
  <c r="N244" i="26" s="1"/>
  <c r="P64" i="28"/>
  <c r="M251" i="26"/>
  <c r="AK198" i="27" l="1"/>
  <c r="AK199" i="27" s="1"/>
  <c r="AK192" i="27"/>
  <c r="AK193" i="27" s="1"/>
  <c r="E370" i="26"/>
  <c r="E383" i="26" s="1"/>
  <c r="E379" i="26"/>
  <c r="E374" i="26"/>
  <c r="F213" i="26"/>
  <c r="AJ148" i="27"/>
  <c r="F215" i="26" s="1"/>
  <c r="AK136" i="27"/>
  <c r="E365" i="26"/>
  <c r="AI59" i="28"/>
  <c r="W61" i="28"/>
  <c r="N251" i="26"/>
  <c r="AK201" i="27" l="1"/>
  <c r="AL189" i="27"/>
  <c r="AK137" i="27"/>
  <c r="AK138" i="27" s="1"/>
  <c r="AK145" i="27" s="1"/>
  <c r="AK143" i="27"/>
  <c r="E382" i="26"/>
  <c r="E384" i="26" s="1"/>
  <c r="E375" i="26"/>
  <c r="X59" i="28"/>
  <c r="X61" i="28" s="1"/>
  <c r="W63" i="28"/>
  <c r="AI61" i="28"/>
  <c r="AM59" i="28"/>
  <c r="AL196" i="27" l="1"/>
  <c r="AL190" i="27"/>
  <c r="AL197" i="27" s="1"/>
  <c r="AK139" i="27"/>
  <c r="AK140" i="27" s="1"/>
  <c r="AK148" i="27" s="1"/>
  <c r="AK144" i="27"/>
  <c r="AK146" i="27" s="1"/>
  <c r="AI63" i="28"/>
  <c r="AM61" i="28"/>
  <c r="AI65" i="28"/>
  <c r="X63" i="28"/>
  <c r="Y59" i="28"/>
  <c r="Y61" i="28" s="1"/>
  <c r="AL136" i="27" l="1"/>
  <c r="AL137" i="27" s="1"/>
  <c r="AL144" i="27" s="1"/>
  <c r="AL191" i="27"/>
  <c r="AL198" i="27" s="1"/>
  <c r="AL199" i="27" s="1"/>
  <c r="Z59" i="28"/>
  <c r="Z61" i="28" s="1"/>
  <c r="Y63" i="28"/>
  <c r="AI30" i="28"/>
  <c r="AJ30" i="28"/>
  <c r="AL143" i="27" l="1"/>
  <c r="AL192" i="27"/>
  <c r="AL193" i="27" s="1"/>
  <c r="AL138" i="27"/>
  <c r="AA59" i="28"/>
  <c r="AA61" i="28" s="1"/>
  <c r="Z63" i="28"/>
  <c r="AL201" i="27" l="1"/>
  <c r="AM189" i="27"/>
  <c r="AL145" i="27"/>
  <c r="AL146" i="27" s="1"/>
  <c r="AL139" i="27"/>
  <c r="AL140" i="27" s="1"/>
  <c r="AB59" i="28"/>
  <c r="AB61" i="28" s="1"/>
  <c r="AA63" i="28"/>
  <c r="AM190" i="27" l="1"/>
  <c r="AM197" i="27" s="1"/>
  <c r="AM196" i="27"/>
  <c r="AM136" i="27"/>
  <c r="AM137" i="27" s="1"/>
  <c r="AM144" i="27" s="1"/>
  <c r="AL148" i="27"/>
  <c r="AC59" i="28"/>
  <c r="AC61" i="28" s="1"/>
  <c r="AB63" i="28"/>
  <c r="AM191" i="27" l="1"/>
  <c r="AM198" i="27" s="1"/>
  <c r="AM199" i="27" s="1"/>
  <c r="AM138" i="27"/>
  <c r="AM145" i="27" s="1"/>
  <c r="AM143" i="27"/>
  <c r="AD59" i="28"/>
  <c r="AD61" i="28" s="1"/>
  <c r="AC63" i="28"/>
  <c r="AM146" i="27" l="1"/>
  <c r="AM192" i="27"/>
  <c r="AM193" i="27" s="1"/>
  <c r="AM201" i="27" s="1"/>
  <c r="AM139" i="27"/>
  <c r="AM140" i="27" s="1"/>
  <c r="AM148" i="27" s="1"/>
  <c r="AE59" i="28"/>
  <c r="AE61" i="28" s="1"/>
  <c r="AD63" i="28"/>
  <c r="AE63" i="28" l="1"/>
  <c r="AF59" i="28"/>
  <c r="AF61" i="28" s="1"/>
  <c r="AF63" i="28" l="1"/>
  <c r="AG59" i="28"/>
  <c r="AG61" i="28" s="1"/>
  <c r="AH59" i="28" l="1"/>
  <c r="AH61" i="28" s="1"/>
  <c r="AG63" i="28"/>
  <c r="AH63" i="28" l="1"/>
  <c r="AI64" i="28"/>
  <c r="AG60" i="2"/>
  <c r="O62" i="2"/>
  <c r="O21" i="2" s="1"/>
  <c r="AG21" i="2" l="1"/>
  <c r="O21" i="21"/>
  <c r="O22" i="2"/>
  <c r="AG62" i="2"/>
  <c r="O35" i="2" l="1"/>
  <c r="O22" i="21"/>
  <c r="AG22" i="2"/>
  <c r="AG21" i="21"/>
  <c r="AG22" i="21" l="1"/>
  <c r="O108" i="3"/>
  <c r="O35" i="21"/>
  <c r="O51" i="7"/>
  <c r="O7" i="3"/>
  <c r="O46" i="7"/>
  <c r="O44" i="2"/>
  <c r="O51" i="2" l="1"/>
  <c r="O51" i="21"/>
  <c r="O47" i="7"/>
  <c r="O53" i="21"/>
  <c r="O54" i="2"/>
  <c r="O113" i="3"/>
  <c r="O44" i="21"/>
  <c r="O48" i="2"/>
  <c r="O7" i="19"/>
  <c r="O15" i="3"/>
  <c r="O28" i="3" l="1"/>
  <c r="O51" i="3"/>
  <c r="O15" i="19"/>
  <c r="O99" i="3"/>
  <c r="O52" i="21"/>
  <c r="O52" i="2"/>
  <c r="O118" i="6"/>
  <c r="O123" i="6" s="1"/>
  <c r="O48" i="21"/>
  <c r="O37" i="3" l="1"/>
  <c r="O28" i="19"/>
  <c r="O44" i="6"/>
  <c r="P116" i="6"/>
  <c r="P123" i="6" s="1"/>
  <c r="O55" i="3"/>
  <c r="O105" i="3"/>
  <c r="O46" i="6" l="1"/>
  <c r="O44" i="20"/>
  <c r="Q116" i="6"/>
  <c r="P44" i="6"/>
  <c r="O47" i="3"/>
  <c r="O46" i="3" s="1"/>
  <c r="O60" i="7"/>
  <c r="O61" i="7" s="1"/>
  <c r="O37" i="19"/>
  <c r="O59" i="3"/>
  <c r="O62" i="7"/>
  <c r="O44" i="3" s="1"/>
  <c r="O43" i="19" s="1"/>
  <c r="Q123" i="6" l="1"/>
  <c r="O40" i="19"/>
  <c r="P44" i="20"/>
  <c r="P46" i="6"/>
  <c r="O69" i="7"/>
  <c r="O50" i="6" s="1"/>
  <c r="O49" i="20" s="1"/>
  <c r="O52" i="6"/>
  <c r="O46" i="20"/>
  <c r="O51" i="20" s="1"/>
  <c r="O52" i="20" s="1"/>
  <c r="O52" i="7"/>
  <c r="P46" i="20" l="1"/>
  <c r="P51" i="20" s="1"/>
  <c r="P52" i="20" s="1"/>
  <c r="P69" i="7"/>
  <c r="P50" i="6" s="1"/>
  <c r="P49" i="20" s="1"/>
  <c r="P52" i="6"/>
  <c r="O54" i="21"/>
  <c r="O55" i="2"/>
  <c r="P52" i="7"/>
  <c r="O53" i="6"/>
  <c r="O48" i="3"/>
  <c r="O47" i="19"/>
  <c r="O46" i="19"/>
  <c r="Q44" i="6"/>
  <c r="R116" i="6"/>
  <c r="O42" i="19"/>
  <c r="P48" i="3" l="1"/>
  <c r="P47" i="19"/>
  <c r="P53" i="6"/>
  <c r="Q46" i="6"/>
  <c r="Q44" i="20"/>
  <c r="R123" i="6"/>
  <c r="P55" i="2"/>
  <c r="P54" i="21"/>
  <c r="Q52" i="6" l="1"/>
  <c r="Q46" i="20"/>
  <c r="Q51" i="20" s="1"/>
  <c r="Q52" i="20" s="1"/>
  <c r="Q69" i="7"/>
  <c r="Q50" i="6" s="1"/>
  <c r="Q49" i="20" s="1"/>
  <c r="Q52" i="7"/>
  <c r="S116" i="6"/>
  <c r="R44" i="6"/>
  <c r="Q53" i="6" l="1"/>
  <c r="Q48" i="3"/>
  <c r="Q47" i="19"/>
  <c r="R44" i="20"/>
  <c r="R46" i="6"/>
  <c r="Q55" i="2"/>
  <c r="Q54" i="21"/>
  <c r="S123" i="6"/>
  <c r="R52" i="6" l="1"/>
  <c r="R46" i="20"/>
  <c r="R51" i="20" s="1"/>
  <c r="R52" i="20" s="1"/>
  <c r="R69" i="7"/>
  <c r="R50" i="6" s="1"/>
  <c r="R49" i="20" s="1"/>
  <c r="R52" i="7"/>
  <c r="S44" i="6"/>
  <c r="T116" i="6"/>
  <c r="T123" i="6" l="1"/>
  <c r="S44" i="20"/>
  <c r="S46" i="6"/>
  <c r="R48" i="3"/>
  <c r="R47" i="19"/>
  <c r="R53" i="6"/>
  <c r="R55" i="2"/>
  <c r="R54" i="21"/>
  <c r="U116" i="6" l="1"/>
  <c r="T44" i="6"/>
  <c r="S69" i="7"/>
  <c r="S50" i="6" s="1"/>
  <c r="S49" i="20" s="1"/>
  <c r="S52" i="6"/>
  <c r="S46" i="20"/>
  <c r="S51" i="20" s="1"/>
  <c r="S52" i="20" s="1"/>
  <c r="S52" i="7"/>
  <c r="S47" i="19" l="1"/>
  <c r="S53" i="6"/>
  <c r="S48" i="3"/>
  <c r="S55" i="2"/>
  <c r="S54" i="21"/>
  <c r="T46" i="6"/>
  <c r="T44" i="20"/>
  <c r="U123" i="6"/>
  <c r="T69" i="7" l="1"/>
  <c r="T50" i="6" s="1"/>
  <c r="T49" i="20" s="1"/>
  <c r="T52" i="6"/>
  <c r="T46" i="20"/>
  <c r="T51" i="20" s="1"/>
  <c r="T52" i="20" s="1"/>
  <c r="T52" i="7"/>
  <c r="U44" i="6"/>
  <c r="U46" i="6" l="1"/>
  <c r="U44" i="20"/>
  <c r="T53" i="6"/>
  <c r="T47" i="19"/>
  <c r="T48" i="3"/>
  <c r="T54" i="21"/>
  <c r="T55" i="2"/>
  <c r="U46" i="20" l="1"/>
  <c r="U51" i="20" s="1"/>
  <c r="U52" i="20" s="1"/>
  <c r="U69" i="7"/>
  <c r="U50" i="6" s="1"/>
  <c r="U49" i="20" s="1"/>
  <c r="U52" i="6"/>
  <c r="U52" i="7"/>
  <c r="U54" i="21" l="1"/>
  <c r="U55" i="2"/>
  <c r="U53" i="6"/>
  <c r="U48" i="3"/>
  <c r="U47" i="19"/>
  <c r="AO50" i="2" l="1"/>
  <c r="AO84" i="6"/>
  <c r="AO83" i="6" s="1"/>
  <c r="AO87" i="6" s="1"/>
  <c r="AO124" i="6"/>
  <c r="AG116" i="6"/>
  <c r="AS80" i="8"/>
  <c r="AS37" i="8"/>
  <c r="AS41" i="8"/>
  <c r="AS26" i="2"/>
  <c r="AS30" i="2" s="1"/>
  <c r="AS33" i="2" s="1"/>
  <c r="AS35" i="2" s="1"/>
  <c r="AS44" i="2" s="1"/>
  <c r="AS48" i="2" s="1"/>
  <c r="AT76" i="8"/>
  <c r="AQ77" i="8" s="1"/>
  <c r="Y54" i="8"/>
  <c r="AH54" i="8" s="1"/>
  <c r="Y76" i="8"/>
  <c r="AQ80" i="8" l="1"/>
  <c r="AQ38" i="8"/>
  <c r="AT77" i="8"/>
  <c r="G77" i="8"/>
  <c r="AQ29" i="2"/>
  <c r="Y80" i="8"/>
  <c r="Y58" i="8" s="1"/>
  <c r="AH76" i="8"/>
  <c r="X76" i="8"/>
  <c r="X77" i="8"/>
  <c r="Y19" i="8"/>
  <c r="X66" i="8"/>
  <c r="Y26" i="2"/>
  <c r="Y37" i="8"/>
  <c r="AT37" i="8"/>
  <c r="AT80" i="8"/>
  <c r="AP76" i="8"/>
  <c r="AT26" i="2"/>
  <c r="AP26" i="2" s="1"/>
  <c r="W77" i="8" l="1"/>
  <c r="X55" i="8"/>
  <c r="F77" i="8"/>
  <c r="X29" i="2"/>
  <c r="X38" i="8"/>
  <c r="F38" i="8" s="1"/>
  <c r="AG38" i="8" s="1"/>
  <c r="X54" i="8"/>
  <c r="W76" i="8"/>
  <c r="X26" i="2"/>
  <c r="X37" i="8"/>
  <c r="F37" i="8" s="1"/>
  <c r="AG37" i="8" s="1"/>
  <c r="F76" i="8"/>
  <c r="AT29" i="2"/>
  <c r="AQ30" i="2"/>
  <c r="Y25" i="7"/>
  <c r="Y36" i="7" s="1"/>
  <c r="Y26" i="21"/>
  <c r="Y57" i="27"/>
  <c r="Y30" i="2"/>
  <c r="AH26" i="2"/>
  <c r="Y13" i="11"/>
  <c r="G80" i="8"/>
  <c r="G58" i="8" s="1"/>
  <c r="AH77" i="8"/>
  <c r="AH80" i="8" s="1"/>
  <c r="G55" i="8"/>
  <c r="AH55" i="8" s="1"/>
  <c r="AH58" i="8" s="1"/>
  <c r="G29" i="2"/>
  <c r="G20" i="8"/>
  <c r="AT38" i="8"/>
  <c r="AT41" i="8" s="1"/>
  <c r="AP77" i="8"/>
  <c r="AP80" i="8" s="1"/>
  <c r="AP37" i="8"/>
  <c r="Y41" i="8"/>
  <c r="AH37" i="8"/>
  <c r="X80" i="8"/>
  <c r="X58" i="8" s="1"/>
  <c r="X27" i="8"/>
  <c r="X44" i="8"/>
  <c r="F66" i="8"/>
  <c r="W66" i="8"/>
  <c r="X25" i="2"/>
  <c r="Y25" i="8"/>
  <c r="Y23" i="8"/>
  <c r="Y24" i="8" s="1"/>
  <c r="AH19" i="8"/>
  <c r="G38" i="8"/>
  <c r="AQ41" i="8"/>
  <c r="X41" i="8" l="1"/>
  <c r="F27" i="8"/>
  <c r="X25" i="7"/>
  <c r="X36" i="7" s="1"/>
  <c r="X26" i="21"/>
  <c r="G23" i="8"/>
  <c r="G24" i="8" s="1"/>
  <c r="AH24" i="8" s="1"/>
  <c r="AH20" i="8"/>
  <c r="B133" i="26" s="1"/>
  <c r="G28" i="7"/>
  <c r="G39" i="7" s="1"/>
  <c r="AH29" i="2"/>
  <c r="G161" i="1"/>
  <c r="G29" i="21"/>
  <c r="G13" i="11"/>
  <c r="G30" i="2"/>
  <c r="G58" i="27"/>
  <c r="Y297" i="27"/>
  <c r="AH57" i="27"/>
  <c r="Y59" i="27"/>
  <c r="Y66" i="27"/>
  <c r="N10" i="29"/>
  <c r="D10" i="29"/>
  <c r="X28" i="7"/>
  <c r="X39" i="7" s="1"/>
  <c r="X29" i="21"/>
  <c r="W44" i="8"/>
  <c r="W27" i="8"/>
  <c r="W80" i="8"/>
  <c r="W58" i="8" s="1"/>
  <c r="W25" i="2"/>
  <c r="E66" i="8"/>
  <c r="F55" i="8"/>
  <c r="AG55" i="8" s="1"/>
  <c r="F29" i="2"/>
  <c r="AG77" i="8"/>
  <c r="Y29" i="7"/>
  <c r="Y40" i="7" s="1"/>
  <c r="Y30" i="21"/>
  <c r="Y33" i="2"/>
  <c r="E76" i="8"/>
  <c r="W26" i="2"/>
  <c r="W37" i="8"/>
  <c r="E37" i="8" s="1"/>
  <c r="AF37" i="8" s="1"/>
  <c r="W54" i="8"/>
  <c r="X24" i="7"/>
  <c r="X35" i="7" s="1"/>
  <c r="X25" i="21"/>
  <c r="X13" i="11"/>
  <c r="X30" i="2"/>
  <c r="AG76" i="8"/>
  <c r="F26" i="2"/>
  <c r="F54" i="8"/>
  <c r="AG54" i="8" s="1"/>
  <c r="AH23" i="8"/>
  <c r="AM25" i="8" s="1"/>
  <c r="AH25" i="8"/>
  <c r="B132" i="26"/>
  <c r="AT30" i="2"/>
  <c r="AQ33" i="2"/>
  <c r="F44" i="8"/>
  <c r="AG44" i="8" s="1"/>
  <c r="F80" i="8"/>
  <c r="F58" i="8" s="1"/>
  <c r="AG66" i="8"/>
  <c r="AG80" i="8" s="1"/>
  <c r="F25" i="2"/>
  <c r="Y18" i="11"/>
  <c r="Y24" i="11" s="1"/>
  <c r="Y26" i="11" s="1"/>
  <c r="Y30" i="11" s="1"/>
  <c r="G41" i="8"/>
  <c r="AH38" i="8"/>
  <c r="AP38" i="8"/>
  <c r="AP41" i="8" s="1"/>
  <c r="AP29" i="2"/>
  <c r="AP30" i="2" s="1"/>
  <c r="AP33" i="2" s="1"/>
  <c r="AP35" i="2" s="1"/>
  <c r="AP7" i="3" s="1"/>
  <c r="AP15" i="3" s="1"/>
  <c r="AP28" i="3" s="1"/>
  <c r="AP37" i="3" s="1"/>
  <c r="C424" i="31"/>
  <c r="AH26" i="21"/>
  <c r="AH25" i="7"/>
  <c r="AH36" i="7" s="1"/>
  <c r="AH30" i="2"/>
  <c r="E77" i="8"/>
  <c r="W29" i="2"/>
  <c r="W38" i="8"/>
  <c r="E38" i="8" s="1"/>
  <c r="AF38" i="8" s="1"/>
  <c r="W55" i="8"/>
  <c r="B134" i="26" l="1"/>
  <c r="C135" i="26" s="1"/>
  <c r="E27" i="8"/>
  <c r="W41" i="8"/>
  <c r="AH28" i="7"/>
  <c r="AH39" i="7" s="1"/>
  <c r="AH29" i="21"/>
  <c r="C427" i="31"/>
  <c r="Y19" i="13"/>
  <c r="Y32" i="11"/>
  <c r="Y24" i="13" s="1"/>
  <c r="F13" i="11"/>
  <c r="F25" i="21"/>
  <c r="F24" i="7"/>
  <c r="F35" i="7" s="1"/>
  <c r="AG25" i="2"/>
  <c r="F30" i="2"/>
  <c r="F29" i="21"/>
  <c r="F28" i="7"/>
  <c r="F39" i="7" s="1"/>
  <c r="AG29" i="2"/>
  <c r="Y299" i="27"/>
  <c r="AH297" i="27"/>
  <c r="AH30" i="21"/>
  <c r="AH29" i="7"/>
  <c r="AH40" i="7" s="1"/>
  <c r="H375" i="27"/>
  <c r="C428" i="31"/>
  <c r="AH33" i="2"/>
  <c r="AH58" i="27"/>
  <c r="G298" i="27"/>
  <c r="G59" i="27"/>
  <c r="AH59" i="27" s="1"/>
  <c r="G67" i="27"/>
  <c r="F26" i="21"/>
  <c r="F25" i="7"/>
  <c r="F36" i="7" s="1"/>
  <c r="F161" i="1"/>
  <c r="AG26" i="2"/>
  <c r="W25" i="7"/>
  <c r="W36" i="7" s="1"/>
  <c r="W26" i="21"/>
  <c r="B135" i="31"/>
  <c r="G30" i="21"/>
  <c r="G29" i="7"/>
  <c r="G40" i="7" s="1"/>
  <c r="G33" i="2"/>
  <c r="E80" i="8"/>
  <c r="E58" i="8" s="1"/>
  <c r="AF66" i="8"/>
  <c r="E44" i="8"/>
  <c r="AF44" i="8" s="1"/>
  <c r="E25" i="2"/>
  <c r="AH13" i="11"/>
  <c r="G18" i="11"/>
  <c r="W29" i="21"/>
  <c r="W28" i="7"/>
  <c r="W39" i="7" s="1"/>
  <c r="AG58" i="8"/>
  <c r="E26" i="2"/>
  <c r="E54" i="8"/>
  <c r="AF54" i="8" s="1"/>
  <c r="AF76" i="8"/>
  <c r="E29" i="2"/>
  <c r="AF77" i="8"/>
  <c r="E55" i="8"/>
  <c r="AF55" i="8" s="1"/>
  <c r="D11" i="29"/>
  <c r="B136" i="31" s="1"/>
  <c r="B185" i="31" s="1"/>
  <c r="B146" i="31" s="1"/>
  <c r="AT33" i="2"/>
  <c r="AQ35" i="2"/>
  <c r="X29" i="7"/>
  <c r="X40" i="7" s="1"/>
  <c r="X30" i="21"/>
  <c r="X33" i="2"/>
  <c r="Y32" i="7"/>
  <c r="Y43" i="7" s="1"/>
  <c r="Y33" i="21"/>
  <c r="Y35" i="2"/>
  <c r="W25" i="21"/>
  <c r="W30" i="2"/>
  <c r="W24" i="7"/>
  <c r="W35" i="7" s="1"/>
  <c r="AH41" i="8"/>
  <c r="F41" i="8"/>
  <c r="AG27" i="8"/>
  <c r="AG41" i="8" s="1"/>
  <c r="X18" i="11"/>
  <c r="X24" i="11" s="1"/>
  <c r="X26" i="11" s="1"/>
  <c r="X30" i="11" s="1"/>
  <c r="Y68" i="27"/>
  <c r="Z69" i="27" s="1"/>
  <c r="Y302" i="27"/>
  <c r="AH66" i="27"/>
  <c r="Y311" i="27"/>
  <c r="N11" i="29" l="1"/>
  <c r="D12" i="29"/>
  <c r="C431" i="31"/>
  <c r="AH33" i="21"/>
  <c r="AH32" i="7"/>
  <c r="AH43" i="7" s="1"/>
  <c r="AH35" i="2"/>
  <c r="G32" i="7"/>
  <c r="G43" i="7" s="1"/>
  <c r="G33" i="21"/>
  <c r="G35" i="2"/>
  <c r="Y23" i="13"/>
  <c r="Y25" i="13" s="1"/>
  <c r="AH19" i="13"/>
  <c r="X33" i="21"/>
  <c r="X32" i="7"/>
  <c r="X43" i="7" s="1"/>
  <c r="X35" i="2"/>
  <c r="Y36" i="11"/>
  <c r="AG29" i="21"/>
  <c r="AG28" i="7"/>
  <c r="AG39" i="7" s="1"/>
  <c r="AH311" i="27"/>
  <c r="Y313" i="27"/>
  <c r="Z314" i="27" s="1"/>
  <c r="B136" i="26"/>
  <c r="N12" i="29"/>
  <c r="AF29" i="2"/>
  <c r="E29" i="21"/>
  <c r="E28" i="7"/>
  <c r="E39" i="7" s="1"/>
  <c r="AH18" i="11"/>
  <c r="G24" i="11"/>
  <c r="F29" i="7"/>
  <c r="F40" i="7" s="1"/>
  <c r="F30" i="21"/>
  <c r="F33" i="2"/>
  <c r="AH67" i="27"/>
  <c r="G68" i="27"/>
  <c r="G312" i="27"/>
  <c r="G303" i="27"/>
  <c r="B258" i="31"/>
  <c r="B137" i="31"/>
  <c r="AG25" i="21"/>
  <c r="AG24" i="7"/>
  <c r="AG35" i="7" s="1"/>
  <c r="AG30" i="2"/>
  <c r="AH302" i="27"/>
  <c r="Y304" i="27"/>
  <c r="Y317" i="27"/>
  <c r="W30" i="21"/>
  <c r="W29" i="7"/>
  <c r="W40" i="7" s="1"/>
  <c r="W33" i="2"/>
  <c r="AT35" i="2"/>
  <c r="AQ44" i="2"/>
  <c r="E24" i="7"/>
  <c r="E35" i="7" s="1"/>
  <c r="E25" i="21"/>
  <c r="AF25" i="2"/>
  <c r="E30" i="2"/>
  <c r="B171" i="31"/>
  <c r="B145" i="31" s="1"/>
  <c r="B139" i="31"/>
  <c r="AN17" i="11"/>
  <c r="B141" i="26"/>
  <c r="B277" i="31"/>
  <c r="D62" i="23"/>
  <c r="E161" i="1"/>
  <c r="AF26" i="2"/>
  <c r="E25" i="7"/>
  <c r="E36" i="7" s="1"/>
  <c r="E26" i="21"/>
  <c r="AF58" i="8"/>
  <c r="AH298" i="27"/>
  <c r="G299" i="27"/>
  <c r="AH299" i="27" s="1"/>
  <c r="X32" i="11"/>
  <c r="X36" i="11" s="1"/>
  <c r="Y46" i="7"/>
  <c r="Y108" i="3"/>
  <c r="Y113" i="3" s="1"/>
  <c r="Y35" i="21"/>
  <c r="Y44" i="2"/>
  <c r="Y51" i="7"/>
  <c r="Y7" i="3"/>
  <c r="AF80" i="8"/>
  <c r="F18" i="11"/>
  <c r="AG13" i="11"/>
  <c r="AG26" i="21"/>
  <c r="AG25" i="7"/>
  <c r="AG36" i="7" s="1"/>
  <c r="AF27" i="8"/>
  <c r="AF41" i="8" s="1"/>
  <c r="E41" i="8"/>
  <c r="Y53" i="21" l="1"/>
  <c r="Y54" i="2"/>
  <c r="AQ48" i="2"/>
  <c r="AT44" i="2"/>
  <c r="AP44" i="2" s="1"/>
  <c r="AP48" i="2" s="1"/>
  <c r="AG30" i="21"/>
  <c r="AG29" i="7"/>
  <c r="AG40" i="7" s="1"/>
  <c r="AG33" i="2"/>
  <c r="AH312" i="27"/>
  <c r="G313" i="27"/>
  <c r="G51" i="7"/>
  <c r="G54" i="2" s="1"/>
  <c r="G53" i="21" s="1"/>
  <c r="G35" i="21"/>
  <c r="G108" i="3"/>
  <c r="G46" i="7"/>
  <c r="G44" i="2"/>
  <c r="G7" i="3"/>
  <c r="Y44" i="21"/>
  <c r="Y48" i="2"/>
  <c r="AH68" i="27"/>
  <c r="H69" i="27"/>
  <c r="W35" i="2"/>
  <c r="W33" i="21"/>
  <c r="W32" i="7"/>
  <c r="W43" i="7" s="1"/>
  <c r="AF28" i="7"/>
  <c r="AF39" i="7" s="1"/>
  <c r="AF29" i="21"/>
  <c r="F33" i="21"/>
  <c r="F32" i="7"/>
  <c r="F43" i="7" s="1"/>
  <c r="F35" i="2"/>
  <c r="X51" i="7"/>
  <c r="X46" i="7"/>
  <c r="X35" i="21"/>
  <c r="X7" i="3"/>
  <c r="X108" i="3"/>
  <c r="X113" i="3" s="1"/>
  <c r="X44" i="2"/>
  <c r="AH46" i="7"/>
  <c r="C433" i="31"/>
  <c r="AH35" i="21"/>
  <c r="AH44" i="2"/>
  <c r="AH51" i="7"/>
  <c r="AF26" i="21"/>
  <c r="AF25" i="7"/>
  <c r="AF36" i="7" s="1"/>
  <c r="E29" i="7"/>
  <c r="E40" i="7" s="1"/>
  <c r="E30" i="21"/>
  <c r="E33" i="2"/>
  <c r="Y51" i="21"/>
  <c r="Y51" i="2"/>
  <c r="Y47" i="7"/>
  <c r="AG18" i="11"/>
  <c r="F24" i="11"/>
  <c r="AF24" i="7"/>
  <c r="AF35" i="7" s="1"/>
  <c r="AF25" i="21"/>
  <c r="AF30" i="2"/>
  <c r="Y319" i="27"/>
  <c r="AH317" i="27"/>
  <c r="F138" i="31"/>
  <c r="B187" i="31"/>
  <c r="D73" i="23"/>
  <c r="D88" i="23"/>
  <c r="G26" i="11"/>
  <c r="AH24" i="11"/>
  <c r="Y7" i="19"/>
  <c r="Y15" i="3"/>
  <c r="G304" i="27"/>
  <c r="AH304" i="27" s="1"/>
  <c r="AH303" i="27"/>
  <c r="G318" i="27"/>
  <c r="N17" i="29"/>
  <c r="D17" i="29"/>
  <c r="B201" i="31" s="1"/>
  <c r="Y52" i="2" l="1"/>
  <c r="Y52" i="21"/>
  <c r="D35" i="26"/>
  <c r="D40" i="31"/>
  <c r="AH53" i="21"/>
  <c r="AH54" i="2"/>
  <c r="X15" i="3"/>
  <c r="X7" i="19"/>
  <c r="AH7" i="3"/>
  <c r="G7" i="19"/>
  <c r="AH7" i="19" s="1"/>
  <c r="G15" i="3"/>
  <c r="AG32" i="7"/>
  <c r="AG43" i="7" s="1"/>
  <c r="AG33" i="21"/>
  <c r="AG35" i="2"/>
  <c r="D23" i="29"/>
  <c r="B207" i="31" s="1"/>
  <c r="AH44" i="21"/>
  <c r="C436" i="31"/>
  <c r="AH48" i="2"/>
  <c r="G44" i="21"/>
  <c r="G48" i="2"/>
  <c r="X51" i="21"/>
  <c r="X47" i="7"/>
  <c r="X51" i="2"/>
  <c r="G47" i="7"/>
  <c r="G52" i="2" s="1"/>
  <c r="G52" i="21" s="1"/>
  <c r="G51" i="2"/>
  <c r="G51" i="21" s="1"/>
  <c r="AH318" i="27"/>
  <c r="G319" i="27"/>
  <c r="AH319" i="27" s="1"/>
  <c r="AF30" i="21"/>
  <c r="AF29" i="7"/>
  <c r="AF40" i="7" s="1"/>
  <c r="AF33" i="2"/>
  <c r="E33" i="21"/>
  <c r="E32" i="7"/>
  <c r="E43" i="7" s="1"/>
  <c r="E35" i="2"/>
  <c r="X54" i="2"/>
  <c r="X53" i="21"/>
  <c r="W51" i="7"/>
  <c r="W35" i="21"/>
  <c r="W44" i="2"/>
  <c r="W46" i="7"/>
  <c r="G113" i="3"/>
  <c r="AH113" i="3" s="1"/>
  <c r="AH108" i="3"/>
  <c r="AH26" i="11"/>
  <c r="G30" i="11"/>
  <c r="F35" i="21"/>
  <c r="F51" i="7"/>
  <c r="F54" i="2" s="1"/>
  <c r="F53" i="21" s="1"/>
  <c r="F46" i="7"/>
  <c r="F108" i="3"/>
  <c r="F44" i="2"/>
  <c r="F7" i="3"/>
  <c r="AP50" i="2"/>
  <c r="AP118" i="6"/>
  <c r="AP124" i="6" s="1"/>
  <c r="AH51" i="2"/>
  <c r="D30" i="26"/>
  <c r="AH51" i="21"/>
  <c r="AH47" i="7"/>
  <c r="D35" i="31"/>
  <c r="D359" i="26"/>
  <c r="B207" i="26"/>
  <c r="B359" i="26"/>
  <c r="AI69" i="27"/>
  <c r="F359" i="26"/>
  <c r="AT48" i="2"/>
  <c r="AT50" i="2" s="1"/>
  <c r="AG24" i="11"/>
  <c r="F26" i="11"/>
  <c r="X44" i="21"/>
  <c r="X48" i="2"/>
  <c r="Y48" i="21"/>
  <c r="Y118" i="6"/>
  <c r="H314" i="27"/>
  <c r="AH313" i="27"/>
  <c r="AI314" i="27" s="1"/>
  <c r="Y15" i="19"/>
  <c r="Y51" i="3"/>
  <c r="Y28" i="3"/>
  <c r="Y99" i="3"/>
  <c r="Y105" i="3" s="1"/>
  <c r="Y62" i="7" s="1"/>
  <c r="Y44" i="3" s="1"/>
  <c r="Y43" i="19" s="1"/>
  <c r="G188" i="31"/>
  <c r="F188" i="31"/>
  <c r="C188" i="31"/>
  <c r="D188" i="31"/>
  <c r="B147" i="31"/>
  <c r="C441" i="31" l="1"/>
  <c r="W54" i="2"/>
  <c r="W53" i="21"/>
  <c r="G48" i="21"/>
  <c r="G118" i="6"/>
  <c r="AG51" i="7"/>
  <c r="AG46" i="7"/>
  <c r="AH54" i="7"/>
  <c r="AG35" i="21"/>
  <c r="AG44" i="2"/>
  <c r="X15" i="19"/>
  <c r="X51" i="3"/>
  <c r="X99" i="3"/>
  <c r="X105" i="3" s="1"/>
  <c r="X62" i="7" s="1"/>
  <c r="X44" i="3" s="1"/>
  <c r="X43" i="19" s="1"/>
  <c r="X28" i="3"/>
  <c r="Y28" i="19"/>
  <c r="Y37" i="3"/>
  <c r="X48" i="21"/>
  <c r="X118" i="6"/>
  <c r="X123" i="6" s="1"/>
  <c r="G32" i="11"/>
  <c r="G22" i="13"/>
  <c r="AH30" i="11"/>
  <c r="C443" i="31"/>
  <c r="B142" i="26"/>
  <c r="B278" i="31"/>
  <c r="D63" i="23"/>
  <c r="D25" i="29"/>
  <c r="N25" i="29" s="1"/>
  <c r="AH48" i="21"/>
  <c r="C438" i="31"/>
  <c r="AH118" i="6"/>
  <c r="D32" i="26"/>
  <c r="D37" i="31"/>
  <c r="AG26" i="11"/>
  <c r="F30" i="11"/>
  <c r="F15" i="3"/>
  <c r="AG7" i="3"/>
  <c r="F7" i="19"/>
  <c r="AG7" i="19" s="1"/>
  <c r="E35" i="21"/>
  <c r="E51" i="7"/>
  <c r="E54" i="2" s="1"/>
  <c r="E53" i="21" s="1"/>
  <c r="E46" i="7"/>
  <c r="E44" i="2"/>
  <c r="F44" i="21"/>
  <c r="F48" i="2"/>
  <c r="G99" i="3"/>
  <c r="G51" i="3"/>
  <c r="G15" i="19"/>
  <c r="AH15" i="19" s="1"/>
  <c r="AH15" i="3"/>
  <c r="G28" i="3"/>
  <c r="Y55" i="3"/>
  <c r="Y59" i="3" s="1"/>
  <c r="C148" i="31"/>
  <c r="D148" i="31"/>
  <c r="G148" i="31"/>
  <c r="F148" i="31"/>
  <c r="AU48" i="2"/>
  <c r="AH52" i="21"/>
  <c r="D31" i="26"/>
  <c r="AH52" i="2"/>
  <c r="D36" i="31"/>
  <c r="AG108" i="3"/>
  <c r="F113" i="3"/>
  <c r="AG113" i="3" s="1"/>
  <c r="W47" i="7"/>
  <c r="W51" i="21"/>
  <c r="W51" i="2"/>
  <c r="W44" i="21"/>
  <c r="W48" i="2"/>
  <c r="AF33" i="21"/>
  <c r="AF32" i="7"/>
  <c r="AF43" i="7" s="1"/>
  <c r="AF35" i="2"/>
  <c r="X52" i="2"/>
  <c r="X52" i="21"/>
  <c r="C495" i="31"/>
  <c r="F47" i="7"/>
  <c r="F52" i="2" s="1"/>
  <c r="F52" i="21" s="1"/>
  <c r="F51" i="2"/>
  <c r="F51" i="21" s="1"/>
  <c r="N23" i="29"/>
  <c r="W52" i="21" l="1"/>
  <c r="W52" i="2"/>
  <c r="C501" i="31"/>
  <c r="D74" i="23"/>
  <c r="D89" i="23"/>
  <c r="D65" i="23"/>
  <c r="G24" i="13"/>
  <c r="AH24" i="13" s="1"/>
  <c r="AH32" i="11"/>
  <c r="AG54" i="2"/>
  <c r="AG53" i="21"/>
  <c r="C35" i="26"/>
  <c r="C40" i="31"/>
  <c r="AF51" i="7"/>
  <c r="AF35" i="21"/>
  <c r="AF44" i="2"/>
  <c r="AF46" i="7"/>
  <c r="G36" i="11"/>
  <c r="AH36" i="11" s="1"/>
  <c r="X55" i="3"/>
  <c r="X59" i="3" s="1"/>
  <c r="X44" i="6"/>
  <c r="Y116" i="6"/>
  <c r="Y123" i="6" s="1"/>
  <c r="AH99" i="3"/>
  <c r="G105" i="3"/>
  <c r="AG44" i="21"/>
  <c r="AG48" i="2"/>
  <c r="AH51" i="3"/>
  <c r="G55" i="3"/>
  <c r="AH55" i="3" s="1"/>
  <c r="W48" i="21"/>
  <c r="W52" i="7"/>
  <c r="W118" i="6"/>
  <c r="W116" i="6" s="1"/>
  <c r="C442" i="31"/>
  <c r="F48" i="21"/>
  <c r="F118" i="6"/>
  <c r="F123" i="6" s="1"/>
  <c r="F15" i="19"/>
  <c r="AG15" i="19" s="1"/>
  <c r="F51" i="3"/>
  <c r="F28" i="3"/>
  <c r="AG15" i="3"/>
  <c r="F99" i="3"/>
  <c r="AG30" i="11"/>
  <c r="F32" i="11"/>
  <c r="AG32" i="11" s="1"/>
  <c r="Y37" i="19"/>
  <c r="Y47" i="3"/>
  <c r="Y46" i="3" s="1"/>
  <c r="Y60" i="7"/>
  <c r="Y61" i="7" s="1"/>
  <c r="E44" i="21"/>
  <c r="E48" i="2"/>
  <c r="D33" i="26"/>
  <c r="D38" i="31"/>
  <c r="AH28" i="3"/>
  <c r="G28" i="19"/>
  <c r="AH28" i="19" s="1"/>
  <c r="G37" i="3"/>
  <c r="E51" i="2"/>
  <c r="E51" i="21" s="1"/>
  <c r="E47" i="7"/>
  <c r="E52" i="2" s="1"/>
  <c r="E52" i="21" s="1"/>
  <c r="B259" i="31"/>
  <c r="B210" i="31"/>
  <c r="D34" i="29"/>
  <c r="N34" i="29" s="1"/>
  <c r="AH22" i="13"/>
  <c r="G23" i="13"/>
  <c r="X37" i="3"/>
  <c r="X28" i="19"/>
  <c r="AG51" i="21"/>
  <c r="C35" i="31"/>
  <c r="AG47" i="7"/>
  <c r="C30" i="26"/>
  <c r="AG51" i="2"/>
  <c r="F36" i="11" l="1"/>
  <c r="AG36" i="11" s="1"/>
  <c r="AH23" i="13"/>
  <c r="G25" i="13"/>
  <c r="AH25" i="13" s="1"/>
  <c r="B153" i="26" s="1"/>
  <c r="Y40" i="19"/>
  <c r="Y46" i="19"/>
  <c r="Y42" i="19"/>
  <c r="AF48" i="2"/>
  <c r="AF44" i="21"/>
  <c r="C36" i="31"/>
  <c r="C31" i="26"/>
  <c r="AG52" i="21"/>
  <c r="AG52" i="2"/>
  <c r="F44" i="6"/>
  <c r="G116" i="6"/>
  <c r="G123" i="6" s="1"/>
  <c r="AG123" i="6"/>
  <c r="AH116" i="6" s="1"/>
  <c r="G59" i="3"/>
  <c r="AH59" i="3" s="1"/>
  <c r="Y44" i="6"/>
  <c r="Z116" i="6"/>
  <c r="Z123" i="6" s="1"/>
  <c r="D91" i="23"/>
  <c r="D76" i="23"/>
  <c r="X44" i="20"/>
  <c r="X46" i="6"/>
  <c r="B40" i="31"/>
  <c r="AF53" i="21"/>
  <c r="B35" i="26"/>
  <c r="AF54" i="2"/>
  <c r="D98" i="29"/>
  <c r="B261" i="31"/>
  <c r="B263" i="31" s="1"/>
  <c r="D101" i="29"/>
  <c r="D107" i="29" s="1"/>
  <c r="E48" i="21"/>
  <c r="E118" i="6"/>
  <c r="E116" i="6" s="1"/>
  <c r="E52" i="7"/>
  <c r="E55" i="2" s="1"/>
  <c r="E54" i="21" s="1"/>
  <c r="F105" i="3"/>
  <c r="AG99" i="3"/>
  <c r="AG118" i="6"/>
  <c r="C37" i="31"/>
  <c r="C32" i="26"/>
  <c r="AG48" i="21"/>
  <c r="AH49" i="2"/>
  <c r="X60" i="7"/>
  <c r="X61" i="7" s="1"/>
  <c r="X47" i="3"/>
  <c r="X46" i="3" s="1"/>
  <c r="X37" i="19"/>
  <c r="G60" i="7"/>
  <c r="G61" i="7" s="1"/>
  <c r="G47" i="3"/>
  <c r="G46" i="3" s="1"/>
  <c r="AH37" i="3"/>
  <c r="G37" i="19"/>
  <c r="B282" i="31"/>
  <c r="B146" i="26"/>
  <c r="AG28" i="3"/>
  <c r="F28" i="19"/>
  <c r="AG28" i="19" s="1"/>
  <c r="F37" i="3"/>
  <c r="C512" i="31"/>
  <c r="AG51" i="3"/>
  <c r="F55" i="3"/>
  <c r="AG55" i="3" s="1"/>
  <c r="W54" i="21"/>
  <c r="W55" i="2"/>
  <c r="AH105" i="3"/>
  <c r="AH62" i="7" s="1"/>
  <c r="AH44" i="3" s="1"/>
  <c r="G62" i="7"/>
  <c r="G44" i="3" s="1"/>
  <c r="G43" i="19" s="1"/>
  <c r="B30" i="26"/>
  <c r="AF47" i="7"/>
  <c r="AF51" i="21"/>
  <c r="AF51" i="2"/>
  <c r="B35" i="31"/>
  <c r="B145" i="26"/>
  <c r="B281" i="31"/>
  <c r="D66" i="23"/>
  <c r="D68" i="23" s="1"/>
  <c r="B283" i="31" l="1"/>
  <c r="D69" i="23"/>
  <c r="D79" i="23"/>
  <c r="D94" i="23"/>
  <c r="B211" i="26"/>
  <c r="C521" i="31"/>
  <c r="AH47" i="3"/>
  <c r="AH46" i="3"/>
  <c r="AH60" i="7"/>
  <c r="AH61" i="7" s="1"/>
  <c r="Y44" i="20"/>
  <c r="Y46" i="6"/>
  <c r="Y52" i="7" s="1"/>
  <c r="C38" i="31"/>
  <c r="C33" i="26"/>
  <c r="AH49" i="21"/>
  <c r="X52" i="6"/>
  <c r="X46" i="20"/>
  <c r="X51" i="20" s="1"/>
  <c r="X52" i="20" s="1"/>
  <c r="X69" i="7"/>
  <c r="X50" i="6" s="1"/>
  <c r="X49" i="20" s="1"/>
  <c r="X52" i="7"/>
  <c r="B37" i="31"/>
  <c r="AF48" i="21"/>
  <c r="AF118" i="6"/>
  <c r="B32" i="26"/>
  <c r="AF52" i="7"/>
  <c r="G44" i="6"/>
  <c r="AH123" i="6"/>
  <c r="H116" i="6"/>
  <c r="F37" i="19"/>
  <c r="F47" i="3"/>
  <c r="F46" i="3" s="1"/>
  <c r="F60" i="7"/>
  <c r="F61" i="7" s="1"/>
  <c r="AG37" i="3"/>
  <c r="X46" i="19"/>
  <c r="X40" i="19"/>
  <c r="X42" i="19" s="1"/>
  <c r="F262" i="31"/>
  <c r="B305" i="31"/>
  <c r="F44" i="20"/>
  <c r="AG44" i="6"/>
  <c r="F46" i="6"/>
  <c r="AH43" i="19"/>
  <c r="C526" i="31"/>
  <c r="F59" i="3"/>
  <c r="AG59" i="3" s="1"/>
  <c r="D92" i="23"/>
  <c r="D77" i="23"/>
  <c r="AF52" i="21"/>
  <c r="AF52" i="2"/>
  <c r="B31" i="26"/>
  <c r="B36" i="31"/>
  <c r="AH37" i="19"/>
  <c r="G40" i="19"/>
  <c r="AH40" i="19" s="1"/>
  <c r="F62" i="7"/>
  <c r="F44" i="3" s="1"/>
  <c r="F43" i="19" s="1"/>
  <c r="AG105" i="3"/>
  <c r="AG62" i="7" s="1"/>
  <c r="AG44" i="3" s="1"/>
  <c r="Z44" i="6"/>
  <c r="AA116" i="6"/>
  <c r="AA123" i="6" s="1"/>
  <c r="G46" i="19" l="1"/>
  <c r="AF55" i="2"/>
  <c r="B36" i="26"/>
  <c r="AF54" i="21"/>
  <c r="B41" i="31"/>
  <c r="Z44" i="20"/>
  <c r="Z46" i="6"/>
  <c r="Z52" i="7" s="1"/>
  <c r="AG43" i="19"/>
  <c r="F69" i="7"/>
  <c r="F50" i="6" s="1"/>
  <c r="F49" i="20" s="1"/>
  <c r="F52" i="6"/>
  <c r="F46" i="20"/>
  <c r="F51" i="20" s="1"/>
  <c r="F52" i="20" s="1"/>
  <c r="F52" i="7"/>
  <c r="F55" i="2" s="1"/>
  <c r="F54" i="21" s="1"/>
  <c r="AG47" i="3"/>
  <c r="AH42" i="3"/>
  <c r="AG60" i="7"/>
  <c r="AG61" i="7" s="1"/>
  <c r="X53" i="6"/>
  <c r="X47" i="19"/>
  <c r="X48" i="3"/>
  <c r="AG44" i="20"/>
  <c r="AG46" i="6"/>
  <c r="B33" i="26"/>
  <c r="B38" i="31"/>
  <c r="G42" i="19"/>
  <c r="E305" i="31"/>
  <c r="B307" i="31"/>
  <c r="F40" i="19"/>
  <c r="AG40" i="19" s="1"/>
  <c r="AG37" i="19"/>
  <c r="AH46" i="19"/>
  <c r="AI116" i="6"/>
  <c r="H123" i="6"/>
  <c r="X54" i="21"/>
  <c r="X55" i="2"/>
  <c r="Y69" i="7"/>
  <c r="Y50" i="6" s="1"/>
  <c r="Y49" i="20" s="1"/>
  <c r="Y52" i="6"/>
  <c r="Y46" i="20"/>
  <c r="Y51" i="20" s="1"/>
  <c r="Y52" i="20" s="1"/>
  <c r="Y54" i="21"/>
  <c r="Y55" i="2"/>
  <c r="AA44" i="6"/>
  <c r="AB116" i="6"/>
  <c r="AB123" i="6" s="1"/>
  <c r="G44" i="20"/>
  <c r="G46" i="6"/>
  <c r="G52" i="7" s="1"/>
  <c r="G55" i="2" s="1"/>
  <c r="G54" i="21" s="1"/>
  <c r="AH44" i="6"/>
  <c r="D70" i="23"/>
  <c r="D95" i="23"/>
  <c r="D80" i="23"/>
  <c r="F46" i="19" l="1"/>
  <c r="F42" i="19"/>
  <c r="C484" i="31"/>
  <c r="AH44" i="20"/>
  <c r="AH46" i="6"/>
  <c r="AH52" i="7" s="1"/>
  <c r="Y48" i="3"/>
  <c r="Y47" i="19"/>
  <c r="Y53" i="6"/>
  <c r="AG46" i="19"/>
  <c r="AH42" i="19"/>
  <c r="AG46" i="20"/>
  <c r="AG51" i="20" s="1"/>
  <c r="AG52" i="20" s="1"/>
  <c r="AG69" i="7"/>
  <c r="AG52" i="6"/>
  <c r="AG52" i="7"/>
  <c r="Z52" i="6"/>
  <c r="Z69" i="7"/>
  <c r="Z50" i="6" s="1"/>
  <c r="Z49" i="20" s="1"/>
  <c r="Z46" i="20"/>
  <c r="Z51" i="20" s="1"/>
  <c r="Z52" i="20" s="1"/>
  <c r="Z55" i="2"/>
  <c r="Z54" i="21"/>
  <c r="AA44" i="20"/>
  <c r="AA46" i="6"/>
  <c r="E307" i="31"/>
  <c r="AB44" i="6"/>
  <c r="AC116" i="6"/>
  <c r="AC123" i="6" s="1"/>
  <c r="H44" i="6"/>
  <c r="AI123" i="6"/>
  <c r="I116" i="6"/>
  <c r="F53" i="6"/>
  <c r="F48" i="3"/>
  <c r="F47" i="19"/>
  <c r="G46" i="20"/>
  <c r="G51" i="20" s="1"/>
  <c r="G52" i="20" s="1"/>
  <c r="G52" i="6"/>
  <c r="G69" i="7"/>
  <c r="G50" i="6" s="1"/>
  <c r="G49" i="20" s="1"/>
  <c r="D96" i="23"/>
  <c r="D81" i="23"/>
  <c r="Z48" i="3" l="1"/>
  <c r="Z47" i="19"/>
  <c r="Z53" i="6"/>
  <c r="AA69" i="7"/>
  <c r="AA50" i="6" s="1"/>
  <c r="AA49" i="20" s="1"/>
  <c r="AA52" i="6"/>
  <c r="AA46" i="20"/>
  <c r="AA51" i="20" s="1"/>
  <c r="AA52" i="20" s="1"/>
  <c r="AG54" i="21"/>
  <c r="C41" i="31"/>
  <c r="C36" i="26"/>
  <c r="AG55" i="2"/>
  <c r="I123" i="6"/>
  <c r="AJ116" i="6"/>
  <c r="AH54" i="21"/>
  <c r="D41" i="31"/>
  <c r="AH55" i="2"/>
  <c r="D36" i="26"/>
  <c r="H44" i="20"/>
  <c r="H46" i="6"/>
  <c r="AI44" i="6"/>
  <c r="AG53" i="6"/>
  <c r="AG48" i="3"/>
  <c r="AG47" i="19"/>
  <c r="AH46" i="20"/>
  <c r="AH51" i="20" s="1"/>
  <c r="AH52" i="20" s="1"/>
  <c r="C486" i="31"/>
  <c r="AH52" i="6"/>
  <c r="AH69" i="7"/>
  <c r="G53" i="6"/>
  <c r="G47" i="19"/>
  <c r="G48" i="3"/>
  <c r="AC44" i="6"/>
  <c r="AD116" i="6"/>
  <c r="AD123" i="6" s="1"/>
  <c r="AD44" i="6" s="1"/>
  <c r="AG50" i="6"/>
  <c r="C38" i="26"/>
  <c r="C43" i="31"/>
  <c r="AB44" i="20"/>
  <c r="AB46" i="6"/>
  <c r="AB52" i="7" s="1"/>
  <c r="AA52" i="7"/>
  <c r="AB54" i="21" l="1"/>
  <c r="AB55" i="2"/>
  <c r="AI44" i="20"/>
  <c r="D484" i="31"/>
  <c r="AI46" i="6"/>
  <c r="AA47" i="19"/>
  <c r="AA48" i="3"/>
  <c r="AA53" i="6"/>
  <c r="AG49" i="20"/>
  <c r="H46" i="20"/>
  <c r="H51" i="20" s="1"/>
  <c r="H52" i="20" s="1"/>
  <c r="H69" i="7"/>
  <c r="H50" i="6" s="1"/>
  <c r="H49" i="20" s="1"/>
  <c r="H52" i="6"/>
  <c r="H52" i="7"/>
  <c r="H55" i="2" s="1"/>
  <c r="H54" i="21" s="1"/>
  <c r="I44" i="6"/>
  <c r="AJ123" i="6"/>
  <c r="J116" i="6"/>
  <c r="AD44" i="20"/>
  <c r="AD46" i="6"/>
  <c r="AH53" i="6"/>
  <c r="AH48" i="3"/>
  <c r="AH47" i="19"/>
  <c r="AB46" i="20"/>
  <c r="AB51" i="20" s="1"/>
  <c r="AB52" i="20" s="1"/>
  <c r="AB52" i="6"/>
  <c r="AB69" i="7"/>
  <c r="AB50" i="6" s="1"/>
  <c r="AB49" i="20" s="1"/>
  <c r="AC44" i="20"/>
  <c r="AC46" i="6"/>
  <c r="D38" i="26"/>
  <c r="AH50" i="6"/>
  <c r="D43" i="31"/>
  <c r="AA55" i="2"/>
  <c r="AA54" i="21"/>
  <c r="C444" i="31"/>
  <c r="H48" i="3" l="1"/>
  <c r="H47" i="19"/>
  <c r="H53" i="6"/>
  <c r="AI52" i="6"/>
  <c r="D486" i="31"/>
  <c r="AI46" i="20"/>
  <c r="AI51" i="20" s="1"/>
  <c r="AI52" i="20" s="1"/>
  <c r="AI69" i="7"/>
  <c r="AI50" i="6" s="1"/>
  <c r="AI52" i="7"/>
  <c r="AD69" i="7"/>
  <c r="AD50" i="6" s="1"/>
  <c r="AD49" i="20" s="1"/>
  <c r="AD46" i="20"/>
  <c r="AD51" i="20" s="1"/>
  <c r="AD52" i="6"/>
  <c r="AC52" i="6"/>
  <c r="AC46" i="20"/>
  <c r="AC51" i="20" s="1"/>
  <c r="AC52" i="20" s="1"/>
  <c r="AC69" i="7"/>
  <c r="AC50" i="6" s="1"/>
  <c r="AC49" i="20" s="1"/>
  <c r="AD52" i="7"/>
  <c r="AB53" i="6"/>
  <c r="AB48" i="3"/>
  <c r="AB47" i="19"/>
  <c r="AK116" i="6"/>
  <c r="J123" i="6"/>
  <c r="C490" i="31"/>
  <c r="AH49" i="20"/>
  <c r="AC52" i="7"/>
  <c r="I44" i="20"/>
  <c r="AJ44" i="6"/>
  <c r="I46" i="6"/>
  <c r="AI49" i="20" l="1"/>
  <c r="D490" i="31"/>
  <c r="AC53" i="6"/>
  <c r="AC47" i="19"/>
  <c r="AC48" i="3"/>
  <c r="AD53" i="6"/>
  <c r="AD48" i="3"/>
  <c r="AD47" i="19"/>
  <c r="AI47" i="19"/>
  <c r="AI53" i="6"/>
  <c r="AI48" i="3"/>
  <c r="J44" i="6"/>
  <c r="AK123" i="6"/>
  <c r="K116" i="6"/>
  <c r="AJ44" i="20"/>
  <c r="E484" i="31"/>
  <c r="AJ46" i="6"/>
  <c r="AC54" i="21"/>
  <c r="AC55" i="2"/>
  <c r="AD52" i="20"/>
  <c r="AD54" i="21"/>
  <c r="AD55" i="2"/>
  <c r="I69" i="7"/>
  <c r="I50" i="6" s="1"/>
  <c r="I49" i="20" s="1"/>
  <c r="I52" i="6"/>
  <c r="I46" i="20"/>
  <c r="I51" i="20" s="1"/>
  <c r="I52" i="20" s="1"/>
  <c r="I52" i="7"/>
  <c r="I55" i="2" s="1"/>
  <c r="I54" i="21" s="1"/>
  <c r="AI54" i="21"/>
  <c r="AI55" i="2"/>
  <c r="D444" i="31" s="1"/>
  <c r="AJ52" i="6" l="1"/>
  <c r="E486" i="31"/>
  <c r="AJ69" i="7"/>
  <c r="AJ50" i="6" s="1"/>
  <c r="AJ46" i="20"/>
  <c r="AJ51" i="20" s="1"/>
  <c r="AJ52" i="20" s="1"/>
  <c r="AJ52" i="7"/>
  <c r="AL116" i="6"/>
  <c r="K123" i="6"/>
  <c r="J44" i="20"/>
  <c r="AK44" i="6"/>
  <c r="J46" i="6"/>
  <c r="I47" i="19"/>
  <c r="I53" i="6"/>
  <c r="I48" i="3"/>
  <c r="J52" i="6" l="1"/>
  <c r="J46" i="20"/>
  <c r="J51" i="20" s="1"/>
  <c r="J52" i="20" s="1"/>
  <c r="J69" i="7"/>
  <c r="J50" i="6" s="1"/>
  <c r="J49" i="20" s="1"/>
  <c r="J52" i="7"/>
  <c r="J55" i="2" s="1"/>
  <c r="J54" i="21" s="1"/>
  <c r="E490" i="31"/>
  <c r="AJ49" i="20"/>
  <c r="AJ47" i="19"/>
  <c r="AJ48" i="3"/>
  <c r="AJ53" i="6"/>
  <c r="AL123" i="6"/>
  <c r="K44" i="6"/>
  <c r="L116" i="6"/>
  <c r="AK44" i="20"/>
  <c r="AK46" i="6"/>
  <c r="AJ55" i="2"/>
  <c r="E444" i="31" s="1"/>
  <c r="AJ54" i="21"/>
  <c r="AM116" i="6" l="1"/>
  <c r="L123" i="6"/>
  <c r="K44" i="20"/>
  <c r="K46" i="6"/>
  <c r="AL44" i="6"/>
  <c r="AK69" i="7"/>
  <c r="AK50" i="6" s="1"/>
  <c r="AK49" i="20" s="1"/>
  <c r="AK52" i="6"/>
  <c r="AK46" i="20"/>
  <c r="AK51" i="20" s="1"/>
  <c r="AK52" i="20" s="1"/>
  <c r="AK52" i="7"/>
  <c r="J48" i="3"/>
  <c r="J47" i="19"/>
  <c r="J53" i="6"/>
  <c r="AL44" i="20" l="1"/>
  <c r="AL46" i="6"/>
  <c r="K46" i="20"/>
  <c r="K51" i="20" s="1"/>
  <c r="K52" i="20" s="1"/>
  <c r="K52" i="6"/>
  <c r="K69" i="7"/>
  <c r="K50" i="6" s="1"/>
  <c r="K49" i="20" s="1"/>
  <c r="K52" i="7"/>
  <c r="K55" i="2" s="1"/>
  <c r="K54" i="21" s="1"/>
  <c r="AK48" i="3"/>
  <c r="AK53" i="6"/>
  <c r="AK47" i="19"/>
  <c r="AK54" i="21"/>
  <c r="AK55" i="2"/>
  <c r="AM123" i="6"/>
  <c r="L44" i="6"/>
  <c r="K47" i="19" l="1"/>
  <c r="K48" i="3"/>
  <c r="K53" i="6"/>
  <c r="AL52" i="6"/>
  <c r="AL69" i="7"/>
  <c r="AL50" i="6" s="1"/>
  <c r="AL49" i="20" s="1"/>
  <c r="AL46" i="20"/>
  <c r="AL51" i="20" s="1"/>
  <c r="AL52" i="20" s="1"/>
  <c r="AL52" i="7"/>
  <c r="L46" i="6"/>
  <c r="L44" i="20"/>
  <c r="AM44" i="6"/>
  <c r="AL55" i="2" l="1"/>
  <c r="AL54" i="21"/>
  <c r="AM44" i="20"/>
  <c r="AM46" i="6"/>
  <c r="AL48" i="3"/>
  <c r="AL53" i="6"/>
  <c r="AL47" i="19"/>
  <c r="L52" i="6"/>
  <c r="L46" i="20"/>
  <c r="L51" i="20" s="1"/>
  <c r="L52" i="20" s="1"/>
  <c r="L69" i="7"/>
  <c r="L50" i="6" s="1"/>
  <c r="L49" i="20" s="1"/>
  <c r="L52" i="7"/>
  <c r="L55" i="2" s="1"/>
  <c r="L54" i="21" s="1"/>
  <c r="L47" i="19" l="1"/>
  <c r="L53" i="6"/>
  <c r="L48" i="3"/>
  <c r="AM52" i="6"/>
  <c r="AM69" i="7"/>
  <c r="AM50" i="6" s="1"/>
  <c r="AM49" i="20" s="1"/>
  <c r="AM46" i="20"/>
  <c r="AM51" i="20" s="1"/>
  <c r="AM52" i="20" s="1"/>
  <c r="AM52" i="7"/>
  <c r="AM54" i="21" l="1"/>
  <c r="AM55" i="2"/>
  <c r="AM47" i="19"/>
  <c r="AM53" i="6"/>
  <c r="AM48" i="3"/>
</calcChain>
</file>

<file path=xl/comments1.xml><?xml version="1.0" encoding="utf-8"?>
<comments xmlns="http://schemas.openxmlformats.org/spreadsheetml/2006/main">
  <authors>
    <author>Gulam Dhalla</author>
  </authors>
  <commentList>
    <comment ref="E20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CBN website</t>
        </r>
      </text>
    </comment>
    <comment ref="F20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CBN website</t>
        </r>
      </text>
    </comment>
    <comment ref="G20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CBN website</t>
        </r>
      </text>
    </comment>
    <comment ref="H20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IMF forecast, Oct 2013</t>
        </r>
      </text>
    </comment>
    <comment ref="I20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IMF forecast, Oct 2013</t>
        </r>
      </text>
    </comment>
    <comment ref="J20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IMF forecast, Oct 2013</t>
        </r>
      </text>
    </comment>
    <comment ref="K20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IMF forecast, Oct 2013</t>
        </r>
      </text>
    </comment>
    <comment ref="L20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IMF forecast, Oct 2013</t>
        </r>
      </text>
    </comment>
    <comment ref="D22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actual as at 12/31/10 as per CBN</t>
        </r>
      </text>
    </comment>
    <comment ref="E22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actual as at 12/31/11 as per CBN</t>
        </r>
      </text>
    </comment>
    <comment ref="F22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actual as at 12/31/12 as per CBN</t>
        </r>
      </text>
    </comment>
    <comment ref="G22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actual as at 12/31/13 as per CBN</t>
        </r>
      </text>
    </comment>
    <comment ref="E2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IMF website</t>
        </r>
      </text>
    </comment>
    <comment ref="F2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IMF website</t>
        </r>
      </text>
    </comment>
    <comment ref="G2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IMF website</t>
        </r>
      </text>
    </comment>
    <comment ref="H2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IMF forecast, Oct 2013</t>
        </r>
      </text>
    </comment>
    <comment ref="I2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IMF forecast, Oct 2013</t>
        </r>
      </text>
    </comment>
    <comment ref="J2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IMF forecast, Oct 2013</t>
        </r>
      </text>
    </comment>
    <comment ref="K2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IMF forecast, Oct 2013</t>
        </r>
      </text>
    </comment>
    <comment ref="L2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IMF forecast, Oct 2013</t>
        </r>
      </text>
    </comment>
    <comment ref="G73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Actual losses for 1st 9 months to Sept 2013</t>
        </r>
      </text>
    </comment>
    <comment ref="B7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DORC = Depreciated Optimized Replacement Costs (as per NERC)</t>
        </r>
      </text>
    </comment>
    <comment ref="D13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FS</t>
        </r>
      </text>
    </comment>
    <comment ref="E13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FS</t>
        </r>
      </text>
    </comment>
    <comment ref="F13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FS</t>
        </r>
      </text>
    </comment>
    <comment ref="G141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PHCN books as at Dec 31, 2012 (assumed to be 12/31/13 values. Includes WIP of 60.1 billion; assumed that these projects are now completed </t>
        </r>
      </text>
    </comment>
    <comment ref="H142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US$2 billion as per Cezley of CPCS</t>
        </r>
      </text>
    </comment>
    <comment ref="H15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57% for Jan (actual), 45% Feb (actual) to July 2014 &amp; 70% from Aug 2014 for TSP and 60% for SO/MO. TSP is assumed to account for 85% of total TSP/SO/MO revenues</t>
        </r>
      </text>
    </comment>
    <comment ref="H169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basic salary is approximately 25% of gross salary</t>
        </r>
      </text>
    </comment>
    <comment ref="I169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basic salary is approximately 25% of gross salary</t>
        </r>
      </text>
    </comment>
    <comment ref="J169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basic salary is approximately 25% of gross salary</t>
        </r>
      </text>
    </comment>
    <comment ref="K169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basic salary is approximately 25% of gross salary</t>
        </r>
      </text>
    </comment>
    <comment ref="L169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basic salary is approximately 25% of gross salary</t>
        </r>
      </text>
    </comment>
  </commentList>
</comments>
</file>

<file path=xl/comments2.xml><?xml version="1.0" encoding="utf-8"?>
<comments xmlns="http://schemas.openxmlformats.org/spreadsheetml/2006/main">
  <authors>
    <author>Gulam Dhalla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Technical dept</t>
        </r>
      </text>
    </comment>
    <comment ref="C13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Optimum as per NERC's MYTO model is 8.05%</t>
        </r>
      </text>
    </comment>
    <comment ref="G14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derived</t>
        </r>
      </text>
    </comment>
  </commentList>
</comments>
</file>

<file path=xl/comments3.xml><?xml version="1.0" encoding="utf-8"?>
<comments xmlns="http://schemas.openxmlformats.org/spreadsheetml/2006/main">
  <authors>
    <author>Gulam Dhalla</author>
  </authors>
  <commentList>
    <comment ref="AO6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derived based on 2013 provision</t>
        </r>
      </text>
    </comment>
    <comment ref="AP6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fs</t>
        </r>
      </text>
    </comment>
    <comment ref="AQ6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derived</t>
        </r>
      </text>
    </comment>
    <comment ref="AR6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derived</t>
        </r>
      </text>
    </comment>
    <comment ref="AS6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derived</t>
        </r>
      </text>
    </comment>
  </commentList>
</comments>
</file>

<file path=xl/comments4.xml><?xml version="1.0" encoding="utf-8"?>
<comments xmlns="http://schemas.openxmlformats.org/spreadsheetml/2006/main">
  <authors>
    <author>Gulam Dhalla</author>
  </authors>
  <commentList>
    <comment ref="AP78" authorId="0" shapeId="0">
      <text>
        <r>
          <rPr>
            <b/>
            <sz val="9"/>
            <color indexed="81"/>
            <rFont val="Tahoma"/>
            <charset val="1"/>
          </rPr>
          <t>Gulam Dhalla:</t>
        </r>
        <r>
          <rPr>
            <sz val="9"/>
            <color indexed="81"/>
            <rFont val="Tahoma"/>
            <charset val="1"/>
          </rPr>
          <t xml:space="preserve">
added GIT previously taken to capital reserves</t>
        </r>
      </text>
    </comment>
    <comment ref="H8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assumes 70% collection rate from Aug 2014 onwards</t>
        </r>
      </text>
    </comment>
    <comment ref="Q8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assumes 60% collection rtae from Aug 2014 onwards</t>
        </r>
      </text>
    </comment>
    <comment ref="Z8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assumes 60% collection rate from Aug 2014 onwards</t>
        </r>
      </text>
    </comment>
    <comment ref="AH8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Market Operator data</t>
        </r>
      </text>
    </comment>
    <comment ref="AF11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draft fin statements</t>
        </r>
      </text>
    </comment>
    <comment ref="AN11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restated opening balance - derived</t>
        </r>
      </text>
    </comment>
    <comment ref="AF119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adjusted end 2010</t>
        </r>
      </text>
    </comment>
    <comment ref="AO120" authorId="0" shapeId="0">
      <text>
        <r>
          <rPr>
            <b/>
            <sz val="9"/>
            <color indexed="81"/>
            <rFont val="Tahoma"/>
            <charset val="1"/>
          </rPr>
          <t>Gulam Dhalla:</t>
        </r>
        <r>
          <rPr>
            <sz val="9"/>
            <color indexed="81"/>
            <rFont val="Tahoma"/>
            <charset val="1"/>
          </rPr>
          <t xml:space="preserve">
Bad prov in respect pf earlier years</t>
        </r>
      </text>
    </comment>
    <comment ref="AN123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balancing figure to balance the balance sheet</t>
        </r>
      </text>
    </comment>
    <comment ref="AF12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draft fin statements</t>
        </r>
      </text>
    </comment>
    <comment ref="AN12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draft fin statements</t>
        </r>
      </text>
    </comment>
    <comment ref="AN128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balancing figure to balance the balance sheet</t>
        </r>
      </text>
    </comment>
  </commentList>
</comments>
</file>

<file path=xl/comments5.xml><?xml version="1.0" encoding="utf-8"?>
<comments xmlns="http://schemas.openxmlformats.org/spreadsheetml/2006/main">
  <authors>
    <author>Gulam Dhalla</author>
  </authors>
  <commentList>
    <comment ref="X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PHCN books as at Dec 31, 2012 (assumed to be 12/31/13 values. Includes WIP of 60.1 billion; assumed that these projects are now completed </t>
        </r>
      </text>
    </comment>
    <comment ref="M1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depren for 2 years (2009 &amp; 2010)</t>
        </r>
      </text>
    </comment>
    <comment ref="E64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$84.17 million actual disbursements relating to transmission component</t>
        </r>
      </text>
    </comment>
    <comment ref="D6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Total loan disbursements</t>
        </r>
      </text>
    </comment>
    <comment ref="E6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$66.7 million actual disbursements relating to transmission component</t>
        </r>
      </text>
    </comment>
    <comment ref="E6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Trx component as per WB PAD, pages 27 &amp; 61</t>
        </r>
      </text>
    </comment>
    <comment ref="E6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Trx component as per WB PAD, page 62</t>
        </r>
      </text>
    </comment>
  </commentList>
</comments>
</file>

<file path=xl/comments6.xml><?xml version="1.0" encoding="utf-8"?>
<comments xmlns="http://schemas.openxmlformats.org/spreadsheetml/2006/main">
  <authors>
    <author>Gulam Dhalla</author>
  </authors>
  <commentList>
    <comment ref="H18" authorId="0" shapeId="0">
      <text>
        <r>
          <rPr>
            <b/>
            <sz val="9"/>
            <color indexed="81"/>
            <rFont val="Tahoma"/>
            <charset val="1"/>
          </rPr>
          <t>Gulam Dhalla:</t>
        </r>
        <r>
          <rPr>
            <sz val="9"/>
            <color indexed="81"/>
            <rFont val="Tahoma"/>
            <charset val="1"/>
          </rPr>
          <t xml:space="preserve">
Estimated cost of 2 helicopters as per Mack Kast (to be funded by FGN)</t>
        </r>
      </text>
    </comment>
    <comment ref="Q81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to be funded from GenCo sale proceeds, as per Dipak</t>
        </r>
      </text>
    </comment>
    <comment ref="R81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to be funded from GenCo sale proceeds, as per Dipak</t>
        </r>
      </text>
    </comment>
  </commentList>
</comments>
</file>

<file path=xl/comments7.xml><?xml version="1.0" encoding="utf-8"?>
<comments xmlns="http://schemas.openxmlformats.org/spreadsheetml/2006/main">
  <authors>
    <author>Gulam Dhalla</author>
  </authors>
  <commentList>
    <comment ref="H18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revised - see calculations below</t>
        </r>
      </text>
    </comment>
  </commentList>
</comments>
</file>

<file path=xl/comments8.xml><?xml version="1.0" encoding="utf-8"?>
<comments xmlns="http://schemas.openxmlformats.org/spreadsheetml/2006/main">
  <authors>
    <author>Gulam Dhalla</author>
  </authors>
  <commentList>
    <comment ref="H3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Z3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H3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Q3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Z3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H3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Q3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Z3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H38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Q38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Z38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2014 Budget for 4500MW</t>
        </r>
      </text>
    </comment>
    <comment ref="H6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4500MW Baseline budget</t>
        </r>
      </text>
    </comment>
    <comment ref="Q6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4500MW Baseline budget</t>
        </r>
      </text>
    </comment>
    <comment ref="Z6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4500MW Baseline budget</t>
        </r>
      </text>
    </comment>
    <comment ref="H6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4500MW Baseline budget</t>
        </r>
      </text>
    </comment>
    <comment ref="Q6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4500MW Baseline budget</t>
        </r>
      </text>
    </comment>
    <comment ref="Z66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4500MW Baseline budget</t>
        </r>
      </text>
    </comment>
    <comment ref="H6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4500MW Baseline budget</t>
        </r>
      </text>
    </comment>
    <comment ref="Q6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4500MW Baseline budget</t>
        </r>
      </text>
    </comment>
    <comment ref="Z67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4500MW Baseline budget</t>
        </r>
      </text>
    </comment>
    <comment ref="C83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per discussions between Denis &amp; Tom March 4, 2014</t>
        </r>
      </text>
    </comment>
    <comment ref="H211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assumes 70% collection rate by end 2014</t>
        </r>
      </text>
    </comment>
    <comment ref="Q211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assumes 60% collection rate by end 2014</t>
        </r>
      </text>
    </comment>
    <comment ref="Z211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assumes 60% collection rate by end 2014</t>
        </r>
      </text>
    </comment>
    <comment ref="AI211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assumes 70% collection rate for TSP and 60% collection rate for SO/MO by end 2014</t>
        </r>
      </text>
    </comment>
  </commentList>
</comments>
</file>

<file path=xl/comments9.xml><?xml version="1.0" encoding="utf-8"?>
<comments xmlns="http://schemas.openxmlformats.org/spreadsheetml/2006/main">
  <authors>
    <author>Gulam Dhalla</author>
  </authors>
  <commentList>
    <comment ref="E61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Actual C&amp;B balance at Feb 21, 2014 was 8,344</t>
        </r>
      </text>
    </comment>
  </commentList>
</comments>
</file>

<file path=xl/comments10.xml><?xml version="1.0" encoding="utf-8"?>
<comments xmlns="http://schemas.openxmlformats.org/spreadsheetml/2006/main">
  <authors>
    <author>Gulam Dhalla</author>
  </authors>
  <commentList>
    <comment ref="J11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Interest at 1% forr 1st 20 years and 3% for the last 20 years; plus service charge of 0.75% throughout</t>
        </r>
      </text>
    </comment>
    <comment ref="J14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LIBOR for US$, min rate to be 0.25%. Current rate is 0.2339%</t>
        </r>
      </text>
    </comment>
    <comment ref="N15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Aligned with COD assumptions. In other words, debt service to start when assets are commissioned (assumed to be from Yr 4)</t>
        </r>
      </text>
    </comment>
  </commentList>
</comments>
</file>

<file path=xl/comments11.xml><?xml version="1.0" encoding="utf-8"?>
<comments xmlns="http://schemas.openxmlformats.org/spreadsheetml/2006/main">
  <authors>
    <author>Gulam Dhalla</author>
  </authors>
  <commentList>
    <comment ref="G29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full facility of $100 million advanced by AfDB in 2013</t>
        </r>
      </text>
    </comment>
  </commentList>
</comments>
</file>

<file path=xl/comments12.xml><?xml version="1.0" encoding="utf-8"?>
<comments xmlns="http://schemas.openxmlformats.org/spreadsheetml/2006/main">
  <authors>
    <author>Gulam Dhalla</author>
  </authors>
  <commentList>
    <comment ref="G34" authorId="0" shapeId="0">
      <text>
        <r>
          <rPr>
            <b/>
            <sz val="9"/>
            <color indexed="81"/>
            <rFont val="Tahoma"/>
            <family val="2"/>
          </rPr>
          <t>Gulam Dhalla:</t>
        </r>
        <r>
          <rPr>
            <sz val="9"/>
            <color indexed="81"/>
            <rFont val="Tahoma"/>
            <family val="2"/>
          </rPr>
          <t xml:space="preserve">
as recorded in fin statements</t>
        </r>
      </text>
    </comment>
  </commentList>
</comments>
</file>

<file path=xl/sharedStrings.xml><?xml version="1.0" encoding="utf-8"?>
<sst xmlns="http://schemas.openxmlformats.org/spreadsheetml/2006/main" count="2662" uniqueCount="1458">
  <si>
    <t>Transmission Company Of Nigeria (TCN)</t>
  </si>
  <si>
    <t>Assumptions</t>
  </si>
  <si>
    <t>Inflation (CPI) Nigeria per annum</t>
  </si>
  <si>
    <t>Naira Change</t>
  </si>
  <si>
    <t>Forex Under PPP (Purchasing Power Parity) Assumptions</t>
  </si>
  <si>
    <t>US Inflation (CPI) per annum</t>
  </si>
  <si>
    <t>US CPI FX Adjusted Inflation per annum</t>
  </si>
  <si>
    <t>Macro-economic</t>
  </si>
  <si>
    <t>Tax rates</t>
  </si>
  <si>
    <t>VAT</t>
  </si>
  <si>
    <t>Cost escalations</t>
  </si>
  <si>
    <t>Total</t>
  </si>
  <si>
    <t>Transmission Service Provider (TSP)</t>
  </si>
  <si>
    <t>System Operator (SO)</t>
  </si>
  <si>
    <t>Market Operator (MO)</t>
  </si>
  <si>
    <t>Operating revenue</t>
  </si>
  <si>
    <t>Other operating revenue</t>
  </si>
  <si>
    <t>Total operating revenue</t>
  </si>
  <si>
    <t>Operating expenses</t>
  </si>
  <si>
    <t>Payroll</t>
  </si>
  <si>
    <t>Repairs &amp; maintenance</t>
  </si>
  <si>
    <t>Administration &amp; overheads</t>
  </si>
  <si>
    <t>Operating expenses before depreciation &amp; provisions</t>
  </si>
  <si>
    <t>Depreciation</t>
  </si>
  <si>
    <t>Total operating expenses</t>
  </si>
  <si>
    <t>Operating profit/(loss)</t>
  </si>
  <si>
    <t>Non-operating income - net</t>
  </si>
  <si>
    <t>Net finance charges</t>
  </si>
  <si>
    <t>Net interest payable/(receivable)</t>
  </si>
  <si>
    <t>Exchange (gains)/losses</t>
  </si>
  <si>
    <t>Profit/(loss) before taxation</t>
  </si>
  <si>
    <t>Taxation</t>
  </si>
  <si>
    <t>Profit/(loss) after taxation</t>
  </si>
  <si>
    <t>Ratios</t>
  </si>
  <si>
    <t>Real PreTax</t>
  </si>
  <si>
    <t xml:space="preserve">Real AfterTax </t>
  </si>
  <si>
    <t>implied tax rate</t>
  </si>
  <si>
    <t>Nominal PreTax</t>
  </si>
  <si>
    <t>Nominal AfterTax</t>
  </si>
  <si>
    <t>Long term inflation</t>
  </si>
  <si>
    <t>Market premium</t>
  </si>
  <si>
    <t>Amount borrowed</t>
  </si>
  <si>
    <t>Equity investment</t>
  </si>
  <si>
    <t>TCN Consolidated</t>
  </si>
  <si>
    <t>Capital Expenditure</t>
  </si>
  <si>
    <t>Risk free rate</t>
  </si>
  <si>
    <t>Market rate of return</t>
  </si>
  <si>
    <t>Debt interest rate</t>
  </si>
  <si>
    <t>Implied tax rate</t>
  </si>
  <si>
    <t>Weighted Average Cost of Capital (WACC) - NERC Assumptions</t>
  </si>
  <si>
    <t>Inventory</t>
  </si>
  <si>
    <t>As % of opening gross value of fixed assets in service</t>
  </si>
  <si>
    <t>Customer accounts receivable</t>
  </si>
  <si>
    <t>Collection rate on current year billing</t>
  </si>
  <si>
    <t>Days' receivable</t>
  </si>
  <si>
    <t>Other debtors &amp; prepayments</t>
  </si>
  <si>
    <t>Increase in line with domestic inflation</t>
  </si>
  <si>
    <t>Creditors</t>
  </si>
  <si>
    <t>Operational</t>
  </si>
  <si>
    <t>Transmission losses</t>
  </si>
  <si>
    <t>NERC target</t>
  </si>
  <si>
    <t>Actual</t>
  </si>
  <si>
    <t>Load growth - GWh energy sent out by power plants</t>
  </si>
  <si>
    <t>Plant &amp; Machinery</t>
  </si>
  <si>
    <t>Land &amp; Buildings</t>
  </si>
  <si>
    <t>Furniture &amp; Fittings</t>
  </si>
  <si>
    <t>Motor Vehicles</t>
  </si>
  <si>
    <t>Useful life in years - New Assets</t>
  </si>
  <si>
    <t>Source</t>
  </si>
  <si>
    <t>Transmission losses (%)</t>
  </si>
  <si>
    <t>Bulk supply to DisCos (GWh)</t>
  </si>
  <si>
    <t>Average tariff</t>
  </si>
  <si>
    <t>Tangible assets at cost/valuation</t>
  </si>
  <si>
    <t>Less: Accumulated depreciation</t>
  </si>
  <si>
    <t>Net book value of fixed assets</t>
  </si>
  <si>
    <t>Total long-term assets</t>
  </si>
  <si>
    <t>Current assets</t>
  </si>
  <si>
    <t>Cash at bank and in hand</t>
  </si>
  <si>
    <t>Total current assets</t>
  </si>
  <si>
    <t>Current liabilities (amounts falling due within one year)</t>
  </si>
  <si>
    <t>Corporate tax payable</t>
  </si>
  <si>
    <t>Bank overdraft</t>
  </si>
  <si>
    <t>Debt service due</t>
  </si>
  <si>
    <t>Total current liabilities</t>
  </si>
  <si>
    <t>Net current assets/(liabilities)</t>
  </si>
  <si>
    <t>Total assets less current liabilities</t>
  </si>
  <si>
    <t>Creditors (amounts falling due after more than one year)</t>
  </si>
  <si>
    <t>Long-term loans</t>
  </si>
  <si>
    <t>Less: Current portion</t>
  </si>
  <si>
    <t>Long-term portion</t>
  </si>
  <si>
    <t>Total creditors (amounts falling due after more than one year)</t>
  </si>
  <si>
    <t>Net assets employed</t>
  </si>
  <si>
    <t>Capital and reserves</t>
  </si>
  <si>
    <t>Capital &amp; reserves</t>
  </si>
  <si>
    <t>Grants &amp; Government contribution for investments</t>
  </si>
  <si>
    <t>Shareholders' equity</t>
  </si>
  <si>
    <t>Current ratio (times)</t>
  </si>
  <si>
    <t>Debt/equity ratio</t>
  </si>
  <si>
    <t>Rounding</t>
  </si>
  <si>
    <t>Fixed &amp; other long-term assets</t>
  </si>
  <si>
    <t>Current Portion of long-term loans</t>
  </si>
  <si>
    <t>Workings for balance sheet items</t>
  </si>
  <si>
    <t>Net cash inflow/(outflow) from operating activities:</t>
  </si>
  <si>
    <t>Non-operating income/(expense) - net</t>
  </si>
  <si>
    <t>Customer capital contributions (connection charges) taken to income</t>
  </si>
  <si>
    <t>(Increase)/decrease in stocks</t>
  </si>
  <si>
    <t>(Increase)/decrease in debtors</t>
  </si>
  <si>
    <t>Increase/(decrease) in creditors</t>
  </si>
  <si>
    <t>Other</t>
  </si>
  <si>
    <t>Net cash inflow/(outflow) from operating activities</t>
  </si>
  <si>
    <t>Returns from investments and servicing of finance:</t>
  </si>
  <si>
    <t>Interest received</t>
  </si>
  <si>
    <t>Interest paid</t>
  </si>
  <si>
    <t>Taxation paid</t>
  </si>
  <si>
    <t>Investing activities:</t>
  </si>
  <si>
    <t>Payments to acquire tangible fixed assets</t>
  </si>
  <si>
    <t>Net cash outflow from investing activities</t>
  </si>
  <si>
    <t>Net cash inflow/(outflow) before financing</t>
  </si>
  <si>
    <t>Financing activities:</t>
  </si>
  <si>
    <t>Borrowing</t>
  </si>
  <si>
    <t>Borrowing repaid</t>
  </si>
  <si>
    <t>Net cash inflow from financing activities</t>
  </si>
  <si>
    <t>Increase/(decrease) in cash and cash equivalents</t>
  </si>
  <si>
    <t>Cash and cash equivalents at beginning of year</t>
  </si>
  <si>
    <t>Exchange difference</t>
  </si>
  <si>
    <t>Cash and cash equivalents at end of year</t>
  </si>
  <si>
    <t>Self-financing ratio (%)</t>
  </si>
  <si>
    <t>Debt service cover (times)</t>
  </si>
  <si>
    <t>Cash flow from operations</t>
  </si>
  <si>
    <t>Debt service</t>
  </si>
  <si>
    <t>Capital investment</t>
  </si>
  <si>
    <t>External financing of investments</t>
  </si>
  <si>
    <t>Net cash inflows/(outflows)</t>
  </si>
  <si>
    <t>Opening cash balance</t>
  </si>
  <si>
    <t>Closing cash balance</t>
  </si>
  <si>
    <t>Workings for cash flow items</t>
  </si>
  <si>
    <t>Net interest charge to P&amp;L</t>
  </si>
  <si>
    <t>Add-back: Interest income</t>
  </si>
  <si>
    <t>Interest during construction (IDC) taken to WIP</t>
  </si>
  <si>
    <t>Less: Interest financed trough borrowing</t>
  </si>
  <si>
    <t>Interest unpaid:</t>
  </si>
  <si>
    <t>Opening liability</t>
  </si>
  <si>
    <t>Closing liability</t>
  </si>
  <si>
    <t>Debt restructuring</t>
  </si>
  <si>
    <t>Interest paid in year</t>
  </si>
  <si>
    <t>Actual loan interest paid in year - long-term loans</t>
  </si>
  <si>
    <t>Add: Interest &amp; bank charges on current accounts</t>
  </si>
  <si>
    <t>Total paid</t>
  </si>
  <si>
    <t>Tax charge for year</t>
  </si>
  <si>
    <t>Taxation paid in year</t>
  </si>
  <si>
    <t>Principal repayments due in year</t>
  </si>
  <si>
    <t>Principal unpaid:</t>
  </si>
  <si>
    <t>Principal repayments paid in year</t>
  </si>
  <si>
    <t>Average of 3 years' capital investments</t>
  </si>
  <si>
    <t>Capital expenditure</t>
  </si>
  <si>
    <t>Interest during construction (IDC)</t>
  </si>
  <si>
    <t>Total capital investment in year</t>
  </si>
  <si>
    <t>Average of 3 years Capex excl Govt funded investments (prior, current and next)</t>
  </si>
  <si>
    <t>Funds from internal sources</t>
  </si>
  <si>
    <t>Taxation charge</t>
  </si>
  <si>
    <t>Interest income</t>
  </si>
  <si>
    <t>Interest charges due in year</t>
  </si>
  <si>
    <t>Loan repayments due in year</t>
  </si>
  <si>
    <t>(Increase)/decrease in investments</t>
  </si>
  <si>
    <t>Cash generated from operations</t>
  </si>
  <si>
    <t>Add back: Depreciation</t>
  </si>
  <si>
    <t>Non-operating income</t>
  </si>
  <si>
    <t>Debt service requirements</t>
  </si>
  <si>
    <t>Interest charges arising in year, including IDC</t>
  </si>
  <si>
    <t>Summary cash flow</t>
  </si>
  <si>
    <t>Operational indicators</t>
  </si>
  <si>
    <t>Peak generation (MW)</t>
  </si>
  <si>
    <t>Growth in peak generation</t>
  </si>
  <si>
    <t>Growth in energy sent out</t>
  </si>
  <si>
    <t>Financial indicators</t>
  </si>
  <si>
    <t>Average revenue, expenses &amp; profit</t>
  </si>
  <si>
    <t>Total cash operating expenses</t>
  </si>
  <si>
    <t>Profitability</t>
  </si>
  <si>
    <t>Operating margin (%)</t>
  </si>
  <si>
    <t>Return on equity (%)</t>
  </si>
  <si>
    <t>Av. collection period (days)</t>
  </si>
  <si>
    <t>Av. billing collection rate (%)</t>
  </si>
  <si>
    <t>Cash generation</t>
  </si>
  <si>
    <t>Net cash inflow/(outflow)</t>
  </si>
  <si>
    <t>US$ million</t>
  </si>
  <si>
    <t>Liquidity</t>
  </si>
  <si>
    <t>Gearing</t>
  </si>
  <si>
    <t>Debt/equity ratio (%)</t>
  </si>
  <si>
    <t>Definitions</t>
  </si>
  <si>
    <t>Self-financing ratio (%)  =</t>
  </si>
  <si>
    <t>Funds from internal resources/3 years' annual average capital expenditure including IDC</t>
  </si>
  <si>
    <t>Debt service cover  =</t>
  </si>
  <si>
    <t>Cash generated from operations/Debt service requirements</t>
  </si>
  <si>
    <t>Current ratio  =</t>
  </si>
  <si>
    <t>Current assets/Current liabilities</t>
  </si>
  <si>
    <t>Operating margin  =</t>
  </si>
  <si>
    <t>Operating profit/(loss)/Total operating revenue</t>
  </si>
  <si>
    <t>Return on equity  =</t>
  </si>
  <si>
    <t>Average collection period  =</t>
  </si>
  <si>
    <t>Customer accounts receivable after bad debt provisions at year-end/Billing in year</t>
  </si>
  <si>
    <t>Average billing collection rate  =</t>
  </si>
  <si>
    <t>Billing collection in year/Billing in year</t>
  </si>
  <si>
    <t>Debt/equity ratio  =</t>
  </si>
  <si>
    <t>NGN million</t>
  </si>
  <si>
    <t>Billing &amp; collection performance</t>
  </si>
  <si>
    <t>Profit/(loss) after taxation/Average of opening and closing shareholders' equity</t>
  </si>
  <si>
    <t>Long-term liabilities/Long-term liabilities + Shareholders' equity</t>
  </si>
  <si>
    <t>Movements in Work in Progress</t>
  </si>
  <si>
    <t>Expenditure</t>
  </si>
  <si>
    <t>IDC</t>
  </si>
  <si>
    <t>Exchange loss on loans</t>
  </si>
  <si>
    <t>Closing Balance</t>
  </si>
  <si>
    <t>Movements in Fixed Assets</t>
  </si>
  <si>
    <t>Gross value</t>
  </si>
  <si>
    <t>Additions</t>
  </si>
  <si>
    <t>Revaluation/Reclassification Adjustments</t>
  </si>
  <si>
    <t>Disposals</t>
  </si>
  <si>
    <t>Total (US$mln)</t>
  </si>
  <si>
    <t>Accumulated Depreciation</t>
  </si>
  <si>
    <t>Depreciation Charge for Year</t>
  </si>
  <si>
    <t>Net Book Value (closing balance)</t>
  </si>
  <si>
    <t>Average NBV</t>
  </si>
  <si>
    <t>Cost/Valuation</t>
  </si>
  <si>
    <t>Accumulated depreciation</t>
  </si>
  <si>
    <t>Net book value</t>
  </si>
  <si>
    <t>check</t>
  </si>
  <si>
    <t>Transfers to Fixed assets:</t>
  </si>
  <si>
    <t>Fixed assets additions in year</t>
  </si>
  <si>
    <t>Total fixed assets additions</t>
  </si>
  <si>
    <t>Energy wheeled (sent out by stations) (GWh)</t>
  </si>
  <si>
    <t>Plant &amp; machinery</t>
  </si>
  <si>
    <t>Land &amp; buildings</t>
  </si>
  <si>
    <t>Motor vehicles</t>
  </si>
  <si>
    <t>Fixed Assets</t>
  </si>
  <si>
    <t>Valuation of Fixed Assets in Service (NGN million)</t>
  </si>
  <si>
    <t>NTDP (IDA 35590)</t>
  </si>
  <si>
    <t>US$ mln</t>
  </si>
  <si>
    <t>Project</t>
  </si>
  <si>
    <t>Total fixed assets in service</t>
  </si>
  <si>
    <t>Work in progress</t>
  </si>
  <si>
    <t xml:space="preserve">Total fixed assets  </t>
  </si>
  <si>
    <t>Ex rate</t>
  </si>
  <si>
    <t>NGN mln</t>
  </si>
  <si>
    <t>NEDP (IDA 40850)</t>
  </si>
  <si>
    <t>Closing</t>
  </si>
  <si>
    <t>date</t>
  </si>
  <si>
    <t>31/12/08</t>
  </si>
  <si>
    <t>Effective</t>
  </si>
  <si>
    <t>31/5/02</t>
  </si>
  <si>
    <t>14/11/05</t>
  </si>
  <si>
    <t>31/12/12</t>
  </si>
  <si>
    <t>NEGIP (IDA 46200)</t>
  </si>
  <si>
    <t>11/5/10</t>
  </si>
  <si>
    <t>Dec 2014</t>
  </si>
  <si>
    <t>NEGIP (IDA 46200) - additional funding</t>
  </si>
  <si>
    <t xml:space="preserve">June 2013 </t>
  </si>
  <si>
    <t>2016</t>
  </si>
  <si>
    <t>CBN website</t>
  </si>
  <si>
    <t>IMF website</t>
  </si>
  <si>
    <t>NERC MYTO</t>
  </si>
  <si>
    <t>SL Rate (New)</t>
  </si>
  <si>
    <t>Useful Life (years) - Existing</t>
  </si>
  <si>
    <t>Useful Life (years) - New</t>
  </si>
  <si>
    <t>DEPRECIATION</t>
  </si>
  <si>
    <t>CCA Revaluation - Adjustment</t>
  </si>
  <si>
    <t>CCA Revaluation - Adjust Depreciation</t>
  </si>
  <si>
    <t>Year</t>
  </si>
  <si>
    <t>MO</t>
  </si>
  <si>
    <t>SO</t>
  </si>
  <si>
    <t>TSP</t>
  </si>
  <si>
    <t>SL depreciation</t>
  </si>
  <si>
    <t>Depreciation Settings</t>
  </si>
  <si>
    <t>US CPI FX Adjusted (2010 base year)</t>
  </si>
  <si>
    <t>Fixed Assets - as adjusted</t>
  </si>
  <si>
    <t>Valuation of Fixed Assets - all figures in Naira (NGN) millions</t>
  </si>
  <si>
    <t>Depreciation charge for year</t>
  </si>
  <si>
    <t>Gross value of fixed assets at December 31</t>
  </si>
  <si>
    <t>Accumulated depreciation of fixed assets at December 31</t>
  </si>
  <si>
    <t>Net book values of fixed assets at December 31</t>
  </si>
  <si>
    <t>Additions to fixed assets at cost</t>
  </si>
  <si>
    <t>PMU projects not accounted for in TCN's books</t>
  </si>
  <si>
    <t>Fixed assets - Gross value</t>
  </si>
  <si>
    <t>Fixed assets - accumulated depreciation</t>
  </si>
  <si>
    <t>Balance Sheet</t>
  </si>
  <si>
    <t>LT loans</t>
  </si>
  <si>
    <t>Equity - fixed assets revaluation surplus</t>
  </si>
  <si>
    <t>Adjustments to reflect in TCN's financial statements - Debit/(Credit)</t>
  </si>
  <si>
    <t>Equity - retained reserves</t>
  </si>
  <si>
    <t>Net adjustments to balance sheets</t>
  </si>
  <si>
    <t>NERC valuation of fixed assets as at December 31, 2010</t>
  </si>
  <si>
    <t>Total TCN</t>
  </si>
  <si>
    <t>Lloyd model</t>
  </si>
  <si>
    <t>Allocation of Transmission Tariff</t>
  </si>
  <si>
    <t>Allocation of Transmission O&amp;M costs</t>
  </si>
  <si>
    <t>excludes NERC charge</t>
  </si>
  <si>
    <t>NERC fees</t>
  </si>
  <si>
    <t>N/kWh July 2013</t>
  </si>
  <si>
    <t>Est Actual</t>
  </si>
  <si>
    <t>Forecast</t>
  </si>
  <si>
    <t>Allocation of Fixed Assets as at December 31, 2013</t>
  </si>
  <si>
    <t>Allocation of TCN assets up to 2013</t>
  </si>
  <si>
    <t>SO capital expenditure</t>
  </si>
  <si>
    <t>MO capital expenditure</t>
  </si>
  <si>
    <t>Other Assets (round sum estimates) - in 2013 US$ millions</t>
  </si>
  <si>
    <t>Total other assets - in 2013 US$ millions</t>
  </si>
  <si>
    <t xml:space="preserve">Total CAPEX  </t>
  </si>
  <si>
    <t>In 2013 US$ millions</t>
  </si>
  <si>
    <t>In 2013 NGN millions</t>
  </si>
  <si>
    <t>TCN - as per Financial Statements</t>
  </si>
  <si>
    <t>Total Tangible Fixed Assets at year-end (including WIP)</t>
  </si>
  <si>
    <t>In nominal US$ millions</t>
  </si>
  <si>
    <t>In nominal NGN millions</t>
  </si>
  <si>
    <t>Forex (Naira/US) at December 31</t>
  </si>
  <si>
    <t>Forex (Naira/US) average in year</t>
  </si>
  <si>
    <t>WIP at December 31, 2013</t>
  </si>
  <si>
    <t>Total Capex as per NIAF model - in 2013 NGN millions</t>
  </si>
  <si>
    <t>US Inflation (CPI) index</t>
  </si>
  <si>
    <t>Staff numbers</t>
  </si>
  <si>
    <t>As at December 31</t>
  </si>
  <si>
    <t>Shared Services</t>
  </si>
  <si>
    <t>Corporate Income Tax Rate (including 2% Education Tax)</t>
  </si>
  <si>
    <t>Based on forecast Capex for 2014-2018</t>
  </si>
  <si>
    <t>Forecast Capex 2014-18</t>
  </si>
  <si>
    <t>in 2013 US$ mln</t>
  </si>
  <si>
    <t>Number of staff at December 31</t>
  </si>
  <si>
    <t>Total repairs &amp; maintenance</t>
  </si>
  <si>
    <t>Operating Expenditure</t>
  </si>
  <si>
    <t>Wheeling charges</t>
  </si>
  <si>
    <t>SO &amp; MO administration services</t>
  </si>
  <si>
    <t>NERC regulatory charges</t>
  </si>
  <si>
    <t>PHCN HQ charges</t>
  </si>
  <si>
    <t>Pension charges</t>
  </si>
  <si>
    <t>Loan repayment</t>
  </si>
  <si>
    <t>Pension &amp; other charges</t>
  </si>
  <si>
    <t>Provisions for bad debts</t>
  </si>
  <si>
    <t>NIAF</t>
  </si>
  <si>
    <t>TCN</t>
  </si>
  <si>
    <t>Depreciation rate</t>
  </si>
  <si>
    <t>Depreciation for year</t>
  </si>
  <si>
    <t>Opening gross value</t>
  </si>
  <si>
    <t>Accumulated depreciation - opening balance</t>
  </si>
  <si>
    <t>Accumulated depreciation - closing balance</t>
  </si>
  <si>
    <t>Closing gross value</t>
  </si>
  <si>
    <t>Total CAPEX in nominal US$ millions</t>
  </si>
  <si>
    <t>Total CAPEX in nominal NGN millions</t>
  </si>
  <si>
    <t>Closing historical net book value</t>
  </si>
  <si>
    <t>Additions - nominal value</t>
  </si>
  <si>
    <t>Existing assets at Dec 31, 2010</t>
  </si>
  <si>
    <t>Calculation of Depreciation Charge</t>
  </si>
  <si>
    <t>Total Depreciation Charge for P&amp;M</t>
  </si>
  <si>
    <t>Total Depreciation Charge for L&amp;B</t>
  </si>
  <si>
    <t>Total Depreciation Charge for F&amp;F</t>
  </si>
  <si>
    <t>Total Depreciation Charge for MV</t>
  </si>
  <si>
    <t>Total Depreciation Charge for All Assets</t>
  </si>
  <si>
    <t>Opening net asset value</t>
  </si>
  <si>
    <t>Closing net asset value</t>
  </si>
  <si>
    <t>Depn rate</t>
  </si>
  <si>
    <t>Straight Line Depreciation - New Assets</t>
  </si>
  <si>
    <t>Total depreciation charge for year - New Assets</t>
  </si>
  <si>
    <t>Historic nominal values (including NERC Valuation at Dec 2010)</t>
  </si>
  <si>
    <t>Accounting depreciation</t>
  </si>
  <si>
    <t>P&amp;M</t>
  </si>
  <si>
    <t>Tariff Revenue Requirements (all figures in Naira (NGN) millions - current prices)</t>
  </si>
  <si>
    <t>Scenarios</t>
  </si>
  <si>
    <t>High</t>
  </si>
  <si>
    <t>Low</t>
  </si>
  <si>
    <t>Transmission assets yet to be transferred from PHCN (values to be reviewed &amp; confirmed)</t>
  </si>
  <si>
    <t>Equity - transfers from NHCN</t>
  </si>
  <si>
    <t>Transfer from PHCN</t>
  </si>
  <si>
    <t>Generation Scenarios</t>
  </si>
  <si>
    <t>Scenario currently adopted in the model</t>
  </si>
  <si>
    <t>2. High</t>
  </si>
  <si>
    <t>3. Low</t>
  </si>
  <si>
    <t>&lt; Scenario currently adopted in the model (see "Assumptions" sheet)</t>
  </si>
  <si>
    <t>Actual/TCN forecast</t>
  </si>
  <si>
    <t>Energy</t>
  </si>
  <si>
    <t>Tariffs and Operating Revenues (all revenue figures in Naira (NGN) millions - current prices)</t>
  </si>
  <si>
    <t>Tariffs</t>
  </si>
  <si>
    <t>1. MYTO</t>
  </si>
  <si>
    <t>As per MYTO model</t>
  </si>
  <si>
    <t>Expected (Base Case)</t>
  </si>
  <si>
    <t>1. Expected (Base Case)</t>
  </si>
  <si>
    <t>As per NERC's MYTO model (010612)</t>
  </si>
  <si>
    <t>TCN portion</t>
  </si>
  <si>
    <t>Transmission tariff</t>
  </si>
  <si>
    <t>Differences with financial statements</t>
  </si>
  <si>
    <t>Rate as % of transmission revenue</t>
  </si>
  <si>
    <t>N/MWh of bulk supply to DisCos</t>
  </si>
  <si>
    <t>Return on capital</t>
  </si>
  <si>
    <t>Working capital</t>
  </si>
  <si>
    <t xml:space="preserve">Working Capital (for tariff setting purposes) </t>
  </si>
  <si>
    <t>No. of months of Opex excluding depreciation &amp; bad debt provision</t>
  </si>
  <si>
    <t>Closing historical net book value - nominal</t>
  </si>
  <si>
    <t>NERC Regulatory Charges</t>
  </si>
  <si>
    <t>As % of transmission revenue requirements</t>
  </si>
  <si>
    <t>Total Revenue Requirements of Transmission</t>
  </si>
  <si>
    <t>Revenues recognized in this model</t>
  </si>
  <si>
    <t>Basis of Revenue Recognition in this model</t>
  </si>
  <si>
    <t>Revenue Requirements as per MYTO rules</t>
  </si>
  <si>
    <t>2011 to 2013 - actuals as per TCN draft financial statements</t>
  </si>
  <si>
    <t>Other charges</t>
  </si>
  <si>
    <t>Existing MYTO tariffs applied until</t>
  </si>
  <si>
    <t>Projected revenue requirements applied thereafter</t>
  </si>
  <si>
    <t>No of months</t>
  </si>
  <si>
    <t>MYTO prescribed tariffs</t>
  </si>
  <si>
    <t>TCN revenue requirements</t>
  </si>
  <si>
    <t>As per MYTO Model (NGN/MWh)</t>
  </si>
  <si>
    <t>As forecast in this model</t>
  </si>
  <si>
    <t>2. Projected tariffs based on TCN Revenue Requirements as forecast in this model</t>
  </si>
  <si>
    <t>As agreed with Mack Kast, Feb 5, 2014</t>
  </si>
  <si>
    <t>Transfer of fixed assets</t>
  </si>
  <si>
    <t>From PHCN</t>
  </si>
  <si>
    <t>12/31/2013</t>
  </si>
  <si>
    <t>Discussed with Denis Reeves</t>
  </si>
  <si>
    <t>Capital raised in year</t>
  </si>
  <si>
    <t>Profit/(loss) transferred from P&amp;L</t>
  </si>
  <si>
    <t>Fixed assets revaluation surplus</t>
  </si>
  <si>
    <t>Prior year adjustments</t>
  </si>
  <si>
    <t>Debt conversion to equity</t>
  </si>
  <si>
    <t>Closing balance</t>
  </si>
  <si>
    <t>Receipts in year</t>
  </si>
  <si>
    <t>Amortization in year</t>
  </si>
  <si>
    <t>Fixed assets transferred from PHCN/NIPP</t>
  </si>
  <si>
    <t>Opening balance</t>
  </si>
  <si>
    <t>Workings for profit &amp; loss account items</t>
  </si>
  <si>
    <t>Provisions for obsolescence</t>
  </si>
  <si>
    <t>Collections in year</t>
  </si>
  <si>
    <t>Bad debt provision in year</t>
  </si>
  <si>
    <t>Unidentified movement</t>
  </si>
  <si>
    <t>Billing in year</t>
  </si>
  <si>
    <t>Total trade payables</t>
  </si>
  <si>
    <t>All other</t>
  </si>
  <si>
    <t>Interest payable</t>
  </si>
  <si>
    <t>Principal repayments due</t>
  </si>
  <si>
    <t>Net interest charges</t>
  </si>
  <si>
    <t>Interest on long-term loans</t>
  </si>
  <si>
    <t>Less: Interest during construction (IDC) taken to WIP</t>
  </si>
  <si>
    <t>Long-term loan interest chargeable to P&amp;L</t>
  </si>
  <si>
    <t>Bank overdraft interest</t>
  </si>
  <si>
    <t>Less: Interest income</t>
  </si>
  <si>
    <t>As per TCN FS</t>
  </si>
  <si>
    <t>Down payments to contractors</t>
  </si>
  <si>
    <t>Letters of credit</t>
  </si>
  <si>
    <t>Advances to contractors</t>
  </si>
  <si>
    <t>Project related funds &amp; advances &amp; letters of credit to contractors</t>
  </si>
  <si>
    <t>reflected under long-term assets</t>
  </si>
  <si>
    <t>Employee benefits scheme</t>
  </si>
  <si>
    <t>Contributions in year</t>
  </si>
  <si>
    <t>Payments in year</t>
  </si>
  <si>
    <t>Project funds &amp; advances</t>
  </si>
  <si>
    <t>Combined</t>
  </si>
  <si>
    <t>Average generation (MW)</t>
  </si>
  <si>
    <t>TCN/JICA/NIAF</t>
  </si>
  <si>
    <t>Total Capex - in 2013 US$ millions</t>
  </si>
  <si>
    <t>Total Capex - in 2013 NGN millions</t>
  </si>
  <si>
    <t>Transfers to Fixed Assets in nominal NGN millions (P&amp;M assumed to be transferred 3 years after year of expenditure (as discussed with Shahid Mohammed) and Other Assets in subsequent year)</t>
  </si>
  <si>
    <t>Forecasts as per Lloyd's model</t>
  </si>
  <si>
    <t>As per TCN 2013 FS</t>
  </si>
  <si>
    <t>FGN millions</t>
  </si>
  <si>
    <t>Fibre optic, etc</t>
  </si>
  <si>
    <t>Port clearing</t>
  </si>
  <si>
    <t>Provisional figure subject to revision</t>
  </si>
  <si>
    <t>2014-18</t>
  </si>
  <si>
    <t>&lt; annual average over 5 years</t>
  </si>
  <si>
    <t>Transfers from PHCN/NIPP (trx assets)</t>
  </si>
  <si>
    <t>Grants &amp; GoN contributions towards investments in the future are considered as GoN equity contributions and therefore not amortised</t>
  </si>
  <si>
    <t>Total operating expenses in nominal NGN millions</t>
  </si>
  <si>
    <t>A. Capital Expenditure Forecast - in 2013 US$ millions</t>
  </si>
  <si>
    <t>B. Financing Plan</t>
  </si>
  <si>
    <t>Facility (US$ million)</t>
  </si>
  <si>
    <t>World Bank (NEGIP)</t>
  </si>
  <si>
    <t>Eurobond</t>
  </si>
  <si>
    <t>Islamic Development Bank</t>
  </si>
  <si>
    <t>World Bank</t>
  </si>
  <si>
    <t>Chinese Power Loan</t>
  </si>
  <si>
    <t>Chinese XD Loan</t>
  </si>
  <si>
    <t>Chinese Pivot Loan</t>
  </si>
  <si>
    <t>JICA</t>
  </si>
  <si>
    <t>SEPCO</t>
  </si>
  <si>
    <t>Debt:</t>
  </si>
  <si>
    <t>Total debt</t>
  </si>
  <si>
    <t>Government (FGN, Local Government, etc)</t>
  </si>
  <si>
    <t>Niger Delta Power Holding Company Limited (NDPHC)</t>
  </si>
  <si>
    <t>Proceeds from sale of GenCos</t>
  </si>
  <si>
    <t>FGN Budget Appropriations</t>
  </si>
  <si>
    <t>Total Equity</t>
  </si>
  <si>
    <t>Total Capex in nominal US$ millions</t>
  </si>
  <si>
    <t>Secured</t>
  </si>
  <si>
    <t>Unsecured</t>
  </si>
  <si>
    <t>Total identified funding</t>
  </si>
  <si>
    <t>Identified funding</t>
  </si>
  <si>
    <t>Legacy liabilities</t>
  </si>
  <si>
    <t>Provision introduced in the accounts (estimate)</t>
  </si>
  <si>
    <t>Introduce legacy liabilities of NEPA/PHCN (estimate per Denis Reeves)</t>
  </si>
  <si>
    <t>Adjustments to the draft financial statements - debit/(credit)</t>
  </si>
  <si>
    <t>Balance to be funded through borrowing, FGN contributions &amp; internal resources</t>
  </si>
  <si>
    <t>Less: F&amp;F and Motor Vehicles to be funded from internal resources</t>
  </si>
  <si>
    <t>Drawing</t>
  </si>
  <si>
    <t>Cl balance</t>
  </si>
  <si>
    <t>Interest</t>
  </si>
  <si>
    <t>Long term loans</t>
  </si>
  <si>
    <t>No.</t>
  </si>
  <si>
    <t>Lender</t>
  </si>
  <si>
    <t>Date of</t>
  </si>
  <si>
    <t>Utilised</t>
  </si>
  <si>
    <t>Grant or</t>
  </si>
  <si>
    <t>Comm</t>
  </si>
  <si>
    <t>Grace</t>
  </si>
  <si>
    <t>Repay</t>
  </si>
  <si>
    <t>First</t>
  </si>
  <si>
    <t>Last</t>
  </si>
  <si>
    <t>Annual</t>
  </si>
  <si>
    <t>loan to</t>
  </si>
  <si>
    <t>SLA</t>
  </si>
  <si>
    <t>facility in</t>
  </si>
  <si>
    <t>rate</t>
  </si>
  <si>
    <t>Currency</t>
  </si>
  <si>
    <t>added to principal</t>
  </si>
  <si>
    <t>fee</t>
  </si>
  <si>
    <t>period</t>
  </si>
  <si>
    <t>repay</t>
  </si>
  <si>
    <t>Repayment</t>
  </si>
  <si>
    <t>Govt</t>
  </si>
  <si>
    <t>during</t>
  </si>
  <si>
    <t>in years</t>
  </si>
  <si>
    <t>ex grace</t>
  </si>
  <si>
    <t>construction period</t>
  </si>
  <si>
    <t>for TCN</t>
  </si>
  <si>
    <t>World Bank (NTDP - IDA 35590)</t>
  </si>
  <si>
    <t>World Bank (NEDP - IDA 40850)</t>
  </si>
  <si>
    <t>?</t>
  </si>
  <si>
    <t>US$</t>
  </si>
  <si>
    <t>component</t>
  </si>
  <si>
    <t>of</t>
  </si>
  <si>
    <t>US$ millions</t>
  </si>
  <si>
    <t>facility</t>
  </si>
  <si>
    <t>Loan</t>
  </si>
  <si>
    <t>Int rate =</t>
  </si>
  <si>
    <t>Interest financed</t>
  </si>
  <si>
    <t>Conversion to Equity</t>
  </si>
  <si>
    <t>Comm fee</t>
  </si>
  <si>
    <t>IDC incl above</t>
  </si>
  <si>
    <t>Yes</t>
  </si>
  <si>
    <t>debt</t>
  </si>
  <si>
    <t>service</t>
  </si>
  <si>
    <t>incl interest</t>
  </si>
  <si>
    <t>Terms as per Memorandum of Understanding , Nov 27, 2013. Bullet payment in Year 10; annual debt service to be put aside from Year 2 in a liquidity facility (bank account) until Year 10.</t>
  </si>
  <si>
    <t>AfDB (EPSERP)</t>
  </si>
  <si>
    <t>Onlending terms assumed. Assumed that deferred repayment starts 2016</t>
  </si>
  <si>
    <t>Trx component of $200 mln facility</t>
  </si>
  <si>
    <t>Trx component of $100 mln facility</t>
  </si>
  <si>
    <t>29/6/10</t>
  </si>
  <si>
    <t>As per Subsidiary Financing Agreement</t>
  </si>
  <si>
    <t>Onlending terms assumed to be same as between lender &amp; GoN</t>
  </si>
  <si>
    <t>Agence Francaise de Development (AFD)</t>
  </si>
  <si>
    <t>Onlending terms assumed</t>
  </si>
  <si>
    <t>Funding from internal resources for Plant &amp; Machinery</t>
  </si>
  <si>
    <t>As % of total P&amp;M requirements</t>
  </si>
  <si>
    <t>Future borrowing requirements - TSP</t>
  </si>
  <si>
    <t>Future borrowing requirements - SO</t>
  </si>
  <si>
    <t>Future borrowing requirements - MO</t>
  </si>
  <si>
    <t>BU</t>
  </si>
  <si>
    <t>New loan</t>
  </si>
  <si>
    <t>Totals of all Loans (in US$ millions)</t>
  </si>
  <si>
    <t>Loan Movements in nominal US$ millions</t>
  </si>
  <si>
    <t>Loan Movements in nominal NGN millions</t>
  </si>
  <si>
    <t>Totals of all Loans (in NGN millions)</t>
  </si>
  <si>
    <t>as per Capex sheet</t>
  </si>
  <si>
    <t>IDC &amp; capitalized exchange losses (of 2 years earlier)</t>
  </si>
  <si>
    <t>Debt Service Payable on long-term loans (outstanding liability at December 31)</t>
  </si>
  <si>
    <t>Due in year, excluding interest financed</t>
  </si>
  <si>
    <t>Paid in year (cash)</t>
  </si>
  <si>
    <t>Conversion into equity</t>
  </si>
  <si>
    <t>of which:</t>
  </si>
  <si>
    <t>Repayments</t>
  </si>
  <si>
    <t>Make-up of Debt Service:</t>
  </si>
  <si>
    <t>Principal</t>
  </si>
  <si>
    <t>Int excl financed</t>
  </si>
  <si>
    <t>Financed int</t>
  </si>
  <si>
    <t>Total DS</t>
  </si>
  <si>
    <t xml:space="preserve">Total DS excl financed int </t>
  </si>
  <si>
    <t>Total DS excl financed int in US$ millions</t>
  </si>
  <si>
    <t>say, as % of annual dues outstanding at Dec 31</t>
  </si>
  <si>
    <t>Debt service as % of wheeling revenue</t>
  </si>
  <si>
    <t>Communications and SCADA</t>
  </si>
  <si>
    <t>Inventory at December 31 (in US$ millions)</t>
  </si>
  <si>
    <t>As agreed with Mack Kast</t>
  </si>
  <si>
    <t>PHCN assets transfer at end 2013</t>
  </si>
  <si>
    <t>NIPP assets transfer on Aug 1, 2014</t>
  </si>
  <si>
    <t>Months in service for depreciation (NIPP assets)</t>
  </si>
  <si>
    <t>Transfer from NIPP</t>
  </si>
  <si>
    <t>Total payables for TCN - US$ millions</t>
  </si>
  <si>
    <t>Employee benefits scheme (including medical)</t>
  </si>
  <si>
    <t>Refer to "Ln Terms" worksheet</t>
  </si>
  <si>
    <t>draft 11/2013</t>
  </si>
  <si>
    <t>MoU 27/11/13</t>
  </si>
  <si>
    <t>NGN/MWh</t>
  </si>
  <si>
    <t>US$/MWh</t>
  </si>
  <si>
    <t>Tariffs NGN/MWh</t>
  </si>
  <si>
    <t>Average operating expenses (NGN/MWh)</t>
  </si>
  <si>
    <t>Av. operating profit/(loss) N/MWh</t>
  </si>
  <si>
    <t>Av. operating profit/(loss) US$/MWh</t>
  </si>
  <si>
    <t>As per NIAF model (2014 onwards)</t>
  </si>
  <si>
    <t>Assumed NIAF figures for 2014 onwards (from Aug 1, 2014)</t>
  </si>
  <si>
    <t>In constant 2013 NGN millions</t>
  </si>
  <si>
    <t>Nigeria Inflation (CPI) index</t>
  </si>
  <si>
    <t>Expected</t>
  </si>
  <si>
    <t>Income Statements (all figures in nominal US$ millions)</t>
  </si>
  <si>
    <t>Balance Sheets (all figures in nominal Naira (NGN) millions)</t>
  </si>
  <si>
    <t>Cash Flows (all figures in nominal Naira (NGN) millions)</t>
  </si>
  <si>
    <t>Balance Sheets (all figures in nominal US$ millions)</t>
  </si>
  <si>
    <t>Cash balance at December 31 as per cash flows</t>
  </si>
  <si>
    <t>Required MINIMUM cash balance</t>
  </si>
  <si>
    <t>&lt;weeks of annual revenues</t>
  </si>
  <si>
    <t>Revenues based on MYTO tariffs</t>
  </si>
  <si>
    <t>Total transmission revenue</t>
  </si>
  <si>
    <t>Revenue Shortfalls if MYTO Tariffs applied - in nominal US$ millions</t>
  </si>
  <si>
    <t>Required Annual Tariff Increase</t>
  </si>
  <si>
    <t>Variance</t>
  </si>
  <si>
    <t>Liquidiy facility (AFD)</t>
  </si>
  <si>
    <t>2014-15</t>
  </si>
  <si>
    <t>Further borrowing requirements for investments</t>
  </si>
  <si>
    <t>Total Shortfalls in nominal NGN millions</t>
  </si>
  <si>
    <t>Total Shortfalls in nominal US$ millions</t>
  </si>
  <si>
    <t>Revenues if new tariffs applied wef Jan 1, 2014&gt;</t>
  </si>
  <si>
    <t>Revenue shortfalls if new tariffs applied wef Jan 1, 2014&gt;</t>
  </si>
  <si>
    <t>Funding gap for Investments - in nominal US$ millions</t>
  </si>
  <si>
    <t>Surplus/(shortfall) for Operations - in nominal US$ millions</t>
  </si>
  <si>
    <t>Interest rate on US$ Liquidity Facility (AFD)</t>
  </si>
  <si>
    <t>Make provisions for uncollected billings</t>
  </si>
  <si>
    <t>Accounts receivable at Dec 31, 2013 before provisions</t>
  </si>
  <si>
    <t>Opex</t>
  </si>
  <si>
    <t>Regulatory charges</t>
  </si>
  <si>
    <t>Required</t>
  </si>
  <si>
    <t>Gap</t>
  </si>
  <si>
    <t>Sensitivities to the Base Case Projections</t>
  </si>
  <si>
    <t>Cash flow impact (US$ millions)</t>
  </si>
  <si>
    <t>No tariff changes</t>
  </si>
  <si>
    <t>Wheeled energy:</t>
  </si>
  <si>
    <t>High case</t>
  </si>
  <si>
    <t>Low case</t>
  </si>
  <si>
    <t>Base case</t>
  </si>
  <si>
    <t>Transmission losses (2013 = 12%):</t>
  </si>
  <si>
    <t>Financial impact:</t>
  </si>
  <si>
    <t>2013 level (i.e. no improvements)</t>
  </si>
  <si>
    <t>Lower losses (i.e. higher efficiency gains)</t>
  </si>
  <si>
    <t>Collection rates (2013 = 60%, Dec 2013-Jan 2014 = 45%):</t>
  </si>
  <si>
    <t>Improved collections</t>
  </si>
  <si>
    <t>2013 level</t>
  </si>
  <si>
    <t>Present (Dec 2013/Jan 2014) level</t>
  </si>
  <si>
    <t>TCN Combined</t>
  </si>
  <si>
    <t>Revenue impact (US$ millions)</t>
  </si>
  <si>
    <t>Cash flow impact (NGN millions)</t>
  </si>
  <si>
    <t>Revenue impact (NGN millions)</t>
  </si>
  <si>
    <t>Cash Flow Impact</t>
  </si>
  <si>
    <t>Cash flow impact:</t>
  </si>
  <si>
    <t>NGN millions</t>
  </si>
  <si>
    <t>Operational &amp; Financial Indicators</t>
  </si>
  <si>
    <t>Terms of Loans</t>
  </si>
  <si>
    <t>Asset Base &amp; Depreciation for Revenue Requirements (for tariff calculations)</t>
  </si>
  <si>
    <t>Collected revenue</t>
  </si>
  <si>
    <t>Uncollected revenue</t>
  </si>
  <si>
    <t>2013 Billing</t>
  </si>
  <si>
    <t>Av tariff in income statement</t>
  </si>
  <si>
    <t>Guide to the TCN Financial Model</t>
  </si>
  <si>
    <t>This model is developed to generate:</t>
  </si>
  <si>
    <t>1. The revenue requirements and the needed transmission tariffs</t>
  </si>
  <si>
    <t>2. The financial statements of the three Business Units (TSP, MO &amp; SO) and the Consolidated TCN, and</t>
  </si>
  <si>
    <t>All formulae in cells are in blue. These should not be changed, unless necessary.</t>
  </si>
  <si>
    <t xml:space="preserve">Available options to choose from for (a) generation scenarios "Ass" worksheet (b) provisions for bad debts </t>
  </si>
  <si>
    <t>(b) Provisions for bad debts, "Ass" worksheet</t>
  </si>
  <si>
    <t>(a) Generation scenarios, "Ass" worksheet</t>
  </si>
  <si>
    <t>Cell Colour Coding</t>
  </si>
  <si>
    <t>User input</t>
  </si>
  <si>
    <t>Drop down list to select (for alternative assumptions)</t>
  </si>
  <si>
    <t>Calculated results (these cells contain formulae)</t>
  </si>
  <si>
    <t>Tab Colours</t>
  </si>
  <si>
    <t>Input Sheets</t>
  </si>
  <si>
    <t>Sheets containing some inputs together with outputs</t>
  </si>
  <si>
    <t>Output Sheets</t>
  </si>
  <si>
    <t>Grey Columns contain actual/estimated actual historical data</t>
  </si>
  <si>
    <t>Index to Worksheets</t>
  </si>
  <si>
    <t>Ass</t>
  </si>
  <si>
    <t>Loan Terms</t>
  </si>
  <si>
    <t>FA</t>
  </si>
  <si>
    <t>Ln Terms</t>
  </si>
  <si>
    <t>ISN</t>
  </si>
  <si>
    <t>BSN</t>
  </si>
  <si>
    <t>CFN</t>
  </si>
  <si>
    <t>IS$</t>
  </si>
  <si>
    <t>BS$</t>
  </si>
  <si>
    <t>CF$</t>
  </si>
  <si>
    <t>Balance Sheets in Nigerian Naira</t>
  </si>
  <si>
    <t>Cash Flow Statements in Nigerian Naira</t>
  </si>
  <si>
    <t>Income Statements in US$ equivalent</t>
  </si>
  <si>
    <t>Balance Sheets in US$ equivalent</t>
  </si>
  <si>
    <t>Cash Flow Statements in US$ equivalent</t>
  </si>
  <si>
    <t>Income Statements in Nigerian Naira</t>
  </si>
  <si>
    <t>Tariffs &amp; Rev</t>
  </si>
  <si>
    <t>Tariff Rev Req</t>
  </si>
  <si>
    <t>Average Tariffs &amp; Revenues</t>
  </si>
  <si>
    <t>Calculation of Revenue Requirements as per NERC' Tariff Formulae</t>
  </si>
  <si>
    <t>Sensitivities</t>
  </si>
  <si>
    <t>Asset Base &amp; Tariff Depn</t>
  </si>
  <si>
    <t>Calculation of Asset Base for Tariff Determination &amp; Tariff Depreciation</t>
  </si>
  <si>
    <t>Movements in Work in Progress and Fixed Assets</t>
  </si>
  <si>
    <t>FA Valn</t>
  </si>
  <si>
    <t>Capex</t>
  </si>
  <si>
    <t>Loan Movements in US$</t>
  </si>
  <si>
    <t>Loan Movements in equivalent Nigerian Naira</t>
  </si>
  <si>
    <t>Ln$</t>
  </si>
  <si>
    <t>LnNGN</t>
  </si>
  <si>
    <t xml:space="preserve">Valuation of Fixed Assets as at December 31, 2013 </t>
  </si>
  <si>
    <t>Energy Wheeled &amp; Bulk Supply to DisCos</t>
  </si>
  <si>
    <t>Not applied by TCN</t>
  </si>
  <si>
    <t>Not used</t>
  </si>
  <si>
    <t>Useful life in years - Existing Assets at end 2010</t>
  </si>
  <si>
    <t>From NIPP</t>
  </si>
  <si>
    <t>Project loans &amp; assets not reflected in TCN books</t>
  </si>
  <si>
    <t>As per TCN's draft financial statements</t>
  </si>
  <si>
    <t>Operating costs</t>
  </si>
  <si>
    <t>Revenue requirements</t>
  </si>
  <si>
    <t>1. Base Case</t>
  </si>
  <si>
    <t>MYTO Tariff (NGN/MWh)</t>
  </si>
  <si>
    <t>Required tariff (NGN/MWh)</t>
  </si>
  <si>
    <t>Total rev req</t>
  </si>
  <si>
    <t>Total energy (GWh)</t>
  </si>
  <si>
    <t>Av tariff NGN/MWh May-June</t>
  </si>
  <si>
    <t>Av tariff NGN/MWh Jan-Dec</t>
  </si>
  <si>
    <t>&lt;average for 2014/15 calendar years</t>
  </si>
  <si>
    <t>Gap in tariffs (Required vs. MYTO)</t>
  </si>
  <si>
    <t>Impact</t>
  </si>
  <si>
    <t>3. Remove Asset Transfers from PHCN &amp; NIPP</t>
  </si>
  <si>
    <t>Asset value</t>
  </si>
  <si>
    <t>Annual depreciation</t>
  </si>
  <si>
    <t>Return on assets</t>
  </si>
  <si>
    <t>PHCN</t>
  </si>
  <si>
    <t>NIPP</t>
  </si>
  <si>
    <t>PHCN &amp; NIPP</t>
  </si>
  <si>
    <t>Alternative Tariff Scenarios</t>
  </si>
  <si>
    <t>Loss of Revenue in NGN millions</t>
  </si>
  <si>
    <t>Loss of Revenue in US$ millions</t>
  </si>
  <si>
    <t>2. Reduce Opex by 30%</t>
  </si>
  <si>
    <t>Revenue/Cost Impact in NGN millions</t>
  </si>
  <si>
    <t>Revenue/Cost Impact in US$ millions</t>
  </si>
  <si>
    <t>Cash Flow Impact in NGN millions</t>
  </si>
  <si>
    <t>Cash Flow Impact in US$ millions</t>
  </si>
  <si>
    <t>June 12-May 13</t>
  </si>
  <si>
    <t>June 13-May 14</t>
  </si>
  <si>
    <t>June 14-May 15</t>
  </si>
  <si>
    <t>June 15-May 16</t>
  </si>
  <si>
    <t>June 16-May 17</t>
  </si>
  <si>
    <t>June 17-May 18</t>
  </si>
  <si>
    <t>June 18-May 19</t>
  </si>
  <si>
    <t>June 19-May 20</t>
  </si>
  <si>
    <t>Transmission</t>
  </si>
  <si>
    <t>Distribution</t>
  </si>
  <si>
    <t>Collection Performance</t>
  </si>
  <si>
    <t>Financial Indicators (Historical)</t>
  </si>
  <si>
    <t>Average operating profit/(loss)</t>
  </si>
  <si>
    <t>Average operating expenses (US$/MWh)</t>
  </si>
  <si>
    <t>Operating margin</t>
  </si>
  <si>
    <t>Return on equity</t>
  </si>
  <si>
    <t>Av tariff (NGN/MWh)</t>
  </si>
  <si>
    <t>Av tariff (US$/MWh)</t>
  </si>
  <si>
    <t>Net profit/(loss) (NGN millions)</t>
  </si>
  <si>
    <t>Net profit/(loss) (US$ millions)</t>
  </si>
  <si>
    <t>Av operating profit/(loss) (NGN/MWh)</t>
  </si>
  <si>
    <t>Av operating profit/(loss) (US$/MWh)</t>
  </si>
  <si>
    <t>Investment Plan</t>
  </si>
  <si>
    <t>Total P&amp;M</t>
  </si>
  <si>
    <t>Plant &amp; Machinery:</t>
  </si>
  <si>
    <t>Other Assets:</t>
  </si>
  <si>
    <t>Total Other Assets</t>
  </si>
  <si>
    <t>Totals in 2013 US$ millions</t>
  </si>
  <si>
    <t>Totals in Nominal US$ millions</t>
  </si>
  <si>
    <t>Totals in 2013 NGN millions</t>
  </si>
  <si>
    <t>Totals in Nominal NGN millions</t>
  </si>
  <si>
    <t>Financing Plan</t>
  </si>
  <si>
    <t>Secured Loans:</t>
  </si>
  <si>
    <t>Total Secured Loans</t>
  </si>
  <si>
    <t>Financing Gap</t>
  </si>
  <si>
    <t>As % of total P&amp;M requirements of TSP</t>
  </si>
  <si>
    <t>Funding from internal resources for P&amp;M</t>
  </si>
  <si>
    <t>Further borrowing requirements</t>
  </si>
  <si>
    <t>Operational Indicators (Historical)</t>
  </si>
  <si>
    <t>In Nominal US$ millions</t>
  </si>
  <si>
    <t>Secured loans</t>
  </si>
  <si>
    <t>NDPHC - Sale of NIPP GenCos</t>
  </si>
  <si>
    <t>Government funding</t>
  </si>
  <si>
    <t>TCN internal resources</t>
  </si>
  <si>
    <t>Funding gap</t>
  </si>
  <si>
    <t>Financing Plan ( in Nominal US$ millions)</t>
  </si>
  <si>
    <t>TSP Substation Refurbishment</t>
  </si>
  <si>
    <t>TSP New Lines and Substations</t>
  </si>
  <si>
    <t>% Increase (real)</t>
  </si>
  <si>
    <t>Required tariff increases in year</t>
  </si>
  <si>
    <t>Average Tariff in Nominal NGN/MWh</t>
  </si>
  <si>
    <t>Required Tariff in Nominal US$/MWh</t>
  </si>
  <si>
    <t>In Nominal NGN billions</t>
  </si>
  <si>
    <t>Total shortfalls in NGN millions</t>
  </si>
  <si>
    <t>Total shortfalls in US$ millions</t>
  </si>
  <si>
    <t>Revenue Shortfalls if MYTO Tariffs applied throughout the year - in nominal NGN millions</t>
  </si>
  <si>
    <t>Revenue Shortfalls due to Inadequate Tariffs (i.e. difference between Required &amp; MYTO tariffs)</t>
  </si>
  <si>
    <t>Average Tariffs in Nominal NGN/MWh</t>
  </si>
  <si>
    <t>Revenue impact</t>
  </si>
  <si>
    <t>Adjustments - Cash Flow Impacts</t>
  </si>
  <si>
    <t>Working capital impact</t>
  </si>
  <si>
    <t>Base Case</t>
  </si>
  <si>
    <t>MYTO:</t>
  </si>
  <si>
    <t>WC movement</t>
  </si>
  <si>
    <t>Base Case - WC movement</t>
  </si>
  <si>
    <t>Reduce Base Case Opex</t>
  </si>
  <si>
    <t>Savings:</t>
  </si>
  <si>
    <t>Reduce Inventory</t>
  </si>
  <si>
    <t>Inventory at Dec 31:</t>
  </si>
  <si>
    <t>Revised - % increase over previous year</t>
  </si>
  <si>
    <t xml:space="preserve">Revised  </t>
  </si>
  <si>
    <t>Net cash flow impact in year</t>
  </si>
  <si>
    <t>Total Opex - Base Case</t>
  </si>
  <si>
    <t>% reductions to Base Case:</t>
  </si>
  <si>
    <t>Opex - Revised</t>
  </si>
  <si>
    <t>Opex - Base Case</t>
  </si>
  <si>
    <t>% Increase over previous year</t>
  </si>
  <si>
    <t>Total Opex Savings</t>
  </si>
  <si>
    <t>Cash Balance after Adjustment 1</t>
  </si>
  <si>
    <t>Cash Balance after Adjustment 2</t>
  </si>
  <si>
    <t>Cash Balance after Adjustment 3</t>
  </si>
  <si>
    <t>Required MINIMUM Cash Balance</t>
  </si>
  <si>
    <t>No. of weeks of annual revenues</t>
  </si>
  <si>
    <t>Working Capital Impact for Revised Opex</t>
  </si>
  <si>
    <t>WC Movement for Accounts Receivable</t>
  </si>
  <si>
    <t>WC Movement for Accounts Payable</t>
  </si>
  <si>
    <t>Reduction in accounts payable at Dec 31</t>
  </si>
  <si>
    <t>Accounts payables - Base Case</t>
  </si>
  <si>
    <t>Savings in R&amp;M and Admin Costs</t>
  </si>
  <si>
    <t>WC movement - Base Case</t>
  </si>
  <si>
    <t>WC movement - Revised</t>
  </si>
  <si>
    <t>Accounts payables - Revised</t>
  </si>
  <si>
    <t>Surplus/(Shortfall) in Required Cash Balance</t>
  </si>
  <si>
    <t>AfDB (EPSERP) funds</t>
  </si>
  <si>
    <t>Overall Cash Surplus/(Shortfall)&gt;</t>
  </si>
  <si>
    <t>Cash Balance after Adjustment 4</t>
  </si>
  <si>
    <t>Scenario 2: With Modest Tariff Increases</t>
  </si>
  <si>
    <t>Introduce tariff increases</t>
  </si>
  <si>
    <t>Dates of tariff increase</t>
  </si>
  <si>
    <t>No. of months in year in which new tariff is effective</t>
  </si>
  <si>
    <t>Aug 1</t>
  </si>
  <si>
    <t>Jan 1</t>
  </si>
  <si>
    <t>None</t>
  </si>
  <si>
    <t>New (with forecast increases):</t>
  </si>
  <si>
    <t>Average for year</t>
  </si>
  <si>
    <t>At December 31</t>
  </si>
  <si>
    <t>Tariff Increase</t>
  </si>
  <si>
    <t>Tariff Increase limited not to exceed Required "Full" Tariff</t>
  </si>
  <si>
    <t>Scenario 1 - WC movement</t>
  </si>
  <si>
    <t>Scenario 2</t>
  </si>
  <si>
    <t>Required Cash Balance (based on Scenario 2 Tariffs)</t>
  </si>
  <si>
    <t>Increase Inventory</t>
  </si>
  <si>
    <t>Scenario 1 - as above</t>
  </si>
  <si>
    <t>Cash Balance after Adjustment 7</t>
  </si>
  <si>
    <t>Further Opex</t>
  </si>
  <si>
    <t>Total Opex - Scenario 1</t>
  </si>
  <si>
    <t>% increases to Scenario 1</t>
  </si>
  <si>
    <t>Opex - Revised (max = Base Case)</t>
  </si>
  <si>
    <t>Additional costs: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</si>
  <si>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</si>
  <si>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</si>
  <si>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</si>
  <si>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</si>
  <si>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</si>
  <si>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</si>
  <si>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</si>
  <si>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</si>
  <si>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</si>
  <si>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</si>
  <si>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</si>
  <si>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</si>
  <si>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Scenario 1</t>
  </si>
  <si>
    <t>Adjustments</t>
  </si>
  <si>
    <t>Wheeling revenue (TSP, SO, MO)</t>
  </si>
  <si>
    <t>As per above energy &amp; tariffs</t>
  </si>
  <si>
    <t>Variances due to application of average in annual forecast</t>
  </si>
  <si>
    <t>Wheeling revenue - as adjusted</t>
  </si>
  <si>
    <t>Billing collection rate</t>
  </si>
  <si>
    <t>As per above revenues &amp; collection rates</t>
  </si>
  <si>
    <t>Collected wheeling revenue</t>
  </si>
  <si>
    <t>Collected wheeling revenue - as adjusted</t>
  </si>
  <si>
    <t>Workings</t>
  </si>
  <si>
    <t>Nov 13</t>
  </si>
  <si>
    <t>Dec 13</t>
  </si>
  <si>
    <t>Other operating revenues</t>
  </si>
  <si>
    <t>Collected Revenues</t>
  </si>
  <si>
    <t>Operating Expenses</t>
  </si>
  <si>
    <t>Repairs &amp; Maintenance</t>
  </si>
  <si>
    <t>Administration &amp; Overheads</t>
  </si>
  <si>
    <t>Total costs</t>
  </si>
  <si>
    <t>Less: Provisions for retirements benefits &amp; medical</t>
  </si>
  <si>
    <t>Variances in provisions for benefits</t>
  </si>
  <si>
    <t>Total cash payroll costs</t>
  </si>
  <si>
    <t>Accounts Payable</t>
  </si>
  <si>
    <t>Build up closing balance</t>
  </si>
  <si>
    <t>Clearance of opening balances**</t>
  </si>
  <si>
    <t>Net cash movement</t>
  </si>
  <si>
    <t>Build-up of inventory</t>
  </si>
  <si>
    <t>Debt Service Paid</t>
  </si>
  <si>
    <t>Net Cash Inflow/(Outflow)</t>
  </si>
  <si>
    <t>OPERATING INFLOWS</t>
  </si>
  <si>
    <t>OPERATING OUTFLOWS</t>
  </si>
  <si>
    <t>Total Operating Inflows</t>
  </si>
  <si>
    <t>Total Operating Outflows</t>
  </si>
  <si>
    <t>Opening Cash Balance</t>
  </si>
  <si>
    <t>Closing Cash Balance</t>
  </si>
  <si>
    <t>Build up of inventory</t>
  </si>
  <si>
    <t>Other Operating Revenues</t>
  </si>
  <si>
    <t>Collected Wheeling Revenues</t>
  </si>
  <si>
    <t>Other opreating revenues</t>
  </si>
  <si>
    <t>Movements in other debtors</t>
  </si>
  <si>
    <t>Collected other operating revenue</t>
  </si>
  <si>
    <t>Cumulative underspending on Capex (as per Base Case) up to end of previous year to be funded from IGR</t>
  </si>
  <si>
    <t>Capex to be funded from IGR - Revised % of Total Base Case Capex (cumulative underspending)</t>
  </si>
  <si>
    <t>Capex to be funded from IGR - Revised NGN millions</t>
  </si>
  <si>
    <t>Capex to be funded from IGR - % of above unmet requirements</t>
  </si>
  <si>
    <t>Reduce Capex funded from IGR:</t>
  </si>
  <si>
    <t>Capex to be funded from IGR - Base Case</t>
  </si>
  <si>
    <t>Capital Expenditure funded from IGR</t>
  </si>
  <si>
    <t>Total Capex funded from IGR</t>
  </si>
  <si>
    <t>Cumulative underspending of Capex</t>
  </si>
  <si>
    <t>Underspending of Opex</t>
  </si>
  <si>
    <t>Additional requirements for adequate Inventory levels</t>
  </si>
  <si>
    <t>Total Unmet Requirements</t>
  </si>
  <si>
    <t>Available Cash Surplus following tariff increases utilized as follows:</t>
  </si>
  <si>
    <t>Surplus/(Shortfall) in Required Cash Balance after above utilization</t>
  </si>
  <si>
    <t>Total utilization - in year</t>
  </si>
  <si>
    <t>TCN&gt;</t>
  </si>
  <si>
    <t>Workings for Scenario 2 (with modest tariff increases)</t>
  </si>
  <si>
    <t>"Full Req"</t>
  </si>
  <si>
    <t>Monthly Cash Flows (all figures in nominal Naira (NGN) millions)</t>
  </si>
  <si>
    <t>Net interest paid</t>
  </si>
  <si>
    <t>Repayment of loan principal</t>
  </si>
  <si>
    <t>Total debt service paid</t>
  </si>
  <si>
    <t>Liquidity facility (AFD)</t>
  </si>
  <si>
    <t>FGN Appropriation Account (for Capex)</t>
  </si>
  <si>
    <t>Trade payables</t>
  </si>
  <si>
    <t>Employee benefits</t>
  </si>
  <si>
    <t>Make-up of Accounts payables - Base Case</t>
  </si>
  <si>
    <t>Make-up of Accounts payables - Revised</t>
  </si>
  <si>
    <t>Movements excl employee benefits</t>
  </si>
  <si>
    <t>NET OPERATING INFLOWS/(OUTFLOWS)</t>
  </si>
  <si>
    <t>Total Opex - Revised</t>
  </si>
  <si>
    <t>Unmet Requirements (Base Case less Scenario 2)</t>
  </si>
  <si>
    <t>Total utilized - cumulative</t>
  </si>
  <si>
    <t>Scenario 3: With Modest Tariff Increases</t>
  </si>
  <si>
    <t>Actual so Jan 14</t>
  </si>
  <si>
    <t>&lt; Actual trx losses Jan 14</t>
  </si>
  <si>
    <t>Actual bulk supply Jan 14&gt;</t>
  </si>
  <si>
    <t>Workings for Scenario 2 (with higher tariff increases)</t>
  </si>
  <si>
    <t>5A</t>
  </si>
  <si>
    <t>Cash Balance after Adjustment 5A</t>
  </si>
  <si>
    <t>5B</t>
  </si>
  <si>
    <t>Cash Balance after Adjustment 5B</t>
  </si>
  <si>
    <t>Business Plan</t>
  </si>
  <si>
    <t>Tariffs as Needed</t>
  </si>
  <si>
    <t>Date of tariff increase</t>
  </si>
  <si>
    <t>n/a</t>
  </si>
  <si>
    <t>Billed</t>
  </si>
  <si>
    <t>Collected</t>
  </si>
  <si>
    <t>Capital expenditure from IGR</t>
  </si>
  <si>
    <t>As forecast</t>
  </si>
  <si>
    <t>Minimum required</t>
  </si>
  <si>
    <t>Cash surplus/(shortfall)</t>
  </si>
  <si>
    <t>NIPP &amp; NIGELEC related funds</t>
  </si>
  <si>
    <t>June 1</t>
  </si>
  <si>
    <t>Cash balance at Dec 31:</t>
  </si>
  <si>
    <t>Incr/(decr) in inventory</t>
  </si>
  <si>
    <t>All figures in NGN billions</t>
  </si>
  <si>
    <t>Growth in bulk supply</t>
  </si>
  <si>
    <t>Jan</t>
  </si>
  <si>
    <t>Feb</t>
  </si>
  <si>
    <t>Apr</t>
  </si>
  <si>
    <t>Aug</t>
  </si>
  <si>
    <t>Sept</t>
  </si>
  <si>
    <t>Oct</t>
  </si>
  <si>
    <t>Nov</t>
  </si>
  <si>
    <t>Dec</t>
  </si>
  <si>
    <t>DEBT SERVICE PAID</t>
  </si>
  <si>
    <t>CAPEX FUNDED BY TCN</t>
  </si>
  <si>
    <t>NET CASH INFLOW/OUTFLOW</t>
  </si>
  <si>
    <t>CLOSING CASH BALANCE</t>
  </si>
  <si>
    <t>MINIMUM REQUIRED CASH BALANCE</t>
  </si>
  <si>
    <t>CASH SURPLUS/(SHORTFALL)</t>
  </si>
  <si>
    <t>Monthly Cash Flows for 2014</t>
  </si>
  <si>
    <t>All figures in NGN millions</t>
  </si>
  <si>
    <t>Payroll (excl benefits scheme provisions)</t>
  </si>
  <si>
    <t>Net cash inlow/(outflow) as per Base Case (i.e. full requirements)</t>
  </si>
  <si>
    <t>Closing cash balance - Base Case</t>
  </si>
  <si>
    <t>Net cash flow impact of adjustments above - current year</t>
  </si>
  <si>
    <t>Net cash flow impact of adjustments above - cumulative</t>
  </si>
  <si>
    <t>Business Plan (Required)</t>
  </si>
  <si>
    <t>Billing &amp; Collections in 2014 (NGN millions)</t>
  </si>
  <si>
    <t xml:space="preserve">Billing  </t>
  </si>
  <si>
    <t>Uncollected</t>
  </si>
  <si>
    <t>If 40% tariff increase</t>
  </si>
  <si>
    <t>Clearance of opening balances (note 2)</t>
  </si>
  <si>
    <t>Note 2: Opening balances exclude port clearance liability of NGN4,979 million as these are assumed to be outstanding at the same level throughout 2014.</t>
  </si>
  <si>
    <t>Expenditure Budget Comparisons</t>
  </si>
  <si>
    <t>Total TCN Opex</t>
  </si>
  <si>
    <t>OPEX</t>
  </si>
  <si>
    <t>Total TCN Capex funded by TCN</t>
  </si>
  <si>
    <t>2014AS</t>
  </si>
  <si>
    <t>2015AS</t>
  </si>
  <si>
    <t>2015BP</t>
  </si>
  <si>
    <t>2014BP</t>
  </si>
  <si>
    <t>R&amp;M</t>
  </si>
  <si>
    <t>A&amp;O</t>
  </si>
  <si>
    <t>MV</t>
  </si>
  <si>
    <t>2014 Unfunded BP</t>
  </si>
  <si>
    <t>2015 Unfunded BP</t>
  </si>
  <si>
    <t>Wheeled energy</t>
  </si>
  <si>
    <t>High Case</t>
  </si>
  <si>
    <t>Low Case</t>
  </si>
  <si>
    <t>Net Cash Inflows/(Outflows)</t>
  </si>
  <si>
    <t>Cash Impact</t>
  </si>
  <si>
    <t>June 2102</t>
  </si>
  <si>
    <t>June 2103</t>
  </si>
  <si>
    <t>June 2104</t>
  </si>
  <si>
    <t>June 2105</t>
  </si>
  <si>
    <t>June 2106</t>
  </si>
  <si>
    <t>TSP wheeling charges</t>
  </si>
  <si>
    <t>SO services</t>
  </si>
  <si>
    <t>MO services</t>
  </si>
  <si>
    <t>TCN charges</t>
  </si>
  <si>
    <t>Change in tariff</t>
  </si>
  <si>
    <t>Aug 2014</t>
  </si>
  <si>
    <t>Tables &amp; Charts for the Board Book (March 7, 2014)</t>
  </si>
  <si>
    <t>2014MF</t>
  </si>
  <si>
    <t>2015MF</t>
  </si>
  <si>
    <t>2014 Funded MF</t>
  </si>
  <si>
    <t>2015 Funded MF</t>
  </si>
  <si>
    <t>Minor Capex</t>
  </si>
  <si>
    <t>Minimum Funding</t>
  </si>
  <si>
    <t>Modest Increase</t>
  </si>
  <si>
    <t>Modest</t>
  </si>
  <si>
    <t>Increase</t>
  </si>
  <si>
    <t>Wheeling revenue:</t>
  </si>
  <si>
    <t>Year-over-year tariff increase</t>
  </si>
  <si>
    <t>% collected/billed</t>
  </si>
  <si>
    <t>Average tariff in year (NGN/MWh)</t>
  </si>
  <si>
    <t>Average tariff after increase (NGN/MWh)</t>
  </si>
  <si>
    <t>Year starting June 1 &gt;</t>
  </si>
  <si>
    <t>Minor Capex - note 1</t>
  </si>
  <si>
    <t>Note 1 - Minor Capex includes furniture, office equipment, civil works &amp; erosion control</t>
  </si>
  <si>
    <t>CAPEX funded from IGR</t>
  </si>
  <si>
    <t>Additional collection vs. Minimum Funding</t>
  </si>
  <si>
    <t>Additional spending vs. Minimum Funding</t>
  </si>
  <si>
    <t>Collection rates (2013 = 61%, Dec 2013-Jan 2014 = 45%):</t>
  </si>
  <si>
    <t>Sensitivities to Minimum Funding Scenario</t>
  </si>
  <si>
    <t>Cash Flow Impacts for Scenario 1 (Minimum Funding)</t>
  </si>
  <si>
    <t>Minimum Funding with Sensitivity</t>
  </si>
  <si>
    <t>Minimum Funding with Base Case Assumptions</t>
  </si>
  <si>
    <t>Net cash inlow/(outflow) as per Scenario 1 (Minimum Funding)</t>
  </si>
  <si>
    <t>Closing cash balance - Scenario 1 (Minimum Funding)</t>
  </si>
  <si>
    <t>Net movement in closing cash balance - Scenario 1 (Minimum Funding)</t>
  </si>
  <si>
    <t>Cash balance as per Scenario 1 (Minimum Funding) - as above</t>
  </si>
  <si>
    <t>Unment Requirements in Scenario 1 (Minimum Funding) for Investments from IGR, Inventory &amp; OPEX</t>
  </si>
  <si>
    <t>Unmet Requirements (Base Case less Scenario 1 (Minimum Funding)</t>
  </si>
  <si>
    <t>Opex - Scenario 1 (Minimum Funding)</t>
  </si>
  <si>
    <t>Cash Flows - Minimum Funding Version (all figures in nominal Naira (NGN) millions)</t>
  </si>
  <si>
    <t>Scenario 1: Minimum Funding</t>
  </si>
  <si>
    <t>Income Statements (all figures in nominal Naira (NGN) millions)</t>
  </si>
  <si>
    <t>Net cash outflow for returns on investments &amp; servicing of finance</t>
  </si>
  <si>
    <t>Collection rate</t>
  </si>
  <si>
    <t>Opex (NGN millions)</t>
  </si>
  <si>
    <t>MINIMUM FUNDING</t>
  </si>
  <si>
    <t>BUSINESS PLAN</t>
  </si>
  <si>
    <t>Surplus/(shortfall) (%)</t>
  </si>
  <si>
    <t>Wheeled Energy Needed to Cover Opex</t>
  </si>
  <si>
    <t>Bulk Supply to DisCos (TWh) - as forecast</t>
  </si>
  <si>
    <t>Bulk Supply to DisCos (TWh) required to cover Opex</t>
  </si>
  <si>
    <t>Unaudited</t>
  </si>
  <si>
    <t>Bulk Supply to DisCos (MYTO vs. Latest Forecast)</t>
  </si>
  <si>
    <t>As per MYTO</t>
  </si>
  <si>
    <t>June to May</t>
  </si>
  <si>
    <t>Jan to Dec</t>
  </si>
  <si>
    <t>Latest forecast as above</t>
  </si>
  <si>
    <t>2013 Latest</t>
  </si>
  <si>
    <t>2013 Board</t>
  </si>
  <si>
    <t>Mar 2014</t>
  </si>
  <si>
    <t>Feb 2014</t>
  </si>
  <si>
    <t>Wheeling capcity (MW)</t>
  </si>
  <si>
    <t>Average during year</t>
  </si>
  <si>
    <t>Trx component</t>
  </si>
  <si>
    <t>Tariff Filing (all figures in nominal Naira millions)</t>
  </si>
  <si>
    <t>I</t>
  </si>
  <si>
    <t>Revenue Requirements</t>
  </si>
  <si>
    <t>No. of months' Opex</t>
  </si>
  <si>
    <t>Amount of working capital</t>
  </si>
  <si>
    <t>Opening historical net book value of fixed assets in service (Note 1)</t>
  </si>
  <si>
    <t>Additions in year at cost (Note 1)</t>
  </si>
  <si>
    <t>PHCN &amp; NIPP assets transferred in year</t>
  </si>
  <si>
    <t>Fixed assets base</t>
  </si>
  <si>
    <t>ODRC = Optimised Depreciated Replacement Cost</t>
  </si>
  <si>
    <t>REGULATOR - ODRC DEPRECIATION</t>
  </si>
  <si>
    <t>ODRC at 12/31/10 NGN million</t>
  </si>
  <si>
    <t>WB funded NTDP project not in ODRC</t>
  </si>
  <si>
    <t>ODRC (Depreciated Optimised Replacement Costs)</t>
  </si>
  <si>
    <t>Total ODRC</t>
  </si>
  <si>
    <t>Adjustments to reflect NERC Valuation (ODRC) of assets at 12/31/2010**</t>
  </si>
  <si>
    <t>ODRC (NGN millions) - Existing Assets</t>
  </si>
  <si>
    <t>Included in TCN Capex 2014-18, no disbursements to end 2013</t>
  </si>
  <si>
    <t>Included in TCN Capex 2014-18, US$18 million (17% of total trx component) disbursed to end 2013. Entire capex taken into 2014-18 forecast</t>
  </si>
  <si>
    <t>Tariff Filing</t>
  </si>
  <si>
    <t>Lines</t>
  </si>
  <si>
    <t>Substation, transformers &amp; switchgear</t>
  </si>
  <si>
    <t>Electrical &amp; mechanical equipment</t>
  </si>
  <si>
    <t>Line traces &amp; erosion control</t>
  </si>
  <si>
    <t>NIAF/TCN</t>
  </si>
  <si>
    <t>Total operating expenses in 2013 NGN millions</t>
  </si>
  <si>
    <t>Milestone Deliverables</t>
  </si>
  <si>
    <t>Management Fees</t>
  </si>
  <si>
    <t>Cost escalations Index</t>
  </si>
  <si>
    <t>linked to Nigeria inflation from 2015 onwards</t>
  </si>
  <si>
    <t>Employee benefits - long-term</t>
  </si>
  <si>
    <t>Employee benefits payable (including medical)</t>
  </si>
  <si>
    <t>No. of days' payable at balance sheet date</t>
  </si>
  <si>
    <t>Pension - Employee contribution</t>
  </si>
  <si>
    <t>Pension - Employer contribution</t>
  </si>
  <si>
    <t>Medical - Employer contribution</t>
  </si>
  <si>
    <t>ITF - Employer contribution</t>
  </si>
  <si>
    <t>Accident compensation levy - Employer contribution</t>
  </si>
  <si>
    <t>of basic salary</t>
  </si>
  <si>
    <t>of basic salary , transport &amp; housing allowance</t>
  </si>
  <si>
    <t>of gross salary</t>
  </si>
  <si>
    <t>Over % Contributions of payroll</t>
  </si>
  <si>
    <t>Trade &amp; other payables and other creditors (excluding employee benefits)</t>
  </si>
  <si>
    <t>Assumed pension contributions will be paid over to Pension Fund Administrator from Jan 2014</t>
  </si>
  <si>
    <t>Employer makes medical contribution of 20% of basic salary. Actual medical payments are greater than such provions</t>
  </si>
  <si>
    <t>Accumulated provisions to end 2013 are assumed to be settled by FGN as part of legacy liabilities</t>
  </si>
  <si>
    <t>Employee benefits - short-term</t>
  </si>
  <si>
    <t>Other payables</t>
  </si>
  <si>
    <t>Reduction in provisions for employee benefits - long-term</t>
  </si>
  <si>
    <t>Reduction in provisions for employee benefits - long-term - cumulative</t>
  </si>
  <si>
    <t>All figures in 2013 NGN millions - BUSINESS PLAN</t>
  </si>
  <si>
    <t>All figures in nominal NGN millions - BUSINESS PLAN</t>
  </si>
  <si>
    <t>All figures in nominal NGN millions - Recognised in this Model</t>
  </si>
  <si>
    <t>Operating Expenses - Basis</t>
  </si>
  <si>
    <t>All figures in nominal NGN millions - MINIMUM FUNDING</t>
  </si>
  <si>
    <t>Average collection rate</t>
  </si>
  <si>
    <t>Revenue billed</t>
  </si>
  <si>
    <t>NGN billion</t>
  </si>
  <si>
    <t>Other revenues</t>
  </si>
  <si>
    <t>Total Opex</t>
  </si>
  <si>
    <t>Capital investments funded from IGR (Note 2)</t>
  </si>
  <si>
    <t>Investments deferred</t>
  </si>
  <si>
    <t>Investments - as forecast</t>
  </si>
  <si>
    <t>Working capital requirements</t>
  </si>
  <si>
    <t>** Accounts payable at end 2013 are assumed to be cleared equally over 12 months in 2014.</t>
  </si>
  <si>
    <t>Accounts receivable</t>
  </si>
  <si>
    <t>Accounts payable</t>
  </si>
  <si>
    <t>Cash Surplus/(Shortfall)</t>
  </si>
  <si>
    <t>Workings for Working Capital Requirements</t>
  </si>
  <si>
    <t>Budget Basis &gt;</t>
  </si>
  <si>
    <t>Debt service &amp; AFD liquidity facility</t>
  </si>
  <si>
    <t>Needed investments</t>
  </si>
  <si>
    <t>Cost Reflective</t>
  </si>
  <si>
    <t>Average Tariffs (NGN/MWh)</t>
  </si>
  <si>
    <t>Business  Plan</t>
  </si>
  <si>
    <t>Summary Cash Flows 2014-15</t>
  </si>
  <si>
    <t>Actual/Forecast</t>
  </si>
  <si>
    <t>MYTO Overestimate</t>
  </si>
  <si>
    <t>Bulk Supply to DisCos MYTO vs. Latest</t>
  </si>
  <si>
    <t>Bulk Supply Forecast as per MYTO Model</t>
  </si>
  <si>
    <t>Revenue Requirements in Nominal NGN billions</t>
  </si>
  <si>
    <t>Energy wheeled (sent out) (GWh)</t>
  </si>
  <si>
    <t>Cash Surplus/(Shortfall):</t>
  </si>
  <si>
    <t>Required MINIMUM Cash Balance (Note 3)</t>
  </si>
  <si>
    <t>Note 2: Underspending on IGR funded capital investments in the 1st half 2014 is deferred &amp; disbursed in the 2nd half 2014</t>
  </si>
  <si>
    <t>Note 3: Required minimum cash balance is assumed at 4 weeks' annual billed revenue</t>
  </si>
  <si>
    <t>Note 1: Average tariff comprises of TSP wheeling and SO/MO service charges and excludes ancillary and NERC regulatory charges</t>
  </si>
  <si>
    <t>Furniture, fittings &amp; office equipment</t>
  </si>
  <si>
    <t>Existing</t>
  </si>
  <si>
    <t>at 1/1/11</t>
  </si>
  <si>
    <t>Subsequent</t>
  </si>
  <si>
    <t>additions</t>
  </si>
  <si>
    <t>Asset Lives in years</t>
  </si>
  <si>
    <t>Years</t>
  </si>
  <si>
    <t>CF Scenarios 1-3</t>
  </si>
  <si>
    <t>MF Monthly CF 2014-15</t>
  </si>
  <si>
    <t>Cash Flows based on Alternative Tariff Scenarios</t>
  </si>
  <si>
    <t>Minimum Funding Monthly Cash Flows 2014-15</t>
  </si>
  <si>
    <t xml:space="preserve">Tariff Filing to NERC </t>
  </si>
  <si>
    <t>Figures copied from "TCN Tariff Filing OPEX", worksheet "SUMMARY OPEX"</t>
  </si>
  <si>
    <t>Fixed assets transferred from PHCN (assumed date 12/31/2013)</t>
  </si>
  <si>
    <t>Existing fixed assets at 12/31/2010 (ODRC Valuation)</t>
  </si>
  <si>
    <t>New assets since 1/1/2011 (excluding transfers from PHCN &amp; NIPP)</t>
  </si>
  <si>
    <t>Fixed assets transferred from NIPP (assumed date 08/01/2014)</t>
  </si>
  <si>
    <t>Total Operating Expenses</t>
  </si>
  <si>
    <t>Total Return</t>
  </si>
  <si>
    <t>Total Depreciation</t>
  </si>
  <si>
    <t>II</t>
  </si>
  <si>
    <t>Wheeling Capacity &amp; Energy</t>
  </si>
  <si>
    <t>III</t>
  </si>
  <si>
    <t>Wheeling capacity at Dec 31 (MW)</t>
  </si>
  <si>
    <t>Wheeling capacity (MW) - average during year</t>
  </si>
  <si>
    <t>IV</t>
  </si>
  <si>
    <t>Total Capital Expenditure</t>
  </si>
  <si>
    <t>V</t>
  </si>
  <si>
    <t xml:space="preserve">Total Additions to Fixed Assets </t>
  </si>
  <si>
    <t>New expenditure:</t>
  </si>
  <si>
    <t>Total New Expenditure</t>
  </si>
  <si>
    <t>Note 1: Fixed assets are brought into service at beginning of each year and the return is therefore calculated on the opening historical net book value plus additions in year at cost.</t>
  </si>
  <si>
    <t>VI</t>
  </si>
  <si>
    <t>Before tax WACC</t>
  </si>
  <si>
    <t>After tax WACC</t>
  </si>
  <si>
    <t>Debt</t>
  </si>
  <si>
    <t>Equity</t>
  </si>
  <si>
    <t>VII</t>
  </si>
  <si>
    <t>Asset Lives</t>
  </si>
  <si>
    <t>VIII</t>
  </si>
  <si>
    <t>Business Plan Forecast</t>
  </si>
  <si>
    <t>IX</t>
  </si>
  <si>
    <t>Cost Reflective Tariff Rates (Variable Energy Based) - NGN/MWh</t>
  </si>
  <si>
    <t>X</t>
  </si>
  <si>
    <t>Needed Tariff Adjustments (Variable Energy Based)</t>
  </si>
  <si>
    <t>MYTO 2 Tariffs (Variable Energy Based) - NGN/MWh</t>
  </si>
  <si>
    <t>MYTO 2:</t>
  </si>
  <si>
    <t>Applied tariff (higher of MYTO 2 and New)</t>
  </si>
  <si>
    <t>The figures below represent the difference between "Full" Requirements and those met if MYTO 2 tarifs applied</t>
  </si>
  <si>
    <t>Workings for Scenario 1: Minimum Funding (MYTO 2 Tariffs)</t>
  </si>
  <si>
    <t>Required Cash Balance (based on MYTO 2 Tariffs)</t>
  </si>
  <si>
    <t>Scenario 1 - Minimum Funding with MYTO 2 Tariffs</t>
  </si>
  <si>
    <t>MYTO 2</t>
  </si>
  <si>
    <t>MYTO 2 Tariffs</t>
  </si>
  <si>
    <t>Average tariff (NGN/MWh) MYTO 2 (note 1)</t>
  </si>
  <si>
    <t>Minimum Funding (MYTO 2)</t>
  </si>
  <si>
    <t>Average tariff (NGN/MWh) MYTO 2</t>
  </si>
  <si>
    <t>Minimum Funding (MYTO 2 Tariffs)</t>
  </si>
  <si>
    <t>MYTO 2 Assumptions</t>
  </si>
  <si>
    <t xml:space="preserve">AFD  </t>
  </si>
  <si>
    <t>Total Govt Contributions (Equity)</t>
  </si>
  <si>
    <t>Government</t>
  </si>
  <si>
    <t>In Nominal NGN millions</t>
  </si>
  <si>
    <t>IGR funded investments:</t>
  </si>
  <si>
    <t>Office equipment, F&amp;F and vehicles</t>
  </si>
  <si>
    <t>Total investments</t>
  </si>
  <si>
    <t>Operational Indicators (Forecast)</t>
  </si>
  <si>
    <t>% increase over previous year</t>
  </si>
  <si>
    <t>of which increase in Ancillary Charges</t>
  </si>
  <si>
    <t>Ancillary Services</t>
  </si>
  <si>
    <t>SO Ancillary services</t>
  </si>
  <si>
    <t>Average tariff excl Ancillary &amp; Regulatory charges (NGN/MWh)</t>
  </si>
  <si>
    <t>REQUIRED "FULL" TARIFF (excl Ancillary &amp; Regulatory charges)</t>
  </si>
  <si>
    <t>Wheeling revenues (excluding Ancillary &amp; Regulatory charges)</t>
  </si>
  <si>
    <t>Average tariff (NGN/MWh) - excl Ancillary &amp; Regulatory charges (MYTO 2)</t>
  </si>
  <si>
    <t>Note: The above costs exclude Ancillary costs, regulatory fees, depreciation and provisions for uncollected billings.</t>
  </si>
  <si>
    <t>Ancillary services</t>
  </si>
  <si>
    <t>Tariffs (excl Ancillary &amp; NERC charges)</t>
  </si>
  <si>
    <t>Note 1: Tariffs are exclusive of Ancillary &amp; Regulatory charges.</t>
  </si>
  <si>
    <t>Average Transmission Tariffs at December 31 (NGN/MWh) - Including Ancillary &amp; NERC Charges</t>
  </si>
  <si>
    <t>Ancillary charges</t>
  </si>
  <si>
    <t>Tariff Increase if Ancillary Service costs were maintained at MYTO rates</t>
  </si>
  <si>
    <t>Tariff increases excl Ancillary &amp; NERC charges</t>
  </si>
  <si>
    <t>Note: NERC charges are supposed to be 1.5% of the transmission revenue requirements as per the MYTO order. However, in the MYTO model, NERC charges are taken at 2.5% and Ancillary charges as 1.37%, the two charges have been transposed.</t>
  </si>
  <si>
    <t>Transmission tariff if Ancillary Services were maintained at MYTO rates</t>
  </si>
  <si>
    <t>Nigeria inflation (CPI), as per CBN</t>
  </si>
  <si>
    <t>US Inflation (CPI), as per IMF</t>
  </si>
  <si>
    <t>Exchange rate (NGN/US$):</t>
  </si>
  <si>
    <t>Average in year</t>
  </si>
  <si>
    <t>Macro-economic Assumptions</t>
  </si>
  <si>
    <t xml:space="preserve">Return  </t>
  </si>
  <si>
    <t>Adjustment for NIPP assets transfer in year</t>
  </si>
  <si>
    <t>Tariff Filing - Tables &amp; Charts</t>
  </si>
  <si>
    <t>Depreciation of Fixed Assets in Service</t>
  </si>
  <si>
    <t>Operating Expenses of TCN excluding provisions for depreciation &amp; uncollected billings (as per Business Plan)</t>
  </si>
  <si>
    <t>Operating expenses excluding provisions for depreciation &amp; uncollected billings</t>
  </si>
  <si>
    <t>Investment Financing Plan</t>
  </si>
  <si>
    <t>Fully Cost Reflective Tariffs</t>
  </si>
  <si>
    <t>TCN component of revenue requirements</t>
  </si>
  <si>
    <t>NGN billions</t>
  </si>
  <si>
    <t>Wheeling &amp; SO/MO service charges</t>
  </si>
  <si>
    <t>Fixed Assets transferred from Work in Progress (i.e. put into service)</t>
  </si>
  <si>
    <t>Operating Costs (Business Plan)</t>
  </si>
  <si>
    <t>In 2013 Naira millions</t>
  </si>
  <si>
    <t>Jan-July</t>
  </si>
  <si>
    <t>Aug-Dec</t>
  </si>
  <si>
    <t>Av tariff (NGN/MWh) (Note 1)</t>
  </si>
  <si>
    <t>As % of Av Tariff</t>
  </si>
  <si>
    <t>Total revenues billed</t>
  </si>
  <si>
    <t>New</t>
  </si>
  <si>
    <t>Assumed Transmission Tariffs&gt;</t>
  </si>
  <si>
    <t>Opening debtors</t>
  </si>
  <si>
    <t>Closing debtors</t>
  </si>
  <si>
    <t>Movement</t>
  </si>
  <si>
    <t>Tariff Alternative I</t>
  </si>
  <si>
    <t>Tariff Alternative II</t>
  </si>
  <si>
    <t>% increase over 2013</t>
  </si>
  <si>
    <t>% change</t>
  </si>
  <si>
    <t>MF vs. BP</t>
  </si>
  <si>
    <t>IGR funded Investments</t>
  </si>
  <si>
    <t>Survey Fees &amp; Expenses</t>
  </si>
  <si>
    <t>Vehicle expenses</t>
  </si>
  <si>
    <t>Consultancy fees</t>
  </si>
  <si>
    <t>Insurance</t>
  </si>
  <si>
    <t>Security services</t>
  </si>
  <si>
    <t>Training</t>
  </si>
  <si>
    <t>Board of Directors Costs</t>
  </si>
  <si>
    <t>WAPP</t>
  </si>
  <si>
    <t>Total administration &amp; overheads</t>
  </si>
  <si>
    <t>BP</t>
  </si>
  <si>
    <t>MF</t>
  </si>
  <si>
    <t>Business Plan (BP) vs. Minimum Funding (MF) Budget for 2014</t>
  </si>
  <si>
    <t>Total IGR funded Investments</t>
  </si>
  <si>
    <t>Operating Expenses excluding provisions for depreciation &amp; uncollected billings (in Nominal Naira millions)</t>
  </si>
  <si>
    <t>Transport and travel</t>
  </si>
  <si>
    <t>Office rent (including leases)</t>
  </si>
  <si>
    <t>Business Plan (BP) vs. Minimum Funding (MF) Budget for 2014 - Operating Expenses</t>
  </si>
  <si>
    <t>Business Plan (BP) vs. Minimum Funding (MF) Budget for 2014 - IGR Funded Investments</t>
  </si>
  <si>
    <t>Office furniture, equipment, tools, etc</t>
  </si>
  <si>
    <t>TCN Financial Statements</t>
  </si>
  <si>
    <t>Adjusted forecast based on actuals to March 2014</t>
  </si>
  <si>
    <t>Revised estimates for 2014</t>
  </si>
  <si>
    <t>Sent out</t>
  </si>
  <si>
    <t>Bulk supply</t>
  </si>
  <si>
    <t>Trx loss</t>
  </si>
  <si>
    <t>Jan - actual</t>
  </si>
  <si>
    <t>Feb - actual</t>
  </si>
  <si>
    <t>March - actual</t>
  </si>
  <si>
    <t>Apr - forecast</t>
  </si>
  <si>
    <t>May - forecast</t>
  </si>
  <si>
    <t>June - forecast</t>
  </si>
  <si>
    <t>July - forecast</t>
  </si>
  <si>
    <t>Aug - forecast</t>
  </si>
  <si>
    <t>Sept - forecast</t>
  </si>
  <si>
    <t>Oct - forecast</t>
  </si>
  <si>
    <t>Nov - forecast</t>
  </si>
  <si>
    <t>Dec - forecast</t>
  </si>
  <si>
    <t>"Expected" scenario - as per Llyod's model</t>
  </si>
  <si>
    <t>As revised</t>
  </si>
  <si>
    <t>Revised totals for 2014</t>
  </si>
  <si>
    <t>As per Lloyd's forecast 02042014</t>
  </si>
  <si>
    <t>Generation</t>
  </si>
  <si>
    <t>Trx losses</t>
  </si>
  <si>
    <t>Energy sent out (GWh)</t>
  </si>
  <si>
    <t>Retail sales - Nigeria (GWh)</t>
  </si>
  <si>
    <t>Total sales (GWh)</t>
  </si>
  <si>
    <t>For exports</t>
  </si>
  <si>
    <t>For Nigeria</t>
  </si>
  <si>
    <t xml:space="preserve">Total  </t>
  </si>
  <si>
    <t xml:space="preserve">Bulk supply (GWh)  </t>
  </si>
  <si>
    <t>Distr losses</t>
  </si>
  <si>
    <t>Revenue Requirements (NGN billions)</t>
  </si>
  <si>
    <t>Calculation of Transmission Component of Retail Tariff</t>
  </si>
  <si>
    <t>MYTO 2 with New TCN Rev Req**</t>
  </si>
  <si>
    <t>** All other assumptions retained</t>
  </si>
  <si>
    <t>Total Sector</t>
  </si>
  <si>
    <t>Average retail tariff (N/kWh):</t>
  </si>
  <si>
    <t>Generation component</t>
  </si>
  <si>
    <t>Transmission component</t>
  </si>
  <si>
    <t>Distribution component</t>
  </si>
  <si>
    <t>Anicillary charges</t>
  </si>
  <si>
    <t>NERC charges</t>
  </si>
  <si>
    <t>TSP/SO/MO charges</t>
  </si>
  <si>
    <t>Make-up of Transmission Revenue Requirements (NGN billions)</t>
  </si>
  <si>
    <t>Existing at 12/31/10 (Initial Capital Base Depreciation Asset)</t>
  </si>
  <si>
    <t>Asset Base &amp; Return</t>
  </si>
  <si>
    <t xml:space="preserve">Asset Base  </t>
  </si>
  <si>
    <t>Return on Asset Base</t>
  </si>
  <si>
    <t>Asset Base to earn a return</t>
  </si>
  <si>
    <t>Return on Asset Base (Real pre-tax WACC as per NERC estimates)</t>
  </si>
  <si>
    <t>Cash Balance at Dec 31under the "Base Case"</t>
  </si>
  <si>
    <t>Impact at Retail Level</t>
  </si>
  <si>
    <t>Apply MYTO 2 tariffs in place of Base Case:</t>
  </si>
  <si>
    <t>Tables &amp; Charts</t>
  </si>
  <si>
    <t>Survey fees &amp; expenses</t>
  </si>
  <si>
    <t>Helicopter operation &amp; maintenance</t>
  </si>
  <si>
    <t>Sub-total R &amp;M</t>
  </si>
  <si>
    <t>O&amp;M Costs of 2 new helicopters</t>
  </si>
  <si>
    <t>Operating &amp; Maintenance Costs of 2 New Helicopters</t>
  </si>
  <si>
    <t>Number of weeks</t>
  </si>
  <si>
    <t>O&amp;M costs per hour (US$)</t>
  </si>
  <si>
    <t>Start date</t>
  </si>
  <si>
    <t>Oct 2014</t>
  </si>
  <si>
    <t>Annual costs (US$ millions in 2014 prices)</t>
  </si>
  <si>
    <t>Annual costs (US$ millions in nominal prices)</t>
  </si>
  <si>
    <t>Number of months</t>
  </si>
  <si>
    <t>Less: Amounts provided in NIAF estimates - as above</t>
  </si>
  <si>
    <t>Annual costs (NGN millions in 2014 prices)</t>
  </si>
  <si>
    <t>Additional O&amp;M provision in 2014 NGN millions</t>
  </si>
  <si>
    <t>Helicopters</t>
  </si>
  <si>
    <t>Total Depreciation Charge for Helicopters</t>
  </si>
  <si>
    <t>(for Helicopters)</t>
  </si>
  <si>
    <t>Billing &amp; Collections in 2013 (NGN millions)</t>
  </si>
  <si>
    <t>Cost reflective tariff (in calendar years)</t>
  </si>
  <si>
    <t>MYTO 2 tariff (in calendar years)</t>
  </si>
  <si>
    <t>As at each May</t>
  </si>
  <si>
    <t>MYTO 2 tariff (in May each year)</t>
  </si>
  <si>
    <t>2012-13</t>
  </si>
  <si>
    <t>2013-14</t>
  </si>
  <si>
    <t>2015-16</t>
  </si>
  <si>
    <t>2016-17</t>
  </si>
  <si>
    <t>2017-18</t>
  </si>
  <si>
    <t>2018-19</t>
  </si>
  <si>
    <t>Opex as per MYTO in MYTO years</t>
  </si>
  <si>
    <t>Opex as per MYTO in Calendar years</t>
  </si>
  <si>
    <t>% covered in MYTO</t>
  </si>
  <si>
    <t>Return as per MYTO in MYTO years</t>
  </si>
  <si>
    <t>Depreciation as per MYTO in MYTO years</t>
  </si>
  <si>
    <t>Return as per MYTO in Calendar years</t>
  </si>
  <si>
    <t>Depreciation as per MYTO in Calendar years</t>
  </si>
  <si>
    <t>Days' per week</t>
  </si>
  <si>
    <t>Operating hours per day</t>
  </si>
  <si>
    <t>TCN usage (to be hired out for remaing 50%)</t>
  </si>
  <si>
    <t>Fixed Monthly Charge (NGN millions)</t>
  </si>
  <si>
    <t>Cost Reflective Tariff Rates (Fixed Monthly Charge) - NGN millions</t>
  </si>
  <si>
    <t>XI</t>
  </si>
  <si>
    <t>Full Cost Reflective Tariffs</t>
  </si>
  <si>
    <t>TSP wheeling &amp; SO/MO service charges (NGN/MWh):</t>
  </si>
  <si>
    <t>Total annual revenue requirements</t>
  </si>
  <si>
    <t>Equivalent to Monthly Fixed Charge</t>
  </si>
  <si>
    <t>Summary of Tariff Revenue Requirements (in Nominal NGN millions)</t>
  </si>
  <si>
    <t>** NERC Valuation (ODRC = Optimized Depreciated Replacement Costs) was based on TCN's historic costs as of 2008 and adjusted for allowed capex in 2009-2010. It is assumed that this valuation was as of end 2010.</t>
  </si>
  <si>
    <t>OR</t>
  </si>
  <si>
    <t>Energy based Unit Rate (NGN/MWh)</t>
  </si>
  <si>
    <t>Budgets for each BU</t>
  </si>
  <si>
    <t>Substation Refurbishment</t>
  </si>
  <si>
    <t>New Lines and Substations</t>
  </si>
  <si>
    <t>Office Tools, Furniture &amp; Equipment</t>
  </si>
  <si>
    <t>Tools, Office Furniture &amp; Equipment</t>
  </si>
  <si>
    <t>Total Investments</t>
  </si>
  <si>
    <t>Capital Investments</t>
  </si>
  <si>
    <t>SCADA restoration &amp; expansion</t>
  </si>
  <si>
    <t>Telecommunications improvement</t>
  </si>
  <si>
    <t>Other plant &amp; machinery</t>
  </si>
  <si>
    <t>NERC charges as per MYTO in MYTO years</t>
  </si>
  <si>
    <t>Ancillary charges as per MYTO in MYTO years</t>
  </si>
  <si>
    <t>NERC charges as per MYTO in Calendar years</t>
  </si>
  <si>
    <t>Ancillary charges as per MYTO in Calendar years</t>
  </si>
  <si>
    <t>&lt;Gross value</t>
  </si>
  <si>
    <t>&lt; Cumumlative BD Prov</t>
  </si>
  <si>
    <t>Cash Flows (all figures in nominal US$ millions)</t>
  </si>
  <si>
    <t>Prior year adjustments - bad debt provisions</t>
  </si>
  <si>
    <t>Prior year adjustments - other</t>
  </si>
  <si>
    <t>Total depreciation charges per IS in fin statements</t>
  </si>
  <si>
    <t>Tariff Filing 1</t>
  </si>
  <si>
    <t>Tariff Filing 2</t>
  </si>
  <si>
    <t>Retail Tariff Impact</t>
  </si>
  <si>
    <t>Impact of transmission tariff increase on retail tariff</t>
  </si>
  <si>
    <t>EBITDA (%)</t>
  </si>
  <si>
    <t>EBITDA =</t>
  </si>
  <si>
    <t>Operating profit/(loss) before depreciation /Total operating revenue</t>
  </si>
  <si>
    <t>(Earnings before interest, tax, depreciation &amp; amortization)</t>
  </si>
  <si>
    <t>% Funded</t>
  </si>
  <si>
    <t>Compared with MYTO 2 (times)</t>
  </si>
  <si>
    <t>Cost reflective vs. MYTO 2 (times)</t>
  </si>
  <si>
    <t>Cost reflective vs. MYTO 2 in May 2014 (times)</t>
  </si>
  <si>
    <t xml:space="preserve">Revenue Shortfalls   </t>
  </si>
  <si>
    <t>Present (Feb 2014) level</t>
  </si>
  <si>
    <t>10/01/2014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</si>
</sst>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43" formatCode="_-* #,##0.00_-;\-* #,##0.00_-;_-* &quot;-&quot;??_-;_-@_-"/>
    <numFmt numFmtId="164" formatCode="0.0%"/>
    <numFmt numFmtId="165" formatCode="0_)"/>
    <numFmt numFmtId="166" formatCode="#,##0;\(#,##0\)"/>
    <numFmt numFmtId="167" formatCode="#,##0.00;\(#,##0.00\)"/>
    <numFmt numFmtId="168" formatCode="#,##0.000;\(#,##0.000\)"/>
    <numFmt numFmtId="169" formatCode="#,##0.0;\(#,##0.0\)"/>
    <numFmt numFmtId="170" formatCode="0.0"/>
    <numFmt numFmtId="171" formatCode="#,##0.0"/>
    <numFmt numFmtId="172" formatCode="#,##0.0000"/>
    <numFmt numFmtId="173" formatCode="#,##0.000"/>
    <numFmt numFmtId="174" formatCode="0.000%"/>
    <numFmt numFmtId="175" formatCode="#,##0;[Red]\(#,##0\)"/>
    <numFmt numFmtId="176" formatCode="#,##0.00000"/>
    <numFmt numFmtId="177" formatCode="#,##0.00;[Red]\(#,##0.0\)"/>
    <numFmt numFmtId="178" formatCode="#,##0.0;[Red]\(#,##0\)"/>
    <numFmt numFmtId="179" formatCode="#,##0.0;[Red]\(#,##0.0\)"/>
  </numFmts>
  <fonts count="67" x14ac:knownFonts="1">
    <font>
      <sz val="11"/>
      <color theme="1"/>
      <name val="Times New Roman"/>
      <family val="2"/>
    </font>
    <font>
      <sz val="11"/>
      <color theme="1"/>
      <name val="Times New Roman"/>
      <family val="2"/>
    </font>
    <font>
      <sz val="10"/>
      <color theme="1"/>
      <name val="Times New Roman"/>
      <family val="2"/>
    </font>
    <font>
      <b/>
      <sz val="10"/>
      <color theme="1"/>
      <name val="Times New Roman"/>
      <family val="1"/>
    </font>
    <font>
      <sz val="10"/>
      <color rgb="FF000000"/>
      <name val="Times New Roman"/>
      <family val="1"/>
    </font>
    <font>
      <b/>
      <sz val="10"/>
      <color rgb="FF000000"/>
      <name val="Times New Roman"/>
      <family val="1"/>
    </font>
    <font>
      <sz val="10"/>
      <color theme="1"/>
      <name val="Times New Roman"/>
      <family val="1"/>
    </font>
    <font>
      <b/>
      <sz val="10"/>
      <name val="Times New Roman"/>
      <family val="1"/>
    </font>
    <font>
      <sz val="10"/>
      <name val="Courier"/>
    </font>
    <font>
      <sz val="9"/>
      <name val="Times New Roman"/>
      <family val="1"/>
    </font>
    <font>
      <b/>
      <u/>
      <sz val="10"/>
      <color theme="1"/>
      <name val="Times New Roman"/>
      <family val="1"/>
    </font>
    <font>
      <sz val="10"/>
      <color rgb="FF0000FF"/>
      <name val="Times New Roman"/>
      <family val="1"/>
    </font>
    <font>
      <sz val="10"/>
      <name val="Times New Roman"/>
      <family val="1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color indexed="12"/>
      <name val="Times New Roman"/>
      <family val="1"/>
    </font>
    <font>
      <sz val="10"/>
      <color indexed="12"/>
      <name val="Times New Roman"/>
      <family val="1"/>
    </font>
    <font>
      <b/>
      <sz val="10"/>
      <color indexed="12"/>
      <name val="Times New Roman"/>
      <family val="1"/>
    </font>
    <font>
      <b/>
      <u/>
      <sz val="10"/>
      <name val="Times New Roman"/>
      <family val="1"/>
    </font>
    <font>
      <u/>
      <sz val="10"/>
      <name val="Times New Roman"/>
      <family val="1"/>
    </font>
    <font>
      <b/>
      <sz val="10"/>
      <color rgb="FF0000CC"/>
      <name val="Times New Roman"/>
      <family val="1"/>
    </font>
    <font>
      <i/>
      <sz val="10"/>
      <color indexed="12"/>
      <name val="Times New Roman"/>
      <family val="1"/>
    </font>
    <font>
      <i/>
      <sz val="10"/>
      <color theme="1"/>
      <name val="Times New Roman"/>
      <family val="1"/>
    </font>
    <font>
      <u/>
      <sz val="10"/>
      <color theme="1"/>
      <name val="Times New Roman"/>
      <family val="2"/>
    </font>
    <font>
      <b/>
      <sz val="10"/>
      <color rgb="FFFF0000"/>
      <name val="Times New Roman"/>
      <family val="1"/>
    </font>
    <font>
      <u/>
      <sz val="10"/>
      <color theme="1"/>
      <name val="Times New Roman"/>
      <family val="1"/>
    </font>
    <font>
      <u/>
      <sz val="10"/>
      <color indexed="12"/>
      <name val="Times New Roman"/>
      <family val="1"/>
    </font>
    <font>
      <i/>
      <sz val="10"/>
      <color rgb="FF0000FF"/>
      <name val="Times New Roman"/>
      <family val="1"/>
    </font>
    <font>
      <b/>
      <sz val="9"/>
      <color indexed="12"/>
      <name val="Times New Roman"/>
      <family val="1"/>
    </font>
    <font>
      <sz val="10"/>
      <color rgb="FFFF0000"/>
      <name val="Times New Roman"/>
      <family val="2"/>
    </font>
    <font>
      <b/>
      <u/>
      <sz val="12"/>
      <color indexed="10"/>
      <name val="Times New Roman"/>
      <family val="1"/>
    </font>
    <font>
      <b/>
      <sz val="10"/>
      <color indexed="10"/>
      <name val="Times New Roman"/>
      <family val="1"/>
    </font>
    <font>
      <b/>
      <u/>
      <sz val="10"/>
      <color indexed="12"/>
      <name val="Times New Roman"/>
      <family val="1"/>
    </font>
    <font>
      <b/>
      <sz val="10"/>
      <color rgb="FF0000FF"/>
      <name val="Times New Roman"/>
      <family val="1"/>
    </font>
    <font>
      <sz val="10"/>
      <color rgb="FFFF0000"/>
      <name val="Times New Roman"/>
      <family val="1"/>
    </font>
    <font>
      <b/>
      <sz val="11"/>
      <color rgb="FF0000CC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0"/>
      <color rgb="FF000000"/>
      <name val="Times New Roman"/>
      <family val="1"/>
    </font>
    <font>
      <b/>
      <i/>
      <sz val="10"/>
      <color indexed="12"/>
      <name val="Times New Roman"/>
      <family val="1"/>
    </font>
    <font>
      <b/>
      <i/>
      <sz val="10"/>
      <color theme="1"/>
      <name val="Times New Roman"/>
      <family val="1"/>
    </font>
    <font>
      <b/>
      <u/>
      <sz val="10"/>
      <color rgb="FFFF0000"/>
      <name val="Times New Roman"/>
      <family val="1"/>
    </font>
    <font>
      <u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1"/>
      <color theme="1"/>
      <name val="Calibri"/>
      <family val="2"/>
    </font>
    <font>
      <sz val="11"/>
      <color theme="1"/>
      <name val="Calibri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sz val="11"/>
      <color rgb="FF0000CC"/>
      <name val="Arial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b/>
      <sz val="11"/>
      <color theme="1"/>
      <name val="Arial"/>
      <family val="2"/>
    </font>
    <font>
      <b/>
      <sz val="11"/>
      <color rgb="FFFF0000"/>
      <name val="Arial"/>
      <family val="2"/>
    </font>
    <font>
      <sz val="11"/>
      <color theme="1"/>
      <name val="Arial"/>
      <family val="2"/>
    </font>
    <font>
      <i/>
      <sz val="11"/>
      <color theme="1"/>
      <name val="Arial"/>
      <family val="2"/>
    </font>
    <font>
      <sz val="11"/>
      <name val="Arial"/>
      <family val="2"/>
    </font>
    <font>
      <b/>
      <u/>
      <sz val="11"/>
      <color theme="1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u/>
      <sz val="11"/>
      <color theme="1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rgb="FF8DB4E2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rgb="FF000000"/>
      </patternFill>
    </fill>
    <fill>
      <patternFill patternType="solid">
        <fgColor rgb="FF00B05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00FF0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00CC00"/>
        <bgColor rgb="FF00000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C00FF"/>
        <bgColor indexed="64"/>
      </patternFill>
    </fill>
    <fill>
      <patternFill patternType="solid">
        <fgColor rgb="FFFF00FF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165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613">
    <xf numFmtId="0" fontId="0" fillId="0" borderId="0" xfId="0"/>
    <xf numFmtId="3" fontId="2" fillId="0" borderId="0" xfId="0" applyNumberFormat="1" applyFont="1"/>
    <xf numFmtId="3" fontId="3" fillId="0" borderId="0" xfId="0" applyNumberFormat="1" applyFont="1"/>
    <xf numFmtId="3" fontId="4" fillId="2" borderId="0" xfId="0" applyNumberFormat="1" applyFont="1" applyFill="1" applyBorder="1"/>
    <xf numFmtId="3" fontId="5" fillId="2" borderId="1" xfId="0" applyNumberFormat="1" applyFont="1" applyFill="1" applyBorder="1"/>
    <xf numFmtId="3" fontId="4" fillId="2" borderId="1" xfId="0" applyNumberFormat="1" applyFont="1" applyFill="1" applyBorder="1"/>
    <xf numFmtId="3" fontId="6" fillId="0" borderId="0" xfId="0" applyNumberFormat="1" applyFont="1"/>
    <xf numFmtId="1" fontId="6" fillId="0" borderId="0" xfId="0" applyNumberFormat="1" applyFont="1"/>
    <xf numFmtId="1" fontId="2" fillId="0" borderId="0" xfId="0" applyNumberFormat="1" applyFont="1"/>
    <xf numFmtId="164" fontId="2" fillId="0" borderId="0" xfId="1" applyNumberFormat="1" applyFont="1"/>
    <xf numFmtId="164" fontId="2" fillId="3" borderId="0" xfId="1" applyNumberFormat="1" applyFont="1" applyFill="1"/>
    <xf numFmtId="3" fontId="2" fillId="3" borderId="0" xfId="0" applyNumberFormat="1" applyFont="1" applyFill="1"/>
    <xf numFmtId="3" fontId="7" fillId="2" borderId="0" xfId="0" applyNumberFormat="1" applyFont="1" applyFill="1" applyBorder="1"/>
    <xf numFmtId="3" fontId="4" fillId="4" borderId="0" xfId="0" applyNumberFormat="1" applyFont="1" applyFill="1" applyBorder="1"/>
    <xf numFmtId="3" fontId="4" fillId="4" borderId="1" xfId="0" applyNumberFormat="1" applyFont="1" applyFill="1" applyBorder="1"/>
    <xf numFmtId="1" fontId="6" fillId="5" borderId="0" xfId="0" applyNumberFormat="1" applyFont="1" applyFill="1"/>
    <xf numFmtId="3" fontId="6" fillId="5" borderId="0" xfId="0" applyNumberFormat="1" applyFont="1" applyFill="1"/>
    <xf numFmtId="166" fontId="7" fillId="0" borderId="0" xfId="0" applyNumberFormat="1" applyFont="1" applyAlignment="1">
      <alignment horizontal="left"/>
    </xf>
    <xf numFmtId="3" fontId="6" fillId="0" borderId="1" xfId="0" applyNumberFormat="1" applyFont="1" applyBorder="1"/>
    <xf numFmtId="3" fontId="6" fillId="5" borderId="1" xfId="0" applyNumberFormat="1" applyFont="1" applyFill="1" applyBorder="1"/>
    <xf numFmtId="3" fontId="3" fillId="0" borderId="3" xfId="0" applyNumberFormat="1" applyFont="1" applyBorder="1"/>
    <xf numFmtId="3" fontId="3" fillId="5" borderId="3" xfId="0" applyNumberFormat="1" applyFont="1" applyFill="1" applyBorder="1"/>
    <xf numFmtId="166" fontId="7" fillId="0" borderId="0" xfId="0" applyNumberFormat="1" applyFont="1" applyAlignment="1">
      <alignment horizontal="center"/>
    </xf>
    <xf numFmtId="166" fontId="7" fillId="0" borderId="0" xfId="0" applyNumberFormat="1" applyFont="1"/>
    <xf numFmtId="166" fontId="9" fillId="0" borderId="0" xfId="0" applyNumberFormat="1" applyFont="1" applyFill="1" applyAlignment="1">
      <alignment horizontal="center"/>
    </xf>
    <xf numFmtId="166" fontId="9" fillId="0" borderId="0" xfId="0" applyNumberFormat="1" applyFont="1" applyFill="1"/>
    <xf numFmtId="166" fontId="7" fillId="0" borderId="3" xfId="0" applyNumberFormat="1" applyFont="1" applyBorder="1" applyAlignment="1">
      <alignment horizontal="center"/>
    </xf>
    <xf numFmtId="166" fontId="7" fillId="0" borderId="3" xfId="0" applyNumberFormat="1" applyFont="1" applyBorder="1"/>
    <xf numFmtId="166" fontId="9" fillId="0" borderId="0" xfId="0" applyNumberFormat="1" applyFont="1" applyAlignment="1">
      <alignment horizontal="center"/>
    </xf>
    <xf numFmtId="166" fontId="9" fillId="0" borderId="0" xfId="0" applyNumberFormat="1" applyFont="1"/>
    <xf numFmtId="166" fontId="7" fillId="0" borderId="3" xfId="0" applyNumberFormat="1" applyFont="1" applyBorder="1" applyAlignment="1">
      <alignment horizontal="left"/>
    </xf>
    <xf numFmtId="3" fontId="6" fillId="0" borderId="3" xfId="0" applyNumberFormat="1" applyFont="1" applyBorder="1"/>
    <xf numFmtId="3" fontId="6" fillId="5" borderId="3" xfId="0" applyNumberFormat="1" applyFont="1" applyFill="1" applyBorder="1"/>
    <xf numFmtId="166" fontId="7" fillId="0" borderId="0" xfId="0" applyNumberFormat="1" applyFont="1" applyBorder="1" applyAlignment="1">
      <alignment horizontal="left"/>
    </xf>
    <xf numFmtId="166" fontId="7" fillId="0" borderId="0" xfId="0" applyNumberFormat="1" applyFont="1" applyBorder="1"/>
    <xf numFmtId="3" fontId="10" fillId="0" borderId="0" xfId="0" applyNumberFormat="1" applyFont="1"/>
    <xf numFmtId="164" fontId="2" fillId="0" borderId="0" xfId="1" applyNumberFormat="1" applyFont="1" applyFill="1"/>
    <xf numFmtId="1" fontId="11" fillId="0" borderId="0" xfId="0" applyNumberFormat="1" applyFont="1"/>
    <xf numFmtId="164" fontId="11" fillId="0" borderId="0" xfId="1" applyNumberFormat="1" applyFont="1"/>
    <xf numFmtId="1" fontId="6" fillId="3" borderId="0" xfId="0" applyNumberFormat="1" applyFont="1" applyFill="1"/>
    <xf numFmtId="3" fontId="2" fillId="0" borderId="0" xfId="0" applyNumberFormat="1" applyFont="1" applyAlignment="1">
      <alignment horizontal="left"/>
    </xf>
    <xf numFmtId="164" fontId="12" fillId="3" borderId="0" xfId="1" applyNumberFormat="1" applyFont="1" applyFill="1"/>
    <xf numFmtId="10" fontId="12" fillId="3" borderId="0" xfId="1" applyNumberFormat="1" applyFont="1" applyFill="1"/>
    <xf numFmtId="10" fontId="2" fillId="0" borderId="0" xfId="1" applyNumberFormat="1" applyFont="1"/>
    <xf numFmtId="3" fontId="2" fillId="0" borderId="10" xfId="0" applyNumberFormat="1" applyFont="1" applyBorder="1"/>
    <xf numFmtId="3" fontId="2" fillId="0" borderId="11" xfId="0" applyNumberFormat="1" applyFont="1" applyBorder="1"/>
    <xf numFmtId="3" fontId="2" fillId="0" borderId="12" xfId="0" applyNumberFormat="1" applyFont="1" applyBorder="1"/>
    <xf numFmtId="3" fontId="2" fillId="3" borderId="6" xfId="0" applyNumberFormat="1" applyFont="1" applyFill="1" applyBorder="1"/>
    <xf numFmtId="3" fontId="2" fillId="3" borderId="7" xfId="0" applyNumberFormat="1" applyFont="1" applyFill="1" applyBorder="1"/>
    <xf numFmtId="3" fontId="2" fillId="3" borderId="5" xfId="0" applyNumberFormat="1" applyFont="1" applyFill="1" applyBorder="1"/>
    <xf numFmtId="3" fontId="2" fillId="3" borderId="8" xfId="0" applyNumberFormat="1" applyFont="1" applyFill="1" applyBorder="1"/>
    <xf numFmtId="1" fontId="10" fillId="0" borderId="0" xfId="0" applyNumberFormat="1" applyFont="1" applyAlignment="1">
      <alignment horizontal="center"/>
    </xf>
    <xf numFmtId="1" fontId="3" fillId="0" borderId="0" xfId="0" applyNumberFormat="1" applyFont="1"/>
    <xf numFmtId="166" fontId="12" fillId="0" borderId="0" xfId="0" applyNumberFormat="1" applyFont="1" applyBorder="1"/>
    <xf numFmtId="3" fontId="7" fillId="0" borderId="9" xfId="0" applyNumberFormat="1" applyFont="1" applyBorder="1" applyAlignment="1">
      <alignment horizontal="left"/>
    </xf>
    <xf numFmtId="3" fontId="12" fillId="0" borderId="0" xfId="0" applyNumberFormat="1" applyFont="1" applyBorder="1"/>
    <xf numFmtId="3" fontId="15" fillId="0" borderId="0" xfId="3" applyNumberFormat="1" applyFont="1" applyFill="1" applyBorder="1"/>
    <xf numFmtId="166" fontId="16" fillId="0" borderId="3" xfId="3" applyNumberFormat="1" applyFont="1" applyFill="1" applyBorder="1"/>
    <xf numFmtId="166" fontId="16" fillId="0" borderId="0" xfId="3" applyNumberFormat="1" applyFont="1" applyFill="1" applyBorder="1"/>
    <xf numFmtId="166" fontId="17" fillId="0" borderId="16" xfId="3" applyNumberFormat="1" applyFont="1" applyFill="1" applyBorder="1"/>
    <xf numFmtId="166" fontId="17" fillId="0" borderId="3" xfId="3" applyNumberFormat="1" applyFont="1" applyFill="1" applyBorder="1"/>
    <xf numFmtId="3" fontId="6" fillId="0" borderId="16" xfId="0" applyNumberFormat="1" applyFont="1" applyBorder="1"/>
    <xf numFmtId="3" fontId="6" fillId="5" borderId="16" xfId="0" applyNumberFormat="1" applyFont="1" applyFill="1" applyBorder="1"/>
    <xf numFmtId="166" fontId="18" fillId="0" borderId="0" xfId="0" applyNumberFormat="1" applyFont="1" applyAlignment="1">
      <alignment horizontal="left"/>
    </xf>
    <xf numFmtId="3" fontId="15" fillId="0" borderId="1" xfId="3" applyNumberFormat="1" applyFont="1" applyFill="1" applyBorder="1"/>
    <xf numFmtId="166" fontId="12" fillId="0" borderId="0" xfId="0" applyNumberFormat="1" applyFont="1"/>
    <xf numFmtId="166" fontId="17" fillId="0" borderId="0" xfId="3" applyNumberFormat="1" applyFont="1" applyFill="1" applyBorder="1"/>
    <xf numFmtId="3" fontId="3" fillId="5" borderId="0" xfId="0" applyNumberFormat="1" applyFont="1" applyFill="1"/>
    <xf numFmtId="166" fontId="12" fillId="0" borderId="0" xfId="0" applyNumberFormat="1" applyFont="1" applyAlignment="1">
      <alignment horizontal="left"/>
    </xf>
    <xf numFmtId="168" fontId="16" fillId="0" borderId="0" xfId="3" applyNumberFormat="1" applyFont="1" applyFill="1" applyBorder="1"/>
    <xf numFmtId="164" fontId="16" fillId="0" borderId="0" xfId="1" applyNumberFormat="1" applyFont="1" applyFill="1" applyBorder="1"/>
    <xf numFmtId="166" fontId="12" fillId="0" borderId="0" xfId="0" applyNumberFormat="1" applyFont="1" applyAlignment="1">
      <alignment horizontal="left" indent="1"/>
    </xf>
    <xf numFmtId="166" fontId="7" fillId="0" borderId="16" xfId="0" applyNumberFormat="1" applyFont="1" applyBorder="1"/>
    <xf numFmtId="166" fontId="18" fillId="0" borderId="0" xfId="0" applyNumberFormat="1" applyFont="1"/>
    <xf numFmtId="166" fontId="18" fillId="0" borderId="0" xfId="0" applyNumberFormat="1" applyFont="1" applyBorder="1"/>
    <xf numFmtId="166" fontId="7" fillId="0" borderId="17" xfId="0" applyNumberFormat="1" applyFont="1" applyBorder="1"/>
    <xf numFmtId="166" fontId="19" fillId="0" borderId="0" xfId="0" applyNumberFormat="1" applyFont="1" applyBorder="1"/>
    <xf numFmtId="166" fontId="6" fillId="0" borderId="0" xfId="0" applyNumberFormat="1" applyFont="1" applyAlignment="1">
      <alignment horizontal="left" indent="1"/>
    </xf>
    <xf numFmtId="166" fontId="6" fillId="0" borderId="1" xfId="0" applyNumberFormat="1" applyFont="1" applyBorder="1" applyAlignment="1">
      <alignment horizontal="left" indent="1"/>
    </xf>
    <xf numFmtId="166" fontId="6" fillId="0" borderId="0" xfId="0" applyNumberFormat="1" applyFont="1"/>
    <xf numFmtId="166" fontId="6" fillId="0" borderId="1" xfId="0" applyNumberFormat="1" applyFont="1" applyBorder="1"/>
    <xf numFmtId="166" fontId="12" fillId="0" borderId="0" xfId="0" applyNumberFormat="1" applyFont="1" applyBorder="1" applyAlignment="1">
      <alignment horizontal="left" indent="1"/>
    </xf>
    <xf numFmtId="166" fontId="6" fillId="0" borderId="0" xfId="0" applyNumberFormat="1" applyFont="1" applyBorder="1"/>
    <xf numFmtId="166" fontId="6" fillId="0" borderId="16" xfId="0" applyNumberFormat="1" applyFont="1" applyBorder="1"/>
    <xf numFmtId="166" fontId="6" fillId="0" borderId="0" xfId="0" applyNumberFormat="1" applyFont="1" applyAlignment="1">
      <alignment horizontal="left"/>
    </xf>
    <xf numFmtId="166" fontId="16" fillId="0" borderId="0" xfId="0" applyNumberFormat="1" applyFont="1"/>
    <xf numFmtId="166" fontId="16" fillId="0" borderId="0" xfId="0" applyNumberFormat="1" applyFont="1" applyFill="1"/>
    <xf numFmtId="166" fontId="16" fillId="0" borderId="1" xfId="0" applyNumberFormat="1" applyFont="1" applyFill="1" applyBorder="1"/>
    <xf numFmtId="166" fontId="16" fillId="0" borderId="1" xfId="0" applyNumberFormat="1" applyFont="1" applyBorder="1"/>
    <xf numFmtId="166" fontId="16" fillId="0" borderId="16" xfId="0" applyNumberFormat="1" applyFont="1" applyBorder="1"/>
    <xf numFmtId="166" fontId="16" fillId="0" borderId="0" xfId="0" applyNumberFormat="1" applyFont="1" applyBorder="1"/>
    <xf numFmtId="9" fontId="16" fillId="0" borderId="0" xfId="1" applyFont="1" applyFill="1" applyBorder="1" applyAlignment="1">
      <alignment horizontal="right"/>
    </xf>
    <xf numFmtId="166" fontId="16" fillId="0" borderId="0" xfId="0" applyNumberFormat="1" applyFont="1" applyFill="1" applyBorder="1"/>
    <xf numFmtId="166" fontId="16" fillId="0" borderId="16" xfId="0" applyNumberFormat="1" applyFont="1" applyFill="1" applyBorder="1"/>
    <xf numFmtId="169" fontId="16" fillId="0" borderId="0" xfId="0" applyNumberFormat="1" applyFont="1" applyBorder="1"/>
    <xf numFmtId="166" fontId="17" fillId="0" borderId="17" xfId="0" applyNumberFormat="1" applyFont="1" applyBorder="1"/>
    <xf numFmtId="166" fontId="17" fillId="0" borderId="16" xfId="0" applyNumberFormat="1" applyFont="1" applyBorder="1"/>
    <xf numFmtId="166" fontId="17" fillId="0" borderId="0" xfId="0" applyNumberFormat="1" applyFont="1" applyBorder="1"/>
    <xf numFmtId="3" fontId="16" fillId="0" borderId="0" xfId="3" applyNumberFormat="1" applyFont="1" applyFill="1" applyBorder="1"/>
    <xf numFmtId="166" fontId="6" fillId="0" borderId="0" xfId="0" applyNumberFormat="1" applyFont="1" applyFill="1"/>
    <xf numFmtId="9" fontId="6" fillId="0" borderId="0" xfId="1" applyFont="1"/>
    <xf numFmtId="9" fontId="6" fillId="0" borderId="0" xfId="1" applyFont="1" applyFill="1"/>
    <xf numFmtId="3" fontId="16" fillId="0" borderId="1" xfId="3" applyNumberFormat="1" applyFont="1" applyFill="1" applyBorder="1"/>
    <xf numFmtId="3" fontId="16" fillId="0" borderId="16" xfId="3" applyNumberFormat="1" applyFont="1" applyFill="1" applyBorder="1"/>
    <xf numFmtId="166" fontId="6" fillId="0" borderId="1" xfId="0" applyNumberFormat="1" applyFont="1" applyBorder="1" applyAlignment="1">
      <alignment horizontal="left"/>
    </xf>
    <xf numFmtId="3" fontId="20" fillId="2" borderId="0" xfId="0" applyNumberFormat="1" applyFont="1" applyFill="1" applyBorder="1"/>
    <xf numFmtId="0" fontId="6" fillId="0" borderId="0" xfId="0" applyFont="1"/>
    <xf numFmtId="0" fontId="6" fillId="5" borderId="0" xfId="0" applyFont="1" applyFill="1"/>
    <xf numFmtId="0" fontId="18" fillId="0" borderId="0" xfId="0" applyFont="1" applyBorder="1" applyAlignment="1">
      <alignment horizontal="left"/>
    </xf>
    <xf numFmtId="3" fontId="18" fillId="0" borderId="0" xfId="0" applyNumberFormat="1" applyFont="1" applyBorder="1" applyAlignment="1">
      <alignment horizontal="left"/>
    </xf>
    <xf numFmtId="3" fontId="6" fillId="3" borderId="0" xfId="0" applyNumberFormat="1" applyFont="1" applyFill="1"/>
    <xf numFmtId="4" fontId="6" fillId="3" borderId="0" xfId="0" applyNumberFormat="1" applyFont="1" applyFill="1"/>
    <xf numFmtId="164" fontId="15" fillId="0" borderId="0" xfId="1" applyNumberFormat="1" applyFont="1" applyFill="1" applyBorder="1"/>
    <xf numFmtId="0" fontId="12" fillId="0" borderId="0" xfId="0" applyFont="1" applyBorder="1" applyAlignment="1">
      <alignment horizontal="center"/>
    </xf>
    <xf numFmtId="168" fontId="12" fillId="0" borderId="0" xfId="0" applyNumberFormat="1" applyFont="1" applyBorder="1" applyAlignment="1">
      <alignment horizontal="left"/>
    </xf>
    <xf numFmtId="168" fontId="12" fillId="0" borderId="0" xfId="0" applyNumberFormat="1" applyFont="1" applyBorder="1" applyAlignment="1">
      <alignment horizontal="center"/>
    </xf>
    <xf numFmtId="168" fontId="12" fillId="0" borderId="0" xfId="0" applyNumberFormat="1" applyFont="1" applyBorder="1" applyAlignment="1">
      <alignment horizontal="left" indent="1"/>
    </xf>
    <xf numFmtId="168" fontId="12" fillId="0" borderId="0" xfId="0" applyNumberFormat="1" applyFont="1" applyBorder="1" applyAlignment="1">
      <alignment horizontal="left" indent="2"/>
    </xf>
    <xf numFmtId="168" fontId="12" fillId="0" borderId="1" xfId="0" applyNumberFormat="1" applyFont="1" applyBorder="1" applyAlignment="1">
      <alignment horizontal="left" indent="1"/>
    </xf>
    <xf numFmtId="168" fontId="12" fillId="0" borderId="1" xfId="0" applyNumberFormat="1" applyFont="1" applyBorder="1" applyAlignment="1">
      <alignment horizontal="center"/>
    </xf>
    <xf numFmtId="0" fontId="12" fillId="0" borderId="0" xfId="0" applyFont="1" applyBorder="1" applyAlignment="1">
      <alignment horizontal="left"/>
    </xf>
    <xf numFmtId="164" fontId="12" fillId="0" borderId="0" xfId="1" applyNumberFormat="1" applyFont="1" applyBorder="1" applyAlignment="1">
      <alignment horizontal="center"/>
    </xf>
    <xf numFmtId="9" fontId="12" fillId="0" borderId="0" xfId="1" applyFont="1" applyBorder="1" applyAlignment="1">
      <alignment horizontal="center"/>
    </xf>
    <xf numFmtId="9" fontId="12" fillId="0" borderId="0" xfId="0" applyNumberFormat="1" applyFont="1" applyBorder="1" applyAlignment="1">
      <alignment horizontal="center"/>
    </xf>
    <xf numFmtId="0" fontId="12" fillId="0" borderId="0" xfId="0" applyFont="1" applyBorder="1" applyAlignment="1">
      <alignment horizontal="left" indent="1"/>
    </xf>
    <xf numFmtId="170" fontId="12" fillId="0" borderId="0" xfId="0" applyNumberFormat="1" applyFont="1" applyBorder="1" applyAlignment="1">
      <alignment horizontal="center"/>
    </xf>
    <xf numFmtId="9" fontId="12" fillId="0" borderId="0" xfId="1" applyFont="1" applyBorder="1" applyAlignment="1">
      <alignment horizontal="left"/>
    </xf>
    <xf numFmtId="0" fontId="12" fillId="0" borderId="18" xfId="0" applyFont="1" applyBorder="1" applyAlignment="1">
      <alignment horizontal="left"/>
    </xf>
    <xf numFmtId="0" fontId="12" fillId="0" borderId="18" xfId="0" applyFont="1" applyBorder="1" applyAlignment="1">
      <alignment horizontal="center"/>
    </xf>
    <xf numFmtId="3" fontId="6" fillId="0" borderId="18" xfId="0" applyNumberFormat="1" applyFont="1" applyBorder="1"/>
    <xf numFmtId="3" fontId="6" fillId="5" borderId="18" xfId="0" applyNumberFormat="1" applyFont="1" applyFill="1" applyBorder="1"/>
    <xf numFmtId="10" fontId="15" fillId="0" borderId="0" xfId="1" applyNumberFormat="1" applyFont="1" applyFill="1" applyBorder="1"/>
    <xf numFmtId="3" fontId="18" fillId="0" borderId="0" xfId="0" applyNumberFormat="1" applyFont="1"/>
    <xf numFmtId="3" fontId="12" fillId="0" borderId="0" xfId="0" applyNumberFormat="1" applyFont="1"/>
    <xf numFmtId="3" fontId="12" fillId="0" borderId="0" xfId="0" applyNumberFormat="1" applyFont="1" applyAlignment="1">
      <alignment horizontal="left" indent="1"/>
    </xf>
    <xf numFmtId="3" fontId="7" fillId="0" borderId="16" xfId="0" applyNumberFormat="1" applyFont="1" applyBorder="1"/>
    <xf numFmtId="3" fontId="6" fillId="0" borderId="0" xfId="0" applyNumberFormat="1" applyFont="1" applyBorder="1"/>
    <xf numFmtId="3" fontId="18" fillId="0" borderId="0" xfId="0" applyNumberFormat="1" applyFont="1" applyBorder="1"/>
    <xf numFmtId="3" fontId="12" fillId="0" borderId="16" xfId="0" applyNumberFormat="1" applyFont="1" applyBorder="1" applyAlignment="1">
      <alignment horizontal="left" indent="1"/>
    </xf>
    <xf numFmtId="3" fontId="12" fillId="0" borderId="16" xfId="0" applyNumberFormat="1" applyFont="1" applyBorder="1"/>
    <xf numFmtId="3" fontId="7" fillId="0" borderId="0" xfId="0" applyNumberFormat="1" applyFont="1" applyBorder="1"/>
    <xf numFmtId="3" fontId="7" fillId="0" borderId="17" xfId="0" applyNumberFormat="1" applyFont="1" applyBorder="1"/>
    <xf numFmtId="3" fontId="7" fillId="0" borderId="0" xfId="0" applyNumberFormat="1" applyFont="1"/>
    <xf numFmtId="3" fontId="7" fillId="0" borderId="19" xfId="0" applyNumberFormat="1" applyFont="1" applyBorder="1"/>
    <xf numFmtId="3" fontId="6" fillId="0" borderId="17" xfId="0" applyNumberFormat="1" applyFont="1" applyBorder="1"/>
    <xf numFmtId="3" fontId="6" fillId="0" borderId="0" xfId="0" applyNumberFormat="1" applyFont="1" applyAlignment="1">
      <alignment horizontal="left" indent="1"/>
    </xf>
    <xf numFmtId="1" fontId="6" fillId="0" borderId="0" xfId="0" applyNumberFormat="1" applyFont="1" applyAlignment="1">
      <alignment horizontal="right"/>
    </xf>
    <xf numFmtId="3" fontId="6" fillId="0" borderId="0" xfId="0" applyNumberFormat="1" applyFont="1" applyAlignment="1">
      <alignment horizontal="center"/>
    </xf>
    <xf numFmtId="3" fontId="6" fillId="0" borderId="0" xfId="0" applyNumberFormat="1" applyFont="1" applyAlignment="1">
      <alignment horizontal="left"/>
    </xf>
    <xf numFmtId="3" fontId="6" fillId="3" borderId="1" xfId="0" applyNumberFormat="1" applyFont="1" applyFill="1" applyBorder="1"/>
    <xf numFmtId="3" fontId="6" fillId="0" borderId="0" xfId="0" quotePrefix="1" applyNumberFormat="1" applyFont="1" applyAlignment="1">
      <alignment horizontal="center"/>
    </xf>
    <xf numFmtId="164" fontId="6" fillId="3" borderId="0" xfId="1" applyNumberFormat="1" applyFont="1" applyFill="1"/>
    <xf numFmtId="3" fontId="16" fillId="0" borderId="0" xfId="3" applyNumberFormat="1" applyFont="1" applyFill="1" applyBorder="1" applyAlignment="1">
      <alignment horizontal="left" indent="1"/>
    </xf>
    <xf numFmtId="171" fontId="2" fillId="3" borderId="0" xfId="0" applyNumberFormat="1" applyFont="1" applyFill="1"/>
    <xf numFmtId="171" fontId="11" fillId="0" borderId="0" xfId="0" applyNumberFormat="1" applyFont="1"/>
    <xf numFmtId="10" fontId="2" fillId="3" borderId="0" xfId="1" applyNumberFormat="1" applyFont="1" applyFill="1"/>
    <xf numFmtId="3" fontId="6" fillId="0" borderId="0" xfId="0" applyNumberFormat="1" applyFont="1" applyAlignment="1">
      <alignment vertical="top"/>
    </xf>
    <xf numFmtId="3" fontId="6" fillId="0" borderId="0" xfId="0" applyNumberFormat="1" applyFont="1" applyAlignment="1">
      <alignment horizontal="center" vertical="top" wrapText="1"/>
    </xf>
    <xf numFmtId="4" fontId="11" fillId="0" borderId="0" xfId="0" applyNumberFormat="1" applyFont="1"/>
    <xf numFmtId="4" fontId="2" fillId="3" borderId="0" xfId="0" applyNumberFormat="1" applyFont="1" applyFill="1"/>
    <xf numFmtId="4" fontId="16" fillId="0" borderId="0" xfId="3" applyNumberFormat="1" applyFont="1" applyFill="1" applyBorder="1"/>
    <xf numFmtId="3" fontId="17" fillId="0" borderId="0" xfId="3" applyNumberFormat="1" applyFont="1" applyFill="1" applyBorder="1"/>
    <xf numFmtId="3" fontId="17" fillId="0" borderId="2" xfId="3" applyNumberFormat="1" applyFont="1" applyFill="1" applyBorder="1"/>
    <xf numFmtId="166" fontId="16" fillId="0" borderId="1" xfId="3" applyNumberFormat="1" applyFont="1" applyFill="1" applyBorder="1"/>
    <xf numFmtId="166" fontId="16" fillId="0" borderId="16" xfId="3" applyNumberFormat="1" applyFont="1" applyFill="1" applyBorder="1"/>
    <xf numFmtId="4" fontId="2" fillId="0" borderId="0" xfId="0" applyNumberFormat="1" applyFont="1"/>
    <xf numFmtId="172" fontId="2" fillId="0" borderId="0" xfId="0" applyNumberFormat="1" applyFont="1"/>
    <xf numFmtId="167" fontId="21" fillId="0" borderId="0" xfId="3" applyNumberFormat="1" applyFont="1" applyFill="1" applyBorder="1"/>
    <xf numFmtId="3" fontId="22" fillId="0" borderId="0" xfId="0" applyNumberFormat="1" applyFont="1" applyAlignment="1">
      <alignment horizontal="left" indent="1"/>
    </xf>
    <xf numFmtId="3" fontId="16" fillId="9" borderId="2" xfId="3" applyNumberFormat="1" applyFont="1" applyFill="1" applyBorder="1"/>
    <xf numFmtId="3" fontId="6" fillId="5" borderId="0" xfId="0" applyNumberFormat="1" applyFont="1" applyFill="1" applyBorder="1"/>
    <xf numFmtId="3" fontId="2" fillId="0" borderId="0" xfId="0" applyNumberFormat="1" applyFont="1" applyBorder="1"/>
    <xf numFmtId="3" fontId="23" fillId="0" borderId="0" xfId="0" applyNumberFormat="1" applyFont="1" applyAlignment="1">
      <alignment horizontal="center"/>
    </xf>
    <xf numFmtId="3" fontId="23" fillId="0" borderId="0" xfId="0" applyNumberFormat="1" applyFont="1"/>
    <xf numFmtId="10" fontId="11" fillId="0" borderId="0" xfId="1" applyNumberFormat="1" applyFont="1"/>
    <xf numFmtId="1" fontId="3" fillId="5" borderId="0" xfId="0" applyNumberFormat="1" applyFont="1" applyFill="1"/>
    <xf numFmtId="3" fontId="4" fillId="11" borderId="0" xfId="0" applyNumberFormat="1" applyFont="1" applyFill="1" applyBorder="1"/>
    <xf numFmtId="3" fontId="4" fillId="11" borderId="1" xfId="0" applyNumberFormat="1" applyFont="1" applyFill="1" applyBorder="1"/>
    <xf numFmtId="1" fontId="11" fillId="9" borderId="0" xfId="0" applyNumberFormat="1" applyFont="1" applyFill="1"/>
    <xf numFmtId="0" fontId="6" fillId="9" borderId="0" xfId="0" applyFont="1" applyFill="1"/>
    <xf numFmtId="3" fontId="6" fillId="9" borderId="0" xfId="0" applyNumberFormat="1" applyFont="1" applyFill="1"/>
    <xf numFmtId="166" fontId="17" fillId="9" borderId="3" xfId="3" applyNumberFormat="1" applyFont="1" applyFill="1" applyBorder="1"/>
    <xf numFmtId="3" fontId="6" fillId="9" borderId="0" xfId="0" applyNumberFormat="1" applyFont="1" applyFill="1" applyBorder="1"/>
    <xf numFmtId="3" fontId="6" fillId="9" borderId="1" xfId="0" applyNumberFormat="1" applyFont="1" applyFill="1" applyBorder="1"/>
    <xf numFmtId="166" fontId="17" fillId="9" borderId="0" xfId="3" applyNumberFormat="1" applyFont="1" applyFill="1" applyBorder="1"/>
    <xf numFmtId="166" fontId="16" fillId="9" borderId="0" xfId="3" applyNumberFormat="1" applyFont="1" applyFill="1" applyBorder="1"/>
    <xf numFmtId="166" fontId="16" fillId="9" borderId="3" xfId="3" applyNumberFormat="1" applyFont="1" applyFill="1" applyBorder="1"/>
    <xf numFmtId="168" fontId="16" fillId="9" borderId="0" xfId="3" applyNumberFormat="1" applyFont="1" applyFill="1" applyBorder="1"/>
    <xf numFmtId="164" fontId="16" fillId="9" borderId="0" xfId="1" applyNumberFormat="1" applyFont="1" applyFill="1" applyBorder="1"/>
    <xf numFmtId="3" fontId="15" fillId="9" borderId="0" xfId="3" applyNumberFormat="1" applyFont="1" applyFill="1" applyBorder="1"/>
    <xf numFmtId="164" fontId="15" fillId="9" borderId="0" xfId="1" applyNumberFormat="1" applyFont="1" applyFill="1" applyBorder="1"/>
    <xf numFmtId="3" fontId="15" fillId="9" borderId="1" xfId="3" applyNumberFormat="1" applyFont="1" applyFill="1" applyBorder="1"/>
    <xf numFmtId="3" fontId="6" fillId="9" borderId="3" xfId="0" applyNumberFormat="1" applyFont="1" applyFill="1" applyBorder="1"/>
    <xf numFmtId="166" fontId="17" fillId="9" borderId="16" xfId="3" applyNumberFormat="1" applyFont="1" applyFill="1" applyBorder="1"/>
    <xf numFmtId="166" fontId="16" fillId="9" borderId="0" xfId="0" applyNumberFormat="1" applyFont="1" applyFill="1"/>
    <xf numFmtId="166" fontId="16" fillId="9" borderId="1" xfId="0" applyNumberFormat="1" applyFont="1" applyFill="1" applyBorder="1"/>
    <xf numFmtId="166" fontId="6" fillId="9" borderId="0" xfId="0" applyNumberFormat="1" applyFont="1" applyFill="1"/>
    <xf numFmtId="166" fontId="6" fillId="9" borderId="1" xfId="0" applyNumberFormat="1" applyFont="1" applyFill="1" applyBorder="1"/>
    <xf numFmtId="166" fontId="16" fillId="9" borderId="16" xfId="0" applyNumberFormat="1" applyFont="1" applyFill="1" applyBorder="1"/>
    <xf numFmtId="166" fontId="16" fillId="9" borderId="0" xfId="0" applyNumberFormat="1" applyFont="1" applyFill="1" applyBorder="1"/>
    <xf numFmtId="9" fontId="16" fillId="9" borderId="0" xfId="1" applyFont="1" applyFill="1" applyBorder="1" applyAlignment="1">
      <alignment horizontal="right"/>
    </xf>
    <xf numFmtId="166" fontId="16" fillId="9" borderId="0" xfId="0" applyNumberFormat="1" applyFont="1" applyFill="1" applyBorder="1" applyAlignment="1">
      <alignment horizontal="right"/>
    </xf>
    <xf numFmtId="169" fontId="16" fillId="9" borderId="0" xfId="0" applyNumberFormat="1" applyFont="1" applyFill="1" applyBorder="1"/>
    <xf numFmtId="166" fontId="6" fillId="9" borderId="0" xfId="0" applyNumberFormat="1" applyFont="1" applyFill="1" applyBorder="1"/>
    <xf numFmtId="166" fontId="17" fillId="9" borderId="17" xfId="0" applyNumberFormat="1" applyFont="1" applyFill="1" applyBorder="1"/>
    <xf numFmtId="9" fontId="6" fillId="9" borderId="0" xfId="1" applyFont="1" applyFill="1"/>
    <xf numFmtId="166" fontId="17" fillId="9" borderId="16" xfId="0" applyNumberFormat="1" applyFont="1" applyFill="1" applyBorder="1"/>
    <xf numFmtId="166" fontId="17" fillId="9" borderId="0" xfId="0" applyNumberFormat="1" applyFont="1" applyFill="1" applyBorder="1"/>
    <xf numFmtId="3" fontId="16" fillId="9" borderId="0" xfId="3" applyNumberFormat="1" applyFont="1" applyFill="1" applyBorder="1"/>
    <xf numFmtId="3" fontId="16" fillId="9" borderId="1" xfId="3" applyNumberFormat="1" applyFont="1" applyFill="1" applyBorder="1"/>
    <xf numFmtId="3" fontId="16" fillId="9" borderId="16" xfId="3" applyNumberFormat="1" applyFont="1" applyFill="1" applyBorder="1"/>
    <xf numFmtId="3" fontId="6" fillId="9" borderId="16" xfId="0" applyNumberFormat="1" applyFont="1" applyFill="1" applyBorder="1"/>
    <xf numFmtId="166" fontId="16" fillId="9" borderId="16" xfId="3" applyNumberFormat="1" applyFont="1" applyFill="1" applyBorder="1"/>
    <xf numFmtId="1" fontId="3" fillId="9" borderId="0" xfId="0" applyNumberFormat="1" applyFont="1" applyFill="1"/>
    <xf numFmtId="1" fontId="6" fillId="9" borderId="0" xfId="0" applyNumberFormat="1" applyFont="1" applyFill="1"/>
    <xf numFmtId="3" fontId="6" fillId="9" borderId="0" xfId="0" applyNumberFormat="1" applyFont="1" applyFill="1" applyAlignment="1">
      <alignment horizontal="center" vertical="top" wrapText="1"/>
    </xf>
    <xf numFmtId="10" fontId="16" fillId="9" borderId="0" xfId="1" applyNumberFormat="1" applyFont="1" applyFill="1" applyBorder="1"/>
    <xf numFmtId="1" fontId="2" fillId="0" borderId="0" xfId="0" applyNumberFormat="1" applyFont="1" applyAlignment="1">
      <alignment horizontal="right"/>
    </xf>
    <xf numFmtId="1" fontId="11" fillId="0" borderId="0" xfId="0" applyNumberFormat="1" applyFont="1" applyAlignment="1">
      <alignment horizontal="right"/>
    </xf>
    <xf numFmtId="1" fontId="6" fillId="5" borderId="0" xfId="0" applyNumberFormat="1" applyFont="1" applyFill="1" applyAlignment="1">
      <alignment horizontal="right"/>
    </xf>
    <xf numFmtId="1" fontId="11" fillId="9" borderId="0" xfId="0" applyNumberFormat="1" applyFont="1" applyFill="1" applyAlignment="1">
      <alignment horizontal="right"/>
    </xf>
    <xf numFmtId="1" fontId="6" fillId="9" borderId="0" xfId="0" applyNumberFormat="1" applyFont="1" applyFill="1" applyAlignment="1">
      <alignment horizontal="right"/>
    </xf>
    <xf numFmtId="4" fontId="6" fillId="9" borderId="0" xfId="0" applyNumberFormat="1" applyFont="1" applyFill="1"/>
    <xf numFmtId="3" fontId="6" fillId="9" borderId="18" xfId="0" applyNumberFormat="1" applyFont="1" applyFill="1" applyBorder="1"/>
    <xf numFmtId="10" fontId="15" fillId="9" borderId="0" xfId="1" applyNumberFormat="1" applyFont="1" applyFill="1" applyBorder="1"/>
    <xf numFmtId="3" fontId="3" fillId="9" borderId="0" xfId="0" applyNumberFormat="1" applyFont="1" applyFill="1"/>
    <xf numFmtId="3" fontId="6" fillId="0" borderId="0" xfId="0" applyNumberFormat="1" applyFont="1" applyFill="1"/>
    <xf numFmtId="1" fontId="3" fillId="0" borderId="0" xfId="0" applyNumberFormat="1" applyFont="1" applyAlignment="1">
      <alignment horizontal="left"/>
    </xf>
    <xf numFmtId="10" fontId="11" fillId="9" borderId="0" xfId="1" applyNumberFormat="1" applyFont="1" applyFill="1"/>
    <xf numFmtId="171" fontId="16" fillId="0" borderId="0" xfId="3" applyNumberFormat="1" applyFont="1" applyFill="1" applyBorder="1"/>
    <xf numFmtId="4" fontId="21" fillId="0" borderId="0" xfId="3" applyNumberFormat="1" applyFont="1" applyFill="1" applyBorder="1"/>
    <xf numFmtId="171" fontId="6" fillId="0" borderId="0" xfId="0" applyNumberFormat="1" applyFont="1"/>
    <xf numFmtId="171" fontId="6" fillId="0" borderId="1" xfId="0" applyNumberFormat="1" applyFont="1" applyBorder="1"/>
    <xf numFmtId="3" fontId="16" fillId="0" borderId="3" xfId="3" applyNumberFormat="1" applyFont="1" applyFill="1" applyBorder="1"/>
    <xf numFmtId="3" fontId="6" fillId="0" borderId="1" xfId="0" applyNumberFormat="1" applyFont="1" applyBorder="1" applyAlignment="1">
      <alignment horizontal="left" indent="1"/>
    </xf>
    <xf numFmtId="3" fontId="6" fillId="0" borderId="3" xfId="0" applyNumberFormat="1" applyFont="1" applyBorder="1" applyAlignment="1">
      <alignment horizontal="left" indent="1"/>
    </xf>
    <xf numFmtId="3" fontId="6" fillId="0" borderId="17" xfId="0" applyNumberFormat="1" applyFont="1" applyBorder="1" applyAlignment="1">
      <alignment horizontal="left" indent="1"/>
    </xf>
    <xf numFmtId="3" fontId="6" fillId="9" borderId="17" xfId="0" applyNumberFormat="1" applyFont="1" applyFill="1" applyBorder="1"/>
    <xf numFmtId="3" fontId="6" fillId="5" borderId="17" xfId="0" applyNumberFormat="1" applyFont="1" applyFill="1" applyBorder="1"/>
    <xf numFmtId="3" fontId="16" fillId="0" borderId="17" xfId="3" applyNumberFormat="1" applyFont="1" applyFill="1" applyBorder="1"/>
    <xf numFmtId="3" fontId="6" fillId="0" borderId="19" xfId="0" applyNumberFormat="1" applyFont="1" applyBorder="1" applyAlignment="1">
      <alignment horizontal="left" indent="1"/>
    </xf>
    <xf numFmtId="3" fontId="6" fillId="0" borderId="19" xfId="0" applyNumberFormat="1" applyFont="1" applyBorder="1"/>
    <xf numFmtId="3" fontId="16" fillId="0" borderId="19" xfId="3" applyNumberFormat="1" applyFont="1" applyFill="1" applyBorder="1"/>
    <xf numFmtId="3" fontId="6" fillId="5" borderId="19" xfId="0" applyNumberFormat="1" applyFont="1" applyFill="1" applyBorder="1"/>
    <xf numFmtId="3" fontId="22" fillId="0" borderId="4" xfId="0" applyNumberFormat="1" applyFont="1" applyBorder="1"/>
    <xf numFmtId="3" fontId="3" fillId="0" borderId="5" xfId="0" applyNumberFormat="1" applyFont="1" applyBorder="1"/>
    <xf numFmtId="4" fontId="21" fillId="0" borderId="16" xfId="3" applyNumberFormat="1" applyFont="1" applyFill="1" applyBorder="1"/>
    <xf numFmtId="3" fontId="11" fillId="0" borderId="0" xfId="0" applyNumberFormat="1" applyFont="1"/>
    <xf numFmtId="4" fontId="21" fillId="9" borderId="0" xfId="3" applyNumberFormat="1" applyFont="1" applyFill="1" applyBorder="1"/>
    <xf numFmtId="3" fontId="16" fillId="9" borderId="17" xfId="3" applyNumberFormat="1" applyFont="1" applyFill="1" applyBorder="1"/>
    <xf numFmtId="3" fontId="16" fillId="9" borderId="19" xfId="3" applyNumberFormat="1" applyFont="1" applyFill="1" applyBorder="1"/>
    <xf numFmtId="3" fontId="16" fillId="9" borderId="3" xfId="3" applyNumberFormat="1" applyFont="1" applyFill="1" applyBorder="1"/>
    <xf numFmtId="169" fontId="16" fillId="9" borderId="0" xfId="3" applyNumberFormat="1" applyFont="1" applyFill="1" applyBorder="1"/>
    <xf numFmtId="171" fontId="16" fillId="9" borderId="3" xfId="3" applyNumberFormat="1" applyFont="1" applyFill="1" applyBorder="1"/>
    <xf numFmtId="3" fontId="6" fillId="0" borderId="0" xfId="0" applyNumberFormat="1" applyFont="1" applyBorder="1" applyAlignment="1">
      <alignment horizontal="left" indent="1"/>
    </xf>
    <xf numFmtId="166" fontId="16" fillId="9" borderId="1" xfId="3" applyNumberFormat="1" applyFont="1" applyFill="1" applyBorder="1"/>
    <xf numFmtId="173" fontId="16" fillId="0" borderId="0" xfId="3" applyNumberFormat="1" applyFont="1" applyFill="1" applyBorder="1"/>
    <xf numFmtId="164" fontId="12" fillId="3" borderId="0" xfId="1" applyNumberFormat="1" applyFont="1" applyFill="1" applyBorder="1"/>
    <xf numFmtId="3" fontId="2" fillId="0" borderId="0" xfId="0" applyNumberFormat="1" applyFont="1" applyAlignment="1">
      <alignment horizontal="left" indent="1"/>
    </xf>
    <xf numFmtId="10" fontId="6" fillId="3" borderId="0" xfId="1" applyNumberFormat="1" applyFont="1" applyFill="1"/>
    <xf numFmtId="171" fontId="16" fillId="0" borderId="3" xfId="3" applyNumberFormat="1" applyFont="1" applyFill="1" applyBorder="1"/>
    <xf numFmtId="3" fontId="2" fillId="0" borderId="0" xfId="0" applyNumberFormat="1" applyFont="1" applyBorder="1" applyAlignment="1">
      <alignment horizontal="center"/>
    </xf>
    <xf numFmtId="3" fontId="22" fillId="0" borderId="0" xfId="0" applyNumberFormat="1" applyFont="1"/>
    <xf numFmtId="3" fontId="2" fillId="5" borderId="0" xfId="0" applyNumberFormat="1" applyFont="1" applyFill="1"/>
    <xf numFmtId="3" fontId="2" fillId="9" borderId="0" xfId="0" applyNumberFormat="1" applyFont="1" applyFill="1"/>
    <xf numFmtId="3" fontId="6" fillId="0" borderId="0" xfId="0" applyNumberFormat="1" applyFont="1" applyAlignment="1">
      <alignment horizontal="right"/>
    </xf>
    <xf numFmtId="3" fontId="11" fillId="9" borderId="0" xfId="0" applyNumberFormat="1" applyFont="1" applyFill="1" applyAlignment="1">
      <alignment horizontal="right"/>
    </xf>
    <xf numFmtId="3" fontId="11" fillId="0" borderId="0" xfId="0" applyNumberFormat="1" applyFont="1" applyAlignment="1">
      <alignment horizontal="right"/>
    </xf>
    <xf numFmtId="3" fontId="6" fillId="5" borderId="0" xfId="0" applyNumberFormat="1" applyFont="1" applyFill="1" applyAlignment="1">
      <alignment horizontal="right"/>
    </xf>
    <xf numFmtId="3" fontId="6" fillId="9" borderId="19" xfId="0" applyNumberFormat="1" applyFont="1" applyFill="1" applyBorder="1"/>
    <xf numFmtId="166" fontId="16" fillId="9" borderId="19" xfId="3" applyNumberFormat="1" applyFont="1" applyFill="1" applyBorder="1"/>
    <xf numFmtId="172" fontId="6" fillId="0" borderId="0" xfId="0" applyNumberFormat="1" applyFont="1"/>
    <xf numFmtId="3" fontId="3" fillId="0" borderId="16" xfId="0" applyNumberFormat="1" applyFont="1" applyBorder="1"/>
    <xf numFmtId="3" fontId="17" fillId="9" borderId="16" xfId="3" applyNumberFormat="1" applyFont="1" applyFill="1" applyBorder="1"/>
    <xf numFmtId="3" fontId="17" fillId="0" borderId="16" xfId="3" applyNumberFormat="1" applyFont="1" applyFill="1" applyBorder="1"/>
    <xf numFmtId="3" fontId="3" fillId="5" borderId="16" xfId="0" applyNumberFormat="1" applyFont="1" applyFill="1" applyBorder="1"/>
    <xf numFmtId="4" fontId="6" fillId="0" borderId="0" xfId="0" applyNumberFormat="1" applyFont="1"/>
    <xf numFmtId="3" fontId="12" fillId="9" borderId="0" xfId="3" applyNumberFormat="1" applyFont="1" applyFill="1" applyBorder="1"/>
    <xf numFmtId="3" fontId="12" fillId="0" borderId="0" xfId="3" applyNumberFormat="1" applyFont="1" applyFill="1" applyBorder="1"/>
    <xf numFmtId="3" fontId="3" fillId="0" borderId="17" xfId="0" applyNumberFormat="1" applyFont="1" applyBorder="1" applyAlignment="1">
      <alignment horizontal="left" indent="1"/>
    </xf>
    <xf numFmtId="3" fontId="3" fillId="0" borderId="19" xfId="0" applyNumberFormat="1" applyFont="1" applyBorder="1" applyAlignment="1">
      <alignment horizontal="left" indent="1"/>
    </xf>
    <xf numFmtId="3" fontId="3" fillId="0" borderId="16" xfId="0" applyNumberFormat="1" applyFont="1" applyBorder="1" applyAlignment="1">
      <alignment horizontal="left" indent="1"/>
    </xf>
    <xf numFmtId="167" fontId="21" fillId="9" borderId="0" xfId="3" applyNumberFormat="1" applyFont="1" applyFill="1" applyBorder="1"/>
    <xf numFmtId="173" fontId="6" fillId="0" borderId="0" xfId="0" applyNumberFormat="1" applyFont="1"/>
    <xf numFmtId="166" fontId="16" fillId="0" borderId="19" xfId="3" applyNumberFormat="1" applyFont="1" applyFill="1" applyBorder="1"/>
    <xf numFmtId="4" fontId="21" fillId="0" borderId="19" xfId="3" applyNumberFormat="1" applyFont="1" applyFill="1" applyBorder="1"/>
    <xf numFmtId="1" fontId="6" fillId="0" borderId="0" xfId="0" applyNumberFormat="1" applyFont="1" applyAlignment="1">
      <alignment horizontal="left"/>
    </xf>
    <xf numFmtId="10" fontId="16" fillId="0" borderId="0" xfId="1" applyNumberFormat="1" applyFont="1" applyFill="1" applyBorder="1"/>
    <xf numFmtId="3" fontId="16" fillId="0" borderId="0" xfId="3" applyNumberFormat="1" applyFont="1" applyFill="1" applyBorder="1" applyAlignment="1">
      <alignment horizontal="left"/>
    </xf>
    <xf numFmtId="1" fontId="16" fillId="0" borderId="0" xfId="3" applyNumberFormat="1" applyFont="1" applyFill="1" applyBorder="1" applyAlignment="1">
      <alignment horizontal="left"/>
    </xf>
    <xf numFmtId="3" fontId="16" fillId="0" borderId="17" xfId="3" applyNumberFormat="1" applyFont="1" applyFill="1" applyBorder="1" applyAlignment="1">
      <alignment horizontal="left"/>
    </xf>
    <xf numFmtId="166" fontId="16" fillId="9" borderId="17" xfId="3" applyNumberFormat="1" applyFont="1" applyFill="1" applyBorder="1"/>
    <xf numFmtId="166" fontId="16" fillId="0" borderId="17" xfId="3" applyNumberFormat="1" applyFont="1" applyFill="1" applyBorder="1"/>
    <xf numFmtId="3" fontId="25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10" fontId="16" fillId="9" borderId="2" xfId="1" applyNumberFormat="1" applyFont="1" applyFill="1" applyBorder="1"/>
    <xf numFmtId="3" fontId="6" fillId="0" borderId="10" xfId="0" applyNumberFormat="1" applyFont="1" applyBorder="1"/>
    <xf numFmtId="3" fontId="25" fillId="0" borderId="20" xfId="0" applyNumberFormat="1" applyFont="1" applyBorder="1" applyAlignment="1">
      <alignment horizontal="center"/>
    </xf>
    <xf numFmtId="0" fontId="25" fillId="0" borderId="20" xfId="0" applyFont="1" applyBorder="1" applyAlignment="1">
      <alignment horizontal="center"/>
    </xf>
    <xf numFmtId="0" fontId="25" fillId="9" borderId="6" xfId="0" applyFont="1" applyFill="1" applyBorder="1" applyAlignment="1">
      <alignment horizontal="center"/>
    </xf>
    <xf numFmtId="1" fontId="6" fillId="0" borderId="11" xfId="0" applyNumberFormat="1" applyFont="1" applyBorder="1"/>
    <xf numFmtId="3" fontId="16" fillId="9" borderId="7" xfId="3" applyNumberFormat="1" applyFont="1" applyFill="1" applyBorder="1"/>
    <xf numFmtId="0" fontId="6" fillId="0" borderId="3" xfId="0" applyFont="1" applyBorder="1"/>
    <xf numFmtId="0" fontId="6" fillId="9" borderId="3" xfId="0" applyFont="1" applyFill="1" applyBorder="1"/>
    <xf numFmtId="0" fontId="6" fillId="5" borderId="3" xfId="0" applyFont="1" applyFill="1" applyBorder="1"/>
    <xf numFmtId="4" fontId="21" fillId="0" borderId="3" xfId="3" applyNumberFormat="1" applyFont="1" applyFill="1" applyBorder="1"/>
    <xf numFmtId="3" fontId="26" fillId="0" borderId="20" xfId="3" applyNumberFormat="1" applyFont="1" applyFill="1" applyBorder="1" applyAlignment="1">
      <alignment horizontal="center"/>
    </xf>
    <xf numFmtId="3" fontId="26" fillId="9" borderId="6" xfId="3" applyNumberFormat="1" applyFont="1" applyFill="1" applyBorder="1" applyAlignment="1">
      <alignment horizontal="center"/>
    </xf>
    <xf numFmtId="1" fontId="11" fillId="0" borderId="11" xfId="0" applyNumberFormat="1" applyFont="1" applyFill="1" applyBorder="1"/>
    <xf numFmtId="3" fontId="16" fillId="7" borderId="0" xfId="3" applyNumberFormat="1" applyFont="1" applyFill="1" applyBorder="1"/>
    <xf numFmtId="2" fontId="11" fillId="9" borderId="0" xfId="0" applyNumberFormat="1" applyFont="1" applyFill="1" applyAlignment="1">
      <alignment horizontal="right"/>
    </xf>
    <xf numFmtId="0" fontId="7" fillId="8" borderId="0" xfId="0" applyFont="1" applyFill="1" applyAlignment="1">
      <alignment horizontal="center"/>
    </xf>
    <xf numFmtId="1" fontId="3" fillId="0" borderId="0" xfId="0" applyNumberFormat="1" applyFont="1" applyAlignment="1">
      <alignment horizontal="center"/>
    </xf>
    <xf numFmtId="3" fontId="17" fillId="0" borderId="0" xfId="3" applyNumberFormat="1" applyFont="1" applyFill="1" applyBorder="1" applyAlignment="1">
      <alignment horizontal="center"/>
    </xf>
    <xf numFmtId="167" fontId="16" fillId="0" borderId="0" xfId="3" applyNumberFormat="1" applyFont="1" applyFill="1" applyBorder="1"/>
    <xf numFmtId="3" fontId="17" fillId="0" borderId="2" xfId="3" applyNumberFormat="1" applyFont="1" applyFill="1" applyBorder="1" applyAlignment="1">
      <alignment horizontal="center"/>
    </xf>
    <xf numFmtId="3" fontId="17" fillId="0" borderId="2" xfId="3" applyNumberFormat="1" applyFont="1" applyFill="1" applyBorder="1" applyAlignment="1">
      <alignment horizontal="left"/>
    </xf>
    <xf numFmtId="164" fontId="16" fillId="0" borderId="1" xfId="1" applyNumberFormat="1" applyFont="1" applyFill="1" applyBorder="1"/>
    <xf numFmtId="164" fontId="16" fillId="0" borderId="16" xfId="1" applyNumberFormat="1" applyFont="1" applyFill="1" applyBorder="1"/>
    <xf numFmtId="1" fontId="10" fillId="0" borderId="0" xfId="0" applyNumberFormat="1" applyFont="1" applyAlignment="1">
      <alignment horizontal="left"/>
    </xf>
    <xf numFmtId="1" fontId="10" fillId="0" borderId="21" xfId="0" applyNumberFormat="1" applyFont="1" applyBorder="1" applyAlignment="1">
      <alignment horizontal="left"/>
    </xf>
    <xf numFmtId="1" fontId="6" fillId="0" borderId="22" xfId="0" applyNumberFormat="1" applyFont="1" applyBorder="1" applyAlignment="1">
      <alignment horizontal="right"/>
    </xf>
    <xf numFmtId="1" fontId="6" fillId="0" borderId="23" xfId="0" applyNumberFormat="1" applyFont="1" applyBorder="1" applyAlignment="1">
      <alignment horizontal="right"/>
    </xf>
    <xf numFmtId="1" fontId="6" fillId="0" borderId="9" xfId="0" applyNumberFormat="1" applyFont="1" applyBorder="1" applyAlignment="1">
      <alignment horizontal="right"/>
    </xf>
    <xf numFmtId="1" fontId="6" fillId="0" borderId="0" xfId="0" applyNumberFormat="1" applyFont="1" applyBorder="1" applyAlignment="1">
      <alignment horizontal="right"/>
    </xf>
    <xf numFmtId="1" fontId="6" fillId="0" borderId="24" xfId="0" applyNumberFormat="1" applyFont="1" applyBorder="1" applyAlignment="1">
      <alignment horizontal="right"/>
    </xf>
    <xf numFmtId="3" fontId="16" fillId="0" borderId="9" xfId="3" applyNumberFormat="1" applyFont="1" applyFill="1" applyBorder="1" applyAlignment="1">
      <alignment horizontal="left"/>
    </xf>
    <xf numFmtId="171" fontId="11" fillId="9" borderId="0" xfId="0" applyNumberFormat="1" applyFont="1" applyFill="1" applyAlignment="1">
      <alignment horizontal="right"/>
    </xf>
    <xf numFmtId="171" fontId="11" fillId="0" borderId="0" xfId="0" applyNumberFormat="1" applyFont="1" applyAlignment="1">
      <alignment horizontal="right"/>
    </xf>
    <xf numFmtId="171" fontId="6" fillId="5" borderId="0" xfId="0" applyNumberFormat="1" applyFont="1" applyFill="1" applyAlignment="1">
      <alignment horizontal="right"/>
    </xf>
    <xf numFmtId="1" fontId="6" fillId="0" borderId="1" xfId="0" applyNumberFormat="1" applyFont="1" applyBorder="1" applyAlignment="1">
      <alignment horizontal="right"/>
    </xf>
    <xf numFmtId="3" fontId="16" fillId="0" borderId="1" xfId="3" applyNumberFormat="1" applyFont="1" applyFill="1" applyBorder="1" applyAlignment="1">
      <alignment horizontal="left"/>
    </xf>
    <xf numFmtId="3" fontId="16" fillId="0" borderId="13" xfId="3" applyNumberFormat="1" applyFont="1" applyFill="1" applyBorder="1" applyAlignment="1">
      <alignment horizontal="left"/>
    </xf>
    <xf numFmtId="1" fontId="6" fillId="0" borderId="16" xfId="0" applyNumberFormat="1" applyFont="1" applyBorder="1" applyAlignment="1">
      <alignment horizontal="right"/>
    </xf>
    <xf numFmtId="3" fontId="16" fillId="0" borderId="16" xfId="3" applyNumberFormat="1" applyFont="1" applyFill="1" applyBorder="1" applyAlignment="1">
      <alignment horizontal="left"/>
    </xf>
    <xf numFmtId="3" fontId="16" fillId="0" borderId="15" xfId="3" applyNumberFormat="1" applyFont="1" applyFill="1" applyBorder="1" applyAlignment="1">
      <alignment horizontal="left"/>
    </xf>
    <xf numFmtId="4" fontId="27" fillId="0" borderId="0" xfId="0" applyNumberFormat="1" applyFont="1" applyAlignment="1">
      <alignment horizontal="right"/>
    </xf>
    <xf numFmtId="1" fontId="22" fillId="0" borderId="0" xfId="0" applyNumberFormat="1" applyFont="1" applyAlignment="1">
      <alignment horizontal="left"/>
    </xf>
    <xf numFmtId="172" fontId="2" fillId="9" borderId="0" xfId="0" applyNumberFormat="1" applyFont="1" applyFill="1"/>
    <xf numFmtId="3" fontId="6" fillId="0" borderId="10" xfId="0" applyNumberFormat="1" applyFont="1" applyBorder="1" applyAlignment="1">
      <alignment horizontal="left" indent="1"/>
    </xf>
    <xf numFmtId="3" fontId="6" fillId="0" borderId="20" xfId="0" applyNumberFormat="1" applyFont="1" applyBorder="1"/>
    <xf numFmtId="3" fontId="6" fillId="5" borderId="20" xfId="0" applyNumberFormat="1" applyFont="1" applyFill="1" applyBorder="1"/>
    <xf numFmtId="3" fontId="6" fillId="0" borderId="11" xfId="0" applyNumberFormat="1" applyFont="1" applyBorder="1" applyAlignment="1">
      <alignment horizontal="left" indent="1"/>
    </xf>
    <xf numFmtId="3" fontId="16" fillId="0" borderId="7" xfId="3" applyNumberFormat="1" applyFont="1" applyFill="1" applyBorder="1"/>
    <xf numFmtId="3" fontId="6" fillId="0" borderId="12" xfId="0" applyNumberFormat="1" applyFont="1" applyBorder="1" applyAlignment="1">
      <alignment horizontal="left" indent="1"/>
    </xf>
    <xf numFmtId="164" fontId="16" fillId="9" borderId="1" xfId="1" applyNumberFormat="1" applyFont="1" applyFill="1" applyBorder="1"/>
    <xf numFmtId="3" fontId="6" fillId="0" borderId="0" xfId="0" quotePrefix="1" applyNumberFormat="1" applyFont="1"/>
    <xf numFmtId="1" fontId="2" fillId="3" borderId="0" xfId="0" applyNumberFormat="1" applyFont="1" applyFill="1" applyAlignment="1">
      <alignment horizontal="right"/>
    </xf>
    <xf numFmtId="173" fontId="11" fillId="9" borderId="0" xfId="0" applyNumberFormat="1" applyFont="1" applyFill="1" applyAlignment="1">
      <alignment horizontal="right"/>
    </xf>
    <xf numFmtId="173" fontId="6" fillId="5" borderId="0" xfId="0" applyNumberFormat="1" applyFont="1" applyFill="1" applyAlignment="1">
      <alignment horizontal="right"/>
    </xf>
    <xf numFmtId="173" fontId="11" fillId="9" borderId="1" xfId="0" applyNumberFormat="1" applyFont="1" applyFill="1" applyBorder="1" applyAlignment="1">
      <alignment horizontal="right"/>
    </xf>
    <xf numFmtId="173" fontId="6" fillId="5" borderId="1" xfId="0" applyNumberFormat="1" applyFont="1" applyFill="1" applyBorder="1" applyAlignment="1">
      <alignment horizontal="right"/>
    </xf>
    <xf numFmtId="173" fontId="11" fillId="9" borderId="16" xfId="0" applyNumberFormat="1" applyFont="1" applyFill="1" applyBorder="1" applyAlignment="1">
      <alignment horizontal="right"/>
    </xf>
    <xf numFmtId="173" fontId="6" fillId="5" borderId="16" xfId="0" applyNumberFormat="1" applyFont="1" applyFill="1" applyBorder="1" applyAlignment="1">
      <alignment horizontal="right"/>
    </xf>
    <xf numFmtId="3" fontId="3" fillId="3" borderId="0" xfId="0" applyNumberFormat="1" applyFont="1" applyFill="1"/>
    <xf numFmtId="3" fontId="28" fillId="9" borderId="0" xfId="3" applyNumberFormat="1" applyFont="1" applyFill="1" applyBorder="1"/>
    <xf numFmtId="3" fontId="28" fillId="0" borderId="0" xfId="3" applyNumberFormat="1" applyFont="1" applyFill="1" applyBorder="1"/>
    <xf numFmtId="1" fontId="3" fillId="0" borderId="1" xfId="0" applyNumberFormat="1" applyFont="1" applyBorder="1" applyAlignment="1">
      <alignment horizontal="left"/>
    </xf>
    <xf numFmtId="1" fontId="11" fillId="9" borderId="1" xfId="0" applyNumberFormat="1" applyFont="1" applyFill="1" applyBorder="1" applyAlignment="1">
      <alignment horizontal="right"/>
    </xf>
    <xf numFmtId="1" fontId="11" fillId="9" borderId="16" xfId="0" applyNumberFormat="1" applyFont="1" applyFill="1" applyBorder="1" applyAlignment="1">
      <alignment horizontal="right"/>
    </xf>
    <xf numFmtId="173" fontId="27" fillId="0" borderId="0" xfId="0" applyNumberFormat="1" applyFont="1" applyAlignment="1">
      <alignment horizontal="right"/>
    </xf>
    <xf numFmtId="3" fontId="2" fillId="0" borderId="0" xfId="0" quotePrefix="1" applyNumberFormat="1" applyFont="1"/>
    <xf numFmtId="3" fontId="29" fillId="0" borderId="0" xfId="0" applyNumberFormat="1" applyFont="1"/>
    <xf numFmtId="166" fontId="18" fillId="0" borderId="0" xfId="0" applyNumberFormat="1" applyFont="1" applyBorder="1" applyAlignment="1">
      <alignment horizontal="left"/>
    </xf>
    <xf numFmtId="166" fontId="7" fillId="0" borderId="16" xfId="0" applyNumberFormat="1" applyFont="1" applyBorder="1" applyAlignment="1">
      <alignment horizontal="left"/>
    </xf>
    <xf numFmtId="166" fontId="12" fillId="0" borderId="16" xfId="0" applyNumberFormat="1" applyFont="1" applyBorder="1"/>
    <xf numFmtId="9" fontId="7" fillId="0" borderId="0" xfId="1" applyFont="1" applyAlignment="1">
      <alignment horizontal="left"/>
    </xf>
    <xf numFmtId="9" fontId="7" fillId="0" borderId="0" xfId="1" applyFont="1"/>
    <xf numFmtId="166" fontId="7" fillId="0" borderId="17" xfId="0" applyNumberFormat="1" applyFont="1" applyBorder="1" applyAlignment="1">
      <alignment horizontal="left"/>
    </xf>
    <xf numFmtId="166" fontId="18" fillId="0" borderId="0" xfId="0" applyNumberFormat="1" applyFont="1" applyFill="1"/>
    <xf numFmtId="166" fontId="12" fillId="0" borderId="1" xfId="0" applyNumberFormat="1" applyFont="1" applyBorder="1"/>
    <xf numFmtId="166" fontId="12" fillId="0" borderId="27" xfId="0" applyNumberFormat="1" applyFont="1" applyBorder="1"/>
    <xf numFmtId="164" fontId="11" fillId="9" borderId="0" xfId="1" applyNumberFormat="1" applyFont="1" applyFill="1"/>
    <xf numFmtId="164" fontId="11" fillId="0" borderId="0" xfId="1" applyNumberFormat="1" applyFont="1" applyFill="1"/>
    <xf numFmtId="4" fontId="22" fillId="9" borderId="0" xfId="0" applyNumberFormat="1" applyFont="1" applyFill="1"/>
    <xf numFmtId="166" fontId="6" fillId="0" borderId="1" xfId="0" applyNumberFormat="1" applyFont="1" applyFill="1" applyBorder="1"/>
    <xf numFmtId="1" fontId="6" fillId="0" borderId="0" xfId="0" applyNumberFormat="1" applyFont="1" applyAlignment="1">
      <alignment horizontal="center"/>
    </xf>
    <xf numFmtId="1" fontId="6" fillId="9" borderId="0" xfId="0" applyNumberFormat="1" applyFont="1" applyFill="1" applyAlignment="1">
      <alignment horizontal="center"/>
    </xf>
    <xf numFmtId="166" fontId="12" fillId="9" borderId="17" xfId="3" applyNumberFormat="1" applyFont="1" applyFill="1" applyBorder="1"/>
    <xf numFmtId="3" fontId="3" fillId="9" borderId="0" xfId="0" applyNumberFormat="1" applyFont="1" applyFill="1" applyAlignment="1">
      <alignment horizontal="center"/>
    </xf>
    <xf numFmtId="166" fontId="12" fillId="9" borderId="0" xfId="3" applyNumberFormat="1" applyFont="1" applyFill="1" applyBorder="1"/>
    <xf numFmtId="171" fontId="16" fillId="0" borderId="17" xfId="3" applyNumberFormat="1" applyFont="1" applyFill="1" applyBorder="1"/>
    <xf numFmtId="3" fontId="3" fillId="0" borderId="0" xfId="0" applyNumberFormat="1" applyFont="1" applyAlignment="1">
      <alignment horizontal="center"/>
    </xf>
    <xf numFmtId="4" fontId="22" fillId="0" borderId="0" xfId="0" applyNumberFormat="1" applyFont="1"/>
    <xf numFmtId="3" fontId="22" fillId="0" borderId="0" xfId="0" applyNumberFormat="1" applyFont="1" applyAlignment="1">
      <alignment horizontal="right"/>
    </xf>
    <xf numFmtId="3" fontId="10" fillId="0" borderId="0" xfId="0" applyNumberFormat="1" applyFont="1" applyAlignment="1">
      <alignment horizontal="left"/>
    </xf>
    <xf numFmtId="3" fontId="16" fillId="0" borderId="1" xfId="3" applyNumberFormat="1" applyFont="1" applyFill="1" applyBorder="1" applyAlignment="1">
      <alignment horizontal="left" indent="1"/>
    </xf>
    <xf numFmtId="171" fontId="6" fillId="3" borderId="0" xfId="0" applyNumberFormat="1" applyFont="1" applyFill="1"/>
    <xf numFmtId="173" fontId="6" fillId="9" borderId="0" xfId="0" applyNumberFormat="1" applyFont="1" applyFill="1"/>
    <xf numFmtId="164" fontId="6" fillId="9" borderId="0" xfId="1" applyNumberFormat="1" applyFont="1" applyFill="1"/>
    <xf numFmtId="3" fontId="3" fillId="0" borderId="17" xfId="0" applyNumberFormat="1" applyFont="1" applyBorder="1"/>
    <xf numFmtId="3" fontId="3" fillId="9" borderId="17" xfId="0" applyNumberFormat="1" applyFont="1" applyFill="1" applyBorder="1"/>
    <xf numFmtId="166" fontId="17" fillId="0" borderId="17" xfId="3" applyNumberFormat="1" applyFont="1" applyFill="1" applyBorder="1"/>
    <xf numFmtId="3" fontId="3" fillId="5" borderId="17" xfId="0" applyNumberFormat="1" applyFont="1" applyFill="1" applyBorder="1"/>
    <xf numFmtId="171" fontId="6" fillId="9" borderId="0" xfId="0" applyNumberFormat="1" applyFont="1" applyFill="1"/>
    <xf numFmtId="3" fontId="25" fillId="0" borderId="0" xfId="0" applyNumberFormat="1" applyFont="1"/>
    <xf numFmtId="166" fontId="12" fillId="0" borderId="17" xfId="0" applyNumberFormat="1" applyFont="1" applyBorder="1"/>
    <xf numFmtId="3" fontId="15" fillId="9" borderId="17" xfId="3" applyNumberFormat="1" applyFont="1" applyFill="1" applyBorder="1"/>
    <xf numFmtId="3" fontId="15" fillId="0" borderId="17" xfId="3" applyNumberFormat="1" applyFont="1" applyFill="1" applyBorder="1"/>
    <xf numFmtId="3" fontId="3" fillId="0" borderId="0" xfId="0" applyNumberFormat="1" applyFont="1" applyBorder="1"/>
    <xf numFmtId="3" fontId="3" fillId="9" borderId="0" xfId="0" applyNumberFormat="1" applyFont="1" applyFill="1" applyBorder="1"/>
    <xf numFmtId="3" fontId="3" fillId="5" borderId="0" xfId="0" applyNumberFormat="1" applyFont="1" applyFill="1" applyBorder="1"/>
    <xf numFmtId="167" fontId="16" fillId="0" borderId="3" xfId="3" applyNumberFormat="1" applyFont="1" applyFill="1" applyBorder="1"/>
    <xf numFmtId="167" fontId="17" fillId="0" borderId="0" xfId="3" applyNumberFormat="1" applyFont="1" applyFill="1" applyBorder="1"/>
    <xf numFmtId="3" fontId="6" fillId="0" borderId="0" xfId="0" applyNumberFormat="1" applyFont="1" applyFill="1" applyAlignment="1">
      <alignment horizontal="center"/>
    </xf>
    <xf numFmtId="3" fontId="6" fillId="0" borderId="1" xfId="0" applyNumberFormat="1" applyFont="1" applyBorder="1" applyAlignment="1">
      <alignment horizontal="center"/>
    </xf>
    <xf numFmtId="3" fontId="6" fillId="0" borderId="1" xfId="0" applyNumberFormat="1" applyFont="1" applyFill="1" applyBorder="1" applyAlignment="1">
      <alignment horizontal="center"/>
    </xf>
    <xf numFmtId="3" fontId="6" fillId="0" borderId="0" xfId="0" applyNumberFormat="1" applyFont="1" applyBorder="1" applyAlignment="1">
      <alignment horizontal="center"/>
    </xf>
    <xf numFmtId="3" fontId="6" fillId="0" borderId="0" xfId="0" applyNumberFormat="1" applyFont="1" applyFill="1" applyBorder="1" applyAlignment="1">
      <alignment horizontal="center"/>
    </xf>
    <xf numFmtId="174" fontId="6" fillId="3" borderId="0" xfId="1" applyNumberFormat="1" applyFont="1" applyFill="1"/>
    <xf numFmtId="4" fontId="16" fillId="0" borderId="0" xfId="0" applyNumberFormat="1" applyFont="1"/>
    <xf numFmtId="10" fontId="17" fillId="9" borderId="0" xfId="1" applyNumberFormat="1" applyFont="1" applyFill="1"/>
    <xf numFmtId="4" fontId="4" fillId="2" borderId="0" xfId="0" applyNumberFormat="1" applyFont="1" applyFill="1" applyBorder="1"/>
    <xf numFmtId="4" fontId="4" fillId="4" borderId="0" xfId="0" applyNumberFormat="1" applyFont="1" applyFill="1" applyBorder="1"/>
    <xf numFmtId="4" fontId="4" fillId="2" borderId="1" xfId="0" applyNumberFormat="1" applyFont="1" applyFill="1" applyBorder="1"/>
    <xf numFmtId="4" fontId="4" fillId="4" borderId="1" xfId="0" applyNumberFormat="1" applyFont="1" applyFill="1" applyBorder="1"/>
    <xf numFmtId="4" fontId="3" fillId="0" borderId="0" xfId="0" applyNumberFormat="1" applyFont="1"/>
    <xf numFmtId="4" fontId="3" fillId="5" borderId="0" xfId="0" applyNumberFormat="1" applyFont="1" applyFill="1"/>
    <xf numFmtId="4" fontId="6" fillId="5" borderId="0" xfId="0" applyNumberFormat="1" applyFont="1" applyFill="1"/>
    <xf numFmtId="4" fontId="6" fillId="0" borderId="0" xfId="0" applyNumberFormat="1" applyFont="1" applyAlignment="1">
      <alignment horizontal="right"/>
    </xf>
    <xf numFmtId="4" fontId="11" fillId="9" borderId="0" xfId="0" applyNumberFormat="1" applyFont="1" applyFill="1" applyAlignment="1">
      <alignment horizontal="right"/>
    </xf>
    <xf numFmtId="4" fontId="11" fillId="0" borderId="0" xfId="0" applyNumberFormat="1" applyFont="1" applyAlignment="1">
      <alignment horizontal="right"/>
    </xf>
    <xf numFmtId="4" fontId="6" fillId="5" borderId="0" xfId="0" applyNumberFormat="1" applyFont="1" applyFill="1" applyAlignment="1">
      <alignment horizontal="right"/>
    </xf>
    <xf numFmtId="4" fontId="16" fillId="0" borderId="0" xfId="3" applyNumberFormat="1" applyFont="1" applyFill="1" applyBorder="1" applyAlignment="1">
      <alignment horizontal="left"/>
    </xf>
    <xf numFmtId="4" fontId="17" fillId="9" borderId="0" xfId="0" applyNumberFormat="1" applyFont="1" applyFill="1" applyAlignment="1">
      <alignment horizontal="right"/>
    </xf>
    <xf numFmtId="1" fontId="4" fillId="2" borderId="0" xfId="0" applyNumberFormat="1" applyFont="1" applyFill="1" applyBorder="1"/>
    <xf numFmtId="1" fontId="4" fillId="2" borderId="1" xfId="0" applyNumberFormat="1" applyFont="1" applyFill="1" applyBorder="1"/>
    <xf numFmtId="1" fontId="6" fillId="0" borderId="0" xfId="0" applyNumberFormat="1" applyFont="1" applyFill="1" applyAlignment="1">
      <alignment horizontal="center"/>
    </xf>
    <xf numFmtId="1" fontId="6" fillId="0" borderId="1" xfId="0" applyNumberFormat="1" applyFont="1" applyFill="1" applyBorder="1" applyAlignment="1">
      <alignment horizontal="center"/>
    </xf>
    <xf numFmtId="1" fontId="6" fillId="0" borderId="0" xfId="0" applyNumberFormat="1" applyFont="1" applyFill="1" applyBorder="1" applyAlignment="1">
      <alignment horizontal="center"/>
    </xf>
    <xf numFmtId="1" fontId="6" fillId="0" borderId="0" xfId="0" applyNumberFormat="1" applyFont="1" applyFill="1"/>
    <xf numFmtId="1" fontId="16" fillId="0" borderId="0" xfId="0" applyNumberFormat="1" applyFont="1"/>
    <xf numFmtId="3" fontId="6" fillId="3" borderId="0" xfId="0" applyNumberFormat="1" applyFont="1" applyFill="1" applyAlignment="1">
      <alignment horizontal="center"/>
    </xf>
    <xf numFmtId="4" fontId="16" fillId="9" borderId="0" xfId="3" applyNumberFormat="1" applyFont="1" applyFill="1" applyBorder="1"/>
    <xf numFmtId="167" fontId="16" fillId="0" borderId="0" xfId="0" applyNumberFormat="1" applyFont="1"/>
    <xf numFmtId="167" fontId="16" fillId="9" borderId="0" xfId="0" applyNumberFormat="1" applyFont="1" applyFill="1"/>
    <xf numFmtId="167" fontId="16" fillId="0" borderId="0" xfId="0" applyNumberFormat="1" applyFont="1" applyFill="1"/>
    <xf numFmtId="3" fontId="16" fillId="0" borderId="0" xfId="3" applyNumberFormat="1" applyFont="1" applyFill="1" applyBorder="1" applyAlignment="1">
      <alignment horizontal="right"/>
    </xf>
    <xf numFmtId="3" fontId="6" fillId="0" borderId="0" xfId="0" quotePrefix="1" applyNumberFormat="1" applyFont="1" applyAlignment="1">
      <alignment horizontal="right"/>
    </xf>
    <xf numFmtId="167" fontId="6" fillId="0" borderId="0" xfId="0" applyNumberFormat="1" applyFont="1"/>
    <xf numFmtId="169" fontId="17" fillId="0" borderId="17" xfId="3" applyNumberFormat="1" applyFont="1" applyFill="1" applyBorder="1"/>
    <xf numFmtId="3" fontId="3" fillId="12" borderId="0" xfId="0" applyNumberFormat="1" applyFont="1" applyFill="1"/>
    <xf numFmtId="166" fontId="17" fillId="12" borderId="0" xfId="3" applyNumberFormat="1" applyFont="1" applyFill="1" applyBorder="1"/>
    <xf numFmtId="167" fontId="17" fillId="12" borderId="0" xfId="3" applyNumberFormat="1" applyFont="1" applyFill="1" applyBorder="1"/>
    <xf numFmtId="3" fontId="4" fillId="2" borderId="0" xfId="0" applyNumberFormat="1" applyFont="1" applyFill="1" applyBorder="1" applyAlignment="1">
      <alignment horizontal="center"/>
    </xf>
    <xf numFmtId="3" fontId="4" fillId="2" borderId="1" xfId="0" applyNumberFormat="1" applyFont="1" applyFill="1" applyBorder="1" applyAlignment="1">
      <alignment horizontal="center"/>
    </xf>
    <xf numFmtId="171" fontId="12" fillId="0" borderId="0" xfId="3" applyNumberFormat="1" applyFont="1" applyFill="1" applyBorder="1"/>
    <xf numFmtId="4" fontId="6" fillId="0" borderId="0" xfId="0" applyNumberFormat="1" applyFont="1" applyFill="1"/>
    <xf numFmtId="166" fontId="30" fillId="0" borderId="0" xfId="0" applyNumberFormat="1" applyFont="1"/>
    <xf numFmtId="166" fontId="6" fillId="5" borderId="0" xfId="0" applyNumberFormat="1" applyFont="1" applyFill="1"/>
    <xf numFmtId="3" fontId="3" fillId="9" borderId="0" xfId="0" applyNumberFormat="1" applyFont="1" applyFill="1" applyAlignment="1">
      <alignment horizontal="center"/>
    </xf>
    <xf numFmtId="171" fontId="22" fillId="0" borderId="0" xfId="0" applyNumberFormat="1" applyFont="1"/>
    <xf numFmtId="171" fontId="22" fillId="9" borderId="0" xfId="0" applyNumberFormat="1" applyFont="1" applyFill="1"/>
    <xf numFmtId="171" fontId="21" fillId="0" borderId="0" xfId="0" applyNumberFormat="1" applyFont="1" applyFill="1"/>
    <xf numFmtId="171" fontId="22" fillId="5" borderId="0" xfId="0" applyNumberFormat="1" applyFont="1" applyFill="1"/>
    <xf numFmtId="3" fontId="15" fillId="9" borderId="16" xfId="3" applyNumberFormat="1" applyFont="1" applyFill="1" applyBorder="1"/>
    <xf numFmtId="3" fontId="15" fillId="0" borderId="16" xfId="3" applyNumberFormat="1" applyFont="1" applyFill="1" applyBorder="1"/>
    <xf numFmtId="167" fontId="21" fillId="0" borderId="16" xfId="0" applyNumberFormat="1" applyFont="1" applyFill="1" applyBorder="1"/>
    <xf numFmtId="167" fontId="21" fillId="0" borderId="0" xfId="0" applyNumberFormat="1" applyFont="1" applyFill="1" applyBorder="1"/>
    <xf numFmtId="166" fontId="12" fillId="0" borderId="0" xfId="0" applyNumberFormat="1" applyFont="1" applyFill="1"/>
    <xf numFmtId="166" fontId="6" fillId="0" borderId="0" xfId="0" applyNumberFormat="1" applyFont="1" applyAlignment="1">
      <alignment horizontal="left" indent="2"/>
    </xf>
    <xf numFmtId="169" fontId="16" fillId="0" borderId="0" xfId="0" applyNumberFormat="1" applyFont="1" applyFill="1"/>
    <xf numFmtId="164" fontId="16" fillId="0" borderId="0" xfId="1" applyNumberFormat="1" applyFont="1" applyFill="1"/>
    <xf numFmtId="167" fontId="21" fillId="0" borderId="0" xfId="0" applyNumberFormat="1" applyFont="1" applyFill="1"/>
    <xf numFmtId="9" fontId="12" fillId="3" borderId="0" xfId="1" applyFont="1" applyFill="1"/>
    <xf numFmtId="169" fontId="16" fillId="9" borderId="0" xfId="0" applyNumberFormat="1" applyFont="1" applyFill="1"/>
    <xf numFmtId="164" fontId="16" fillId="9" borderId="0" xfId="1" applyNumberFormat="1" applyFont="1" applyFill="1"/>
    <xf numFmtId="9" fontId="12" fillId="9" borderId="0" xfId="1" applyFont="1" applyFill="1"/>
    <xf numFmtId="166" fontId="12" fillId="9" borderId="0" xfId="0" applyNumberFormat="1" applyFont="1" applyFill="1"/>
    <xf numFmtId="167" fontId="21" fillId="9" borderId="0" xfId="0" applyNumberFormat="1" applyFont="1" applyFill="1"/>
    <xf numFmtId="166" fontId="12" fillId="3" borderId="0" xfId="0" applyNumberFormat="1" applyFont="1" applyFill="1"/>
    <xf numFmtId="3" fontId="7" fillId="0" borderId="13" xfId="0" applyNumberFormat="1" applyFont="1" applyBorder="1" applyAlignment="1">
      <alignment horizontal="left"/>
    </xf>
    <xf numFmtId="3" fontId="12" fillId="0" borderId="1" xfId="0" applyNumberFormat="1" applyFont="1" applyBorder="1"/>
    <xf numFmtId="3" fontId="7" fillId="0" borderId="14" xfId="0" applyNumberFormat="1" applyFont="1" applyBorder="1" applyAlignment="1">
      <alignment horizontal="left"/>
    </xf>
    <xf numFmtId="3" fontId="12" fillId="0" borderId="3" xfId="0" applyNumberFormat="1" applyFont="1" applyBorder="1"/>
    <xf numFmtId="3" fontId="7" fillId="0" borderId="9" xfId="0" applyNumberFormat="1" applyFont="1" applyFill="1" applyBorder="1" applyAlignment="1">
      <alignment horizontal="left"/>
    </xf>
    <xf numFmtId="3" fontId="12" fillId="0" borderId="0" xfId="0" applyNumberFormat="1" applyFont="1" applyFill="1" applyBorder="1"/>
    <xf numFmtId="3" fontId="31" fillId="0" borderId="9" xfId="0" applyNumberFormat="1" applyFont="1" applyFill="1" applyBorder="1" applyAlignment="1">
      <alignment horizontal="left"/>
    </xf>
    <xf numFmtId="3" fontId="7" fillId="0" borderId="3" xfId="0" applyNumberFormat="1" applyFont="1" applyBorder="1" applyAlignment="1">
      <alignment horizontal="left"/>
    </xf>
    <xf numFmtId="3" fontId="7" fillId="0" borderId="1" xfId="0" applyNumberFormat="1" applyFont="1" applyBorder="1" applyAlignment="1">
      <alignment horizontal="left"/>
    </xf>
    <xf numFmtId="3" fontId="7" fillId="0" borderId="0" xfId="0" applyNumberFormat="1" applyFont="1" applyBorder="1" applyAlignment="1">
      <alignment horizontal="left"/>
    </xf>
    <xf numFmtId="3" fontId="12" fillId="3" borderId="0" xfId="3" applyNumberFormat="1" applyFont="1" applyFill="1" applyBorder="1"/>
    <xf numFmtId="3" fontId="7" fillId="0" borderId="15" xfId="0" applyNumberFormat="1" applyFont="1" applyBorder="1" applyAlignment="1">
      <alignment horizontal="left"/>
    </xf>
    <xf numFmtId="3" fontId="12" fillId="0" borderId="0" xfId="0" applyNumberFormat="1" applyFont="1" applyAlignment="1">
      <alignment horizontal="left"/>
    </xf>
    <xf numFmtId="167" fontId="16" fillId="9" borderId="0" xfId="3" applyNumberFormat="1" applyFont="1" applyFill="1" applyBorder="1"/>
    <xf numFmtId="9" fontId="16" fillId="9" borderId="0" xfId="1" applyFont="1" applyFill="1" applyBorder="1"/>
    <xf numFmtId="9" fontId="16" fillId="0" borderId="0" xfId="1" applyFont="1" applyFill="1" applyBorder="1"/>
    <xf numFmtId="166" fontId="12" fillId="0" borderId="0" xfId="3" applyNumberFormat="1" applyFont="1" applyFill="1" applyBorder="1"/>
    <xf numFmtId="3" fontId="18" fillId="0" borderId="0" xfId="0" applyNumberFormat="1" applyFont="1" applyAlignment="1">
      <alignment horizontal="left"/>
    </xf>
    <xf numFmtId="166" fontId="16" fillId="3" borderId="16" xfId="0" applyNumberFormat="1" applyFont="1" applyFill="1" applyBorder="1"/>
    <xf numFmtId="166" fontId="15" fillId="0" borderId="0" xfId="0" applyNumberFormat="1" applyFont="1" applyFill="1"/>
    <xf numFmtId="166" fontId="15" fillId="0" borderId="17" xfId="0" applyNumberFormat="1" applyFont="1" applyFill="1" applyBorder="1"/>
    <xf numFmtId="164" fontId="12" fillId="0" borderId="0" xfId="1" applyNumberFormat="1" applyFont="1" applyFill="1"/>
    <xf numFmtId="3" fontId="2" fillId="0" borderId="0" xfId="0" applyNumberFormat="1" applyFont="1" applyFill="1"/>
    <xf numFmtId="166" fontId="15" fillId="9" borderId="17" xfId="0" applyNumberFormat="1" applyFont="1" applyFill="1" applyBorder="1"/>
    <xf numFmtId="169" fontId="16" fillId="9" borderId="16" xfId="3" applyNumberFormat="1" applyFont="1" applyFill="1" applyBorder="1"/>
    <xf numFmtId="168" fontId="16" fillId="9" borderId="1" xfId="3" applyNumberFormat="1" applyFont="1" applyFill="1" applyBorder="1"/>
    <xf numFmtId="168" fontId="16" fillId="0" borderId="1" xfId="3" applyNumberFormat="1" applyFont="1" applyFill="1" applyBorder="1"/>
    <xf numFmtId="166" fontId="12" fillId="0" borderId="3" xfId="0" applyNumberFormat="1" applyFont="1" applyBorder="1" applyAlignment="1">
      <alignment horizontal="left" indent="1"/>
    </xf>
    <xf numFmtId="168" fontId="12" fillId="0" borderId="3" xfId="0" applyNumberFormat="1" applyFont="1" applyBorder="1" applyAlignment="1">
      <alignment horizontal="center"/>
    </xf>
    <xf numFmtId="168" fontId="16" fillId="9" borderId="3" xfId="3" applyNumberFormat="1" applyFont="1" applyFill="1" applyBorder="1"/>
    <xf numFmtId="168" fontId="16" fillId="0" borderId="3" xfId="3" applyNumberFormat="1" applyFont="1" applyFill="1" applyBorder="1"/>
    <xf numFmtId="168" fontId="12" fillId="0" borderId="3" xfId="0" applyNumberFormat="1" applyFont="1" applyBorder="1" applyAlignment="1">
      <alignment horizontal="left" indent="1"/>
    </xf>
    <xf numFmtId="173" fontId="6" fillId="0" borderId="0" xfId="0" applyNumberFormat="1" applyFont="1" applyFill="1"/>
    <xf numFmtId="9" fontId="16" fillId="9" borderId="0" xfId="1" applyNumberFormat="1" applyFont="1" applyFill="1" applyBorder="1"/>
    <xf numFmtId="9" fontId="16" fillId="0" borderId="0" xfId="1" applyNumberFormat="1" applyFont="1" applyFill="1" applyBorder="1"/>
    <xf numFmtId="169" fontId="16" fillId="0" borderId="0" xfId="3" applyNumberFormat="1" applyFont="1" applyFill="1" applyBorder="1"/>
    <xf numFmtId="2" fontId="11" fillId="9" borderId="0" xfId="0" applyNumberFormat="1" applyFont="1" applyFill="1"/>
    <xf numFmtId="2" fontId="11" fillId="0" borderId="0" xfId="0" applyNumberFormat="1" applyFont="1" applyFill="1"/>
    <xf numFmtId="171" fontId="6" fillId="0" borderId="0" xfId="0" applyNumberFormat="1" applyFont="1" applyBorder="1" applyAlignment="1">
      <alignment horizontal="right"/>
    </xf>
    <xf numFmtId="171" fontId="6" fillId="0" borderId="24" xfId="0" applyNumberFormat="1" applyFont="1" applyBorder="1" applyAlignment="1">
      <alignment horizontal="right"/>
    </xf>
    <xf numFmtId="171" fontId="6" fillId="0" borderId="1" xfId="0" applyNumberFormat="1" applyFont="1" applyBorder="1" applyAlignment="1">
      <alignment horizontal="right"/>
    </xf>
    <xf numFmtId="171" fontId="6" fillId="0" borderId="25" xfId="0" applyNumberFormat="1" applyFont="1" applyBorder="1" applyAlignment="1">
      <alignment horizontal="right"/>
    </xf>
    <xf numFmtId="171" fontId="16" fillId="0" borderId="24" xfId="3" applyNumberFormat="1" applyFont="1" applyFill="1" applyBorder="1"/>
    <xf numFmtId="171" fontId="16" fillId="0" borderId="16" xfId="3" applyNumberFormat="1" applyFont="1" applyFill="1" applyBorder="1"/>
    <xf numFmtId="171" fontId="16" fillId="0" borderId="26" xfId="3" applyNumberFormat="1" applyFont="1" applyFill="1" applyBorder="1"/>
    <xf numFmtId="171" fontId="11" fillId="0" borderId="1" xfId="0" applyNumberFormat="1" applyFont="1" applyBorder="1" applyAlignment="1">
      <alignment horizontal="right"/>
    </xf>
    <xf numFmtId="171" fontId="6" fillId="5" borderId="1" xfId="0" applyNumberFormat="1" applyFont="1" applyFill="1" applyBorder="1" applyAlignment="1">
      <alignment horizontal="right"/>
    </xf>
    <xf numFmtId="171" fontId="11" fillId="9" borderId="1" xfId="0" applyNumberFormat="1" applyFont="1" applyFill="1" applyBorder="1" applyAlignment="1">
      <alignment horizontal="right"/>
    </xf>
    <xf numFmtId="171" fontId="11" fillId="0" borderId="16" xfId="0" applyNumberFormat="1" applyFont="1" applyBorder="1" applyAlignment="1">
      <alignment horizontal="right"/>
    </xf>
    <xf numFmtId="171" fontId="6" fillId="5" borderId="16" xfId="0" applyNumberFormat="1" applyFont="1" applyFill="1" applyBorder="1" applyAlignment="1">
      <alignment horizontal="right"/>
    </xf>
    <xf numFmtId="171" fontId="11" fillId="9" borderId="16" xfId="0" applyNumberFormat="1" applyFont="1" applyFill="1" applyBorder="1" applyAlignment="1">
      <alignment horizontal="right"/>
    </xf>
    <xf numFmtId="171" fontId="16" fillId="0" borderId="1" xfId="3" applyNumberFormat="1" applyFont="1" applyFill="1" applyBorder="1"/>
    <xf numFmtId="171" fontId="16" fillId="9" borderId="0" xfId="3" applyNumberFormat="1" applyFont="1" applyFill="1" applyBorder="1"/>
    <xf numFmtId="171" fontId="16" fillId="9" borderId="1" xfId="3" applyNumberFormat="1" applyFont="1" applyFill="1" applyBorder="1"/>
    <xf numFmtId="171" fontId="16" fillId="9" borderId="16" xfId="3" applyNumberFormat="1" applyFont="1" applyFill="1" applyBorder="1"/>
    <xf numFmtId="167" fontId="6" fillId="5" borderId="0" xfId="0" applyNumberFormat="1" applyFont="1" applyFill="1"/>
    <xf numFmtId="169" fontId="16" fillId="9" borderId="1" xfId="3" applyNumberFormat="1" applyFont="1" applyFill="1" applyBorder="1"/>
    <xf numFmtId="169" fontId="16" fillId="0" borderId="1" xfId="3" applyNumberFormat="1" applyFont="1" applyFill="1" applyBorder="1"/>
    <xf numFmtId="169" fontId="16" fillId="9" borderId="3" xfId="3" applyNumberFormat="1" applyFont="1" applyFill="1" applyBorder="1"/>
    <xf numFmtId="169" fontId="16" fillId="0" borderId="3" xfId="3" applyNumberFormat="1" applyFont="1" applyFill="1" applyBorder="1"/>
    <xf numFmtId="167" fontId="16" fillId="9" borderId="1" xfId="3" applyNumberFormat="1" applyFont="1" applyFill="1" applyBorder="1"/>
    <xf numFmtId="167" fontId="16" fillId="0" borderId="1" xfId="3" applyNumberFormat="1" applyFont="1" applyFill="1" applyBorder="1"/>
    <xf numFmtId="167" fontId="16" fillId="9" borderId="3" xfId="3" applyNumberFormat="1" applyFont="1" applyFill="1" applyBorder="1"/>
    <xf numFmtId="168" fontId="6" fillId="5" borderId="0" xfId="0" applyNumberFormat="1" applyFont="1" applyFill="1"/>
    <xf numFmtId="168" fontId="6" fillId="5" borderId="1" xfId="0" applyNumberFormat="1" applyFont="1" applyFill="1" applyBorder="1"/>
    <xf numFmtId="168" fontId="6" fillId="5" borderId="3" xfId="0" applyNumberFormat="1" applyFont="1" applyFill="1" applyBorder="1"/>
    <xf numFmtId="169" fontId="16" fillId="0" borderId="0" xfId="0" applyNumberFormat="1" applyFont="1" applyFill="1" applyBorder="1" applyAlignment="1">
      <alignment horizontal="right"/>
    </xf>
    <xf numFmtId="166" fontId="12" fillId="0" borderId="0" xfId="0" applyNumberFormat="1" applyFont="1" applyFill="1" applyAlignment="1">
      <alignment horizontal="center"/>
    </xf>
    <xf numFmtId="166" fontId="12" fillId="0" borderId="0" xfId="0" applyNumberFormat="1" applyFont="1" applyAlignment="1">
      <alignment horizontal="center"/>
    </xf>
    <xf numFmtId="3" fontId="17" fillId="9" borderId="0" xfId="3" applyNumberFormat="1" applyFont="1" applyFill="1" applyBorder="1"/>
    <xf numFmtId="3" fontId="17" fillId="0" borderId="0" xfId="3" applyNumberFormat="1" applyFont="1" applyFill="1" applyBorder="1" applyAlignment="1">
      <alignment horizontal="left"/>
    </xf>
    <xf numFmtId="166" fontId="12" fillId="0" borderId="3" xfId="0" applyNumberFormat="1" applyFont="1" applyBorder="1"/>
    <xf numFmtId="3" fontId="32" fillId="0" borderId="0" xfId="3" applyNumberFormat="1" applyFont="1" applyFill="1" applyBorder="1" applyAlignment="1">
      <alignment horizontal="left"/>
    </xf>
    <xf numFmtId="3" fontId="17" fillId="0" borderId="3" xfId="3" applyNumberFormat="1" applyFont="1" applyFill="1" applyBorder="1" applyAlignment="1">
      <alignment horizontal="left"/>
    </xf>
    <xf numFmtId="3" fontId="17" fillId="9" borderId="3" xfId="3" applyNumberFormat="1" applyFont="1" applyFill="1" applyBorder="1"/>
    <xf numFmtId="3" fontId="16" fillId="0" borderId="3" xfId="3" applyNumberFormat="1" applyFont="1" applyFill="1" applyBorder="1" applyAlignment="1">
      <alignment horizontal="left"/>
    </xf>
    <xf numFmtId="3" fontId="17" fillId="0" borderId="16" xfId="3" applyNumberFormat="1" applyFont="1" applyFill="1" applyBorder="1" applyAlignment="1">
      <alignment horizontal="left"/>
    </xf>
    <xf numFmtId="3" fontId="6" fillId="0" borderId="3" xfId="0" applyNumberFormat="1" applyFont="1" applyFill="1" applyBorder="1"/>
    <xf numFmtId="3" fontId="6" fillId="0" borderId="1" xfId="0" applyNumberFormat="1" applyFont="1" applyFill="1" applyBorder="1"/>
    <xf numFmtId="167" fontId="21" fillId="9" borderId="0" xfId="0" applyNumberFormat="1" applyFont="1" applyFill="1" applyBorder="1"/>
    <xf numFmtId="3" fontId="2" fillId="0" borderId="1" xfId="0" applyNumberFormat="1" applyFont="1" applyBorder="1"/>
    <xf numFmtId="3" fontId="2" fillId="9" borderId="1" xfId="0" applyNumberFormat="1" applyFont="1" applyFill="1" applyBorder="1"/>
    <xf numFmtId="3" fontId="2" fillId="5" borderId="1" xfId="0" applyNumberFormat="1" applyFont="1" applyFill="1" applyBorder="1"/>
    <xf numFmtId="3" fontId="11" fillId="0" borderId="1" xfId="0" applyNumberFormat="1" applyFont="1" applyBorder="1" applyAlignment="1">
      <alignment horizontal="right"/>
    </xf>
    <xf numFmtId="3" fontId="3" fillId="9" borderId="16" xfId="0" applyNumberFormat="1" applyFont="1" applyFill="1" applyBorder="1"/>
    <xf numFmtId="3" fontId="33" fillId="0" borderId="16" xfId="0" applyNumberFormat="1" applyFont="1" applyBorder="1" applyAlignment="1">
      <alignment horizontal="right"/>
    </xf>
    <xf numFmtId="3" fontId="3" fillId="0" borderId="0" xfId="0" applyNumberFormat="1" applyFont="1" applyAlignment="1">
      <alignment horizontal="left" indent="1"/>
    </xf>
    <xf numFmtId="1" fontId="22" fillId="0" borderId="22" xfId="0" applyNumberFormat="1" applyFont="1" applyBorder="1" applyAlignment="1">
      <alignment horizontal="left"/>
    </xf>
    <xf numFmtId="1" fontId="11" fillId="9" borderId="22" xfId="0" applyNumberFormat="1" applyFont="1" applyFill="1" applyBorder="1" applyAlignment="1">
      <alignment horizontal="right"/>
    </xf>
    <xf numFmtId="173" fontId="27" fillId="0" borderId="22" xfId="0" applyNumberFormat="1" applyFont="1" applyBorder="1" applyAlignment="1">
      <alignment horizontal="right"/>
    </xf>
    <xf numFmtId="1" fontId="6" fillId="5" borderId="22" xfId="0" applyNumberFormat="1" applyFont="1" applyFill="1" applyBorder="1" applyAlignment="1">
      <alignment horizontal="right"/>
    </xf>
    <xf numFmtId="173" fontId="27" fillId="0" borderId="23" xfId="0" applyNumberFormat="1" applyFont="1" applyBorder="1" applyAlignment="1">
      <alignment horizontal="right"/>
    </xf>
    <xf numFmtId="1" fontId="3" fillId="0" borderId="9" xfId="0" applyNumberFormat="1" applyFont="1" applyBorder="1" applyAlignment="1">
      <alignment horizontal="left"/>
    </xf>
    <xf numFmtId="1" fontId="22" fillId="0" borderId="0" xfId="0" applyNumberFormat="1" applyFont="1" applyBorder="1" applyAlignment="1">
      <alignment horizontal="left"/>
    </xf>
    <xf numFmtId="1" fontId="11" fillId="9" borderId="0" xfId="0" applyNumberFormat="1" applyFont="1" applyFill="1" applyBorder="1" applyAlignment="1">
      <alignment horizontal="right"/>
    </xf>
    <xf numFmtId="171" fontId="11" fillId="0" borderId="0" xfId="0" applyNumberFormat="1" applyFont="1" applyBorder="1" applyAlignment="1">
      <alignment horizontal="right"/>
    </xf>
    <xf numFmtId="1" fontId="6" fillId="5" borderId="0" xfId="0" applyNumberFormat="1" applyFont="1" applyFill="1" applyBorder="1" applyAlignment="1">
      <alignment horizontal="right"/>
    </xf>
    <xf numFmtId="1" fontId="3" fillId="0" borderId="28" xfId="0" applyNumberFormat="1" applyFont="1" applyBorder="1" applyAlignment="1">
      <alignment horizontal="left"/>
    </xf>
    <xf numFmtId="1" fontId="22" fillId="0" borderId="18" xfId="0" applyNumberFormat="1" applyFont="1" applyBorder="1" applyAlignment="1">
      <alignment horizontal="left"/>
    </xf>
    <xf numFmtId="1" fontId="6" fillId="0" borderId="18" xfId="0" applyNumberFormat="1" applyFont="1" applyBorder="1" applyAlignment="1">
      <alignment horizontal="right"/>
    </xf>
    <xf numFmtId="1" fontId="11" fillId="9" borderId="18" xfId="0" applyNumberFormat="1" applyFont="1" applyFill="1" applyBorder="1" applyAlignment="1">
      <alignment horizontal="right"/>
    </xf>
    <xf numFmtId="9" fontId="24" fillId="0" borderId="18" xfId="1" applyFont="1" applyBorder="1" applyAlignment="1">
      <alignment horizontal="right"/>
    </xf>
    <xf numFmtId="1" fontId="6" fillId="5" borderId="18" xfId="0" applyNumberFormat="1" applyFont="1" applyFill="1" applyBorder="1" applyAlignment="1">
      <alignment horizontal="right"/>
    </xf>
    <xf numFmtId="9" fontId="24" fillId="0" borderId="29" xfId="1" applyFont="1" applyBorder="1" applyAlignment="1">
      <alignment horizontal="right"/>
    </xf>
    <xf numFmtId="0" fontId="2" fillId="0" borderId="0" xfId="0" applyFont="1"/>
    <xf numFmtId="3" fontId="24" fillId="0" borderId="0" xfId="0" applyNumberFormat="1" applyFont="1"/>
    <xf numFmtId="3" fontId="24" fillId="0" borderId="16" xfId="0" applyNumberFormat="1" applyFont="1" applyBorder="1" applyAlignment="1">
      <alignment horizontal="left" indent="1"/>
    </xf>
    <xf numFmtId="3" fontId="34" fillId="0" borderId="16" xfId="0" applyNumberFormat="1" applyFont="1" applyBorder="1"/>
    <xf numFmtId="3" fontId="34" fillId="9" borderId="16" xfId="0" applyNumberFormat="1" applyFont="1" applyFill="1" applyBorder="1"/>
    <xf numFmtId="3" fontId="24" fillId="0" borderId="16" xfId="0" applyNumberFormat="1" applyFont="1" applyBorder="1" applyAlignment="1">
      <alignment horizontal="right"/>
    </xf>
    <xf numFmtId="3" fontId="34" fillId="5" borderId="16" xfId="0" applyNumberFormat="1" applyFont="1" applyFill="1" applyBorder="1"/>
    <xf numFmtId="166" fontId="24" fillId="0" borderId="16" xfId="0" applyNumberFormat="1" applyFont="1" applyFill="1" applyBorder="1"/>
    <xf numFmtId="3" fontId="24" fillId="0" borderId="16" xfId="3" applyNumberFormat="1" applyFont="1" applyFill="1" applyBorder="1"/>
    <xf numFmtId="3" fontId="2" fillId="9" borderId="0" xfId="0" applyNumberFormat="1" applyFont="1" applyFill="1" applyAlignment="1">
      <alignment horizontal="right"/>
    </xf>
    <xf numFmtId="9" fontId="24" fillId="0" borderId="0" xfId="1" applyFont="1" applyBorder="1" applyAlignment="1">
      <alignment horizontal="right"/>
    </xf>
    <xf numFmtId="1" fontId="24" fillId="0" borderId="0" xfId="0" applyNumberFormat="1" applyFont="1" applyBorder="1" applyAlignment="1">
      <alignment horizontal="left"/>
    </xf>
    <xf numFmtId="9" fontId="24" fillId="0" borderId="1" xfId="1" applyFont="1" applyBorder="1" applyAlignment="1">
      <alignment horizontal="right"/>
    </xf>
    <xf numFmtId="1" fontId="6" fillId="5" borderId="1" xfId="0" applyNumberFormat="1" applyFont="1" applyFill="1" applyBorder="1" applyAlignment="1">
      <alignment horizontal="right"/>
    </xf>
    <xf numFmtId="1" fontId="24" fillId="0" borderId="16" xfId="0" applyNumberFormat="1" applyFont="1" applyBorder="1" applyAlignment="1">
      <alignment horizontal="right"/>
    </xf>
    <xf numFmtId="1" fontId="24" fillId="9" borderId="16" xfId="0" applyNumberFormat="1" applyFont="1" applyFill="1" applyBorder="1" applyAlignment="1">
      <alignment horizontal="right"/>
    </xf>
    <xf numFmtId="9" fontId="24" fillId="0" borderId="16" xfId="1" applyFont="1" applyBorder="1" applyAlignment="1">
      <alignment horizontal="right"/>
    </xf>
    <xf numFmtId="1" fontId="24" fillId="5" borderId="16" xfId="0" applyNumberFormat="1" applyFont="1" applyFill="1" applyBorder="1" applyAlignment="1">
      <alignment horizontal="right"/>
    </xf>
    <xf numFmtId="171" fontId="6" fillId="5" borderId="0" xfId="0" applyNumberFormat="1" applyFont="1" applyFill="1" applyBorder="1" applyAlignment="1">
      <alignment horizontal="right"/>
    </xf>
    <xf numFmtId="171" fontId="11" fillId="9" borderId="0" xfId="0" applyNumberFormat="1" applyFont="1" applyFill="1" applyBorder="1" applyAlignment="1">
      <alignment horizontal="right"/>
    </xf>
    <xf numFmtId="3" fontId="12" fillId="0" borderId="0" xfId="3" applyNumberFormat="1" applyFont="1" applyFill="1" applyBorder="1" applyAlignment="1">
      <alignment horizontal="left"/>
    </xf>
    <xf numFmtId="1" fontId="24" fillId="0" borderId="19" xfId="0" applyNumberFormat="1" applyFont="1" applyBorder="1" applyAlignment="1">
      <alignment horizontal="right"/>
    </xf>
    <xf numFmtId="3" fontId="12" fillId="0" borderId="19" xfId="3" applyNumberFormat="1" applyFont="1" applyFill="1" applyBorder="1" applyAlignment="1">
      <alignment horizontal="left"/>
    </xf>
    <xf numFmtId="1" fontId="24" fillId="9" borderId="19" xfId="0" applyNumberFormat="1" applyFont="1" applyFill="1" applyBorder="1" applyAlignment="1">
      <alignment horizontal="right"/>
    </xf>
    <xf numFmtId="9" fontId="24" fillId="0" borderId="19" xfId="1" applyFont="1" applyBorder="1" applyAlignment="1">
      <alignment horizontal="right"/>
    </xf>
    <xf numFmtId="1" fontId="24" fillId="5" borderId="19" xfId="0" applyNumberFormat="1" applyFont="1" applyFill="1" applyBorder="1" applyAlignment="1">
      <alignment horizontal="right"/>
    </xf>
    <xf numFmtId="164" fontId="24" fillId="0" borderId="16" xfId="1" applyNumberFormat="1" applyFont="1" applyBorder="1" applyAlignment="1">
      <alignment horizontal="right"/>
    </xf>
    <xf numFmtId="164" fontId="24" fillId="0" borderId="19" xfId="1" applyNumberFormat="1" applyFont="1" applyBorder="1" applyAlignment="1">
      <alignment horizontal="right"/>
    </xf>
    <xf numFmtId="175" fontId="7" fillId="13" borderId="0" xfId="0" applyNumberFormat="1" applyFont="1" applyFill="1" applyBorder="1" applyAlignment="1">
      <alignment horizontal="center"/>
    </xf>
    <xf numFmtId="9" fontId="17" fillId="0" borderId="17" xfId="1" applyFont="1" applyFill="1" applyBorder="1"/>
    <xf numFmtId="9" fontId="16" fillId="0" borderId="3" xfId="1" applyNumberFormat="1" applyFont="1" applyFill="1" applyBorder="1"/>
    <xf numFmtId="3" fontId="6" fillId="0" borderId="0" xfId="0" applyNumberFormat="1" applyFont="1" applyBorder="1" applyAlignment="1">
      <alignment horizontal="right"/>
    </xf>
    <xf numFmtId="3" fontId="11" fillId="0" borderId="0" xfId="0" applyNumberFormat="1" applyFont="1" applyBorder="1" applyAlignment="1">
      <alignment horizontal="right"/>
    </xf>
    <xf numFmtId="3" fontId="11" fillId="0" borderId="24" xfId="0" applyNumberFormat="1" applyFont="1" applyBorder="1" applyAlignment="1">
      <alignment horizontal="right"/>
    </xf>
    <xf numFmtId="3" fontId="3" fillId="0" borderId="20" xfId="0" applyNumberFormat="1" applyFont="1" applyBorder="1"/>
    <xf numFmtId="0" fontId="10" fillId="0" borderId="0" xfId="0" applyFont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left" indent="1"/>
    </xf>
    <xf numFmtId="0" fontId="6" fillId="0" borderId="10" xfId="0" applyFont="1" applyBorder="1" applyAlignment="1">
      <alignment horizontal="left" indent="1"/>
    </xf>
    <xf numFmtId="0" fontId="6" fillId="0" borderId="20" xfId="0" applyFont="1" applyBorder="1"/>
    <xf numFmtId="0" fontId="6" fillId="0" borderId="11" xfId="0" applyFont="1" applyBorder="1" applyAlignment="1">
      <alignment horizontal="left" indent="1"/>
    </xf>
    <xf numFmtId="0" fontId="6" fillId="0" borderId="0" xfId="0" applyFont="1" applyBorder="1"/>
    <xf numFmtId="164" fontId="6" fillId="3" borderId="0" xfId="0" applyNumberFormat="1" applyFont="1" applyFill="1" applyBorder="1"/>
    <xf numFmtId="164" fontId="6" fillId="3" borderId="7" xfId="0" applyNumberFormat="1" applyFont="1" applyFill="1" applyBorder="1"/>
    <xf numFmtId="0" fontId="6" fillId="0" borderId="12" xfId="0" applyFont="1" applyBorder="1" applyAlignment="1">
      <alignment horizontal="left" indent="1"/>
    </xf>
    <xf numFmtId="0" fontId="6" fillId="0" borderId="1" xfId="0" applyFont="1" applyBorder="1"/>
    <xf numFmtId="164" fontId="6" fillId="3" borderId="1" xfId="0" applyNumberFormat="1" applyFont="1" applyFill="1" applyBorder="1"/>
    <xf numFmtId="164" fontId="6" fillId="3" borderId="8" xfId="0" applyNumberFormat="1" applyFont="1" applyFill="1" applyBorder="1"/>
    <xf numFmtId="164" fontId="6" fillId="0" borderId="0" xfId="0" applyNumberFormat="1" applyFont="1" applyBorder="1"/>
    <xf numFmtId="164" fontId="6" fillId="0" borderId="7" xfId="0" applyNumberFormat="1" applyFont="1" applyBorder="1"/>
    <xf numFmtId="164" fontId="6" fillId="0" borderId="1" xfId="0" applyNumberFormat="1" applyFont="1" applyBorder="1"/>
    <xf numFmtId="164" fontId="6" fillId="0" borderId="8" xfId="0" applyNumberFormat="1" applyFont="1" applyBorder="1"/>
    <xf numFmtId="0" fontId="6" fillId="0" borderId="10" xfId="0" applyFont="1" applyBorder="1"/>
    <xf numFmtId="0" fontId="6" fillId="0" borderId="11" xfId="0" applyFont="1" applyBorder="1"/>
    <xf numFmtId="0" fontId="6" fillId="9" borderId="7" xfId="0" applyFont="1" applyFill="1" applyBorder="1" applyAlignment="1">
      <alignment horizontal="right"/>
    </xf>
    <xf numFmtId="166" fontId="6" fillId="9" borderId="7" xfId="0" applyNumberFormat="1" applyFont="1" applyFill="1" applyBorder="1"/>
    <xf numFmtId="0" fontId="6" fillId="9" borderId="7" xfId="0" applyFont="1" applyFill="1" applyBorder="1"/>
    <xf numFmtId="0" fontId="6" fillId="0" borderId="0" xfId="0" applyFont="1" applyBorder="1" applyAlignment="1">
      <alignment horizontal="left" indent="1"/>
    </xf>
    <xf numFmtId="164" fontId="6" fillId="0" borderId="20" xfId="0" applyNumberFormat="1" applyFont="1" applyBorder="1"/>
    <xf numFmtId="164" fontId="6" fillId="0" borderId="6" xfId="0" applyNumberFormat="1" applyFont="1" applyBorder="1"/>
    <xf numFmtId="164" fontId="6" fillId="9" borderId="7" xfId="0" applyNumberFormat="1" applyFont="1" applyFill="1" applyBorder="1"/>
    <xf numFmtId="0" fontId="6" fillId="0" borderId="12" xfId="0" applyFont="1" applyBorder="1"/>
    <xf numFmtId="0" fontId="6" fillId="0" borderId="1" xfId="0" applyFont="1" applyBorder="1" applyAlignment="1">
      <alignment horizontal="left" indent="1"/>
    </xf>
    <xf numFmtId="166" fontId="6" fillId="9" borderId="8" xfId="0" applyNumberFormat="1" applyFont="1" applyFill="1" applyBorder="1"/>
    <xf numFmtId="164" fontId="16" fillId="0" borderId="20" xfId="1" applyNumberFormat="1" applyFont="1" applyFill="1" applyBorder="1"/>
    <xf numFmtId="164" fontId="16" fillId="0" borderId="6" xfId="1" applyNumberFormat="1" applyFont="1" applyFill="1" applyBorder="1"/>
    <xf numFmtId="0" fontId="6" fillId="14" borderId="0" xfId="0" applyFont="1" applyFill="1"/>
    <xf numFmtId="0" fontId="6" fillId="8" borderId="0" xfId="0" applyFont="1" applyFill="1"/>
    <xf numFmtId="0" fontId="6" fillId="15" borderId="0" xfId="0" applyFont="1" applyFill="1"/>
    <xf numFmtId="0" fontId="6" fillId="3" borderId="2" xfId="0" applyFont="1" applyFill="1" applyBorder="1"/>
    <xf numFmtId="0" fontId="6" fillId="8" borderId="2" xfId="0" applyFont="1" applyFill="1" applyBorder="1"/>
    <xf numFmtId="0" fontId="11" fillId="0" borderId="2" xfId="0" applyFont="1" applyFill="1" applyBorder="1"/>
    <xf numFmtId="0" fontId="12" fillId="8" borderId="2" xfId="0" applyFont="1" applyFill="1" applyBorder="1"/>
    <xf numFmtId="0" fontId="6" fillId="7" borderId="2" xfId="0" applyFont="1" applyFill="1" applyBorder="1"/>
    <xf numFmtId="0" fontId="6" fillId="15" borderId="2" xfId="0" applyFont="1" applyFill="1" applyBorder="1"/>
    <xf numFmtId="164" fontId="6" fillId="0" borderId="0" xfId="1" applyNumberFormat="1" applyFont="1"/>
    <xf numFmtId="3" fontId="6" fillId="0" borderId="11" xfId="0" applyNumberFormat="1" applyFont="1" applyBorder="1"/>
    <xf numFmtId="3" fontId="6" fillId="0" borderId="7" xfId="0" applyNumberFormat="1" applyFont="1" applyBorder="1"/>
    <xf numFmtId="171" fontId="6" fillId="0" borderId="0" xfId="0" applyNumberFormat="1" applyFont="1" applyAlignment="1">
      <alignment horizontal="right"/>
    </xf>
    <xf numFmtId="1" fontId="6" fillId="0" borderId="1" xfId="0" applyNumberFormat="1" applyFont="1" applyBorder="1" applyAlignment="1">
      <alignment horizontal="left"/>
    </xf>
    <xf numFmtId="9" fontId="24" fillId="0" borderId="0" xfId="1" applyFont="1" applyFill="1" applyBorder="1"/>
    <xf numFmtId="3" fontId="24" fillId="0" borderId="0" xfId="3" applyNumberFormat="1" applyFont="1" applyFill="1" applyBorder="1" applyAlignment="1">
      <alignment horizontal="left"/>
    </xf>
    <xf numFmtId="1" fontId="6" fillId="0" borderId="10" xfId="0" applyNumberFormat="1" applyFont="1" applyBorder="1"/>
    <xf numFmtId="1" fontId="6" fillId="0" borderId="20" xfId="0" applyNumberFormat="1" applyFont="1" applyBorder="1"/>
    <xf numFmtId="1" fontId="11" fillId="0" borderId="20" xfId="0" applyNumberFormat="1" applyFont="1" applyBorder="1"/>
    <xf numFmtId="1" fontId="6" fillId="0" borderId="0" xfId="0" applyNumberFormat="1" applyFont="1" applyBorder="1"/>
    <xf numFmtId="1" fontId="11" fillId="0" borderId="0" xfId="0" applyNumberFormat="1" applyFont="1" applyBorder="1"/>
    <xf numFmtId="1" fontId="6" fillId="0" borderId="7" xfId="0" applyNumberFormat="1" applyFont="1" applyBorder="1" applyAlignment="1">
      <alignment horizontal="center"/>
    </xf>
    <xf numFmtId="3" fontId="10" fillId="0" borderId="11" xfId="0" applyNumberFormat="1" applyFont="1" applyBorder="1"/>
    <xf numFmtId="9" fontId="16" fillId="0" borderId="7" xfId="1" applyFont="1" applyFill="1" applyBorder="1"/>
    <xf numFmtId="3" fontId="24" fillId="0" borderId="11" xfId="0" applyNumberFormat="1" applyFont="1" applyBorder="1"/>
    <xf numFmtId="3" fontId="24" fillId="0" borderId="0" xfId="0" applyNumberFormat="1" applyFont="1" applyBorder="1"/>
    <xf numFmtId="3" fontId="24" fillId="0" borderId="7" xfId="0" applyNumberFormat="1" applyFont="1" applyBorder="1"/>
    <xf numFmtId="3" fontId="24" fillId="0" borderId="0" xfId="0" applyNumberFormat="1" applyFont="1" applyBorder="1" applyAlignment="1">
      <alignment horizontal="left" indent="1"/>
    </xf>
    <xf numFmtId="9" fontId="6" fillId="0" borderId="0" xfId="1" applyFont="1" applyBorder="1"/>
    <xf numFmtId="9" fontId="6" fillId="3" borderId="0" xfId="1" applyFont="1" applyFill="1" applyBorder="1"/>
    <xf numFmtId="3" fontId="3" fillId="0" borderId="11" xfId="0" applyNumberFormat="1" applyFont="1" applyBorder="1"/>
    <xf numFmtId="164" fontId="3" fillId="0" borderId="0" xfId="1" applyNumberFormat="1" applyFont="1" applyBorder="1"/>
    <xf numFmtId="3" fontId="3" fillId="0" borderId="7" xfId="0" applyNumberFormat="1" applyFont="1" applyBorder="1"/>
    <xf numFmtId="3" fontId="10" fillId="0" borderId="11" xfId="0" quotePrefix="1" applyNumberFormat="1" applyFont="1" applyBorder="1"/>
    <xf numFmtId="164" fontId="6" fillId="0" borderId="0" xfId="1" applyNumberFormat="1" applyFont="1" applyBorder="1"/>
    <xf numFmtId="166" fontId="24" fillId="0" borderId="0" xfId="3" applyNumberFormat="1" applyFont="1" applyFill="1" applyBorder="1"/>
    <xf numFmtId="0" fontId="6" fillId="0" borderId="7" xfId="0" applyFont="1" applyBorder="1"/>
    <xf numFmtId="166" fontId="24" fillId="0" borderId="1" xfId="3" applyNumberFormat="1" applyFont="1" applyFill="1" applyBorder="1"/>
    <xf numFmtId="0" fontId="6" fillId="0" borderId="8" xfId="0" applyFont="1" applyBorder="1"/>
    <xf numFmtId="3" fontId="7" fillId="0" borderId="0" xfId="3" applyNumberFormat="1" applyFont="1" applyFill="1" applyBorder="1" applyAlignment="1">
      <alignment horizontal="left"/>
    </xf>
    <xf numFmtId="0" fontId="3" fillId="0" borderId="0" xfId="0" applyFont="1" applyBorder="1"/>
    <xf numFmtId="0" fontId="3" fillId="0" borderId="1" xfId="0" applyFont="1" applyBorder="1"/>
    <xf numFmtId="1" fontId="11" fillId="0" borderId="30" xfId="0" applyNumberFormat="1" applyFont="1" applyBorder="1"/>
    <xf numFmtId="3" fontId="16" fillId="0" borderId="31" xfId="3" applyNumberFormat="1" applyFont="1" applyFill="1" applyBorder="1"/>
    <xf numFmtId="3" fontId="6" fillId="0" borderId="31" xfId="0" applyNumberFormat="1" applyFont="1" applyBorder="1"/>
    <xf numFmtId="9" fontId="24" fillId="0" borderId="31" xfId="1" applyFont="1" applyFill="1" applyBorder="1"/>
    <xf numFmtId="3" fontId="24" fillId="0" borderId="31" xfId="0" applyNumberFormat="1" applyFont="1" applyBorder="1"/>
    <xf numFmtId="3" fontId="3" fillId="0" borderId="31" xfId="0" applyNumberFormat="1" applyFont="1" applyBorder="1"/>
    <xf numFmtId="0" fontId="6" fillId="0" borderId="31" xfId="0" applyFont="1" applyBorder="1"/>
    <xf numFmtId="0" fontId="6" fillId="0" borderId="32" xfId="0" applyFont="1" applyBorder="1"/>
    <xf numFmtId="10" fontId="6" fillId="0" borderId="0" xfId="1" applyNumberFormat="1" applyFont="1"/>
    <xf numFmtId="3" fontId="35" fillId="2" borderId="0" xfId="0" applyNumberFormat="1" applyFont="1" applyFill="1" applyBorder="1"/>
    <xf numFmtId="3" fontId="36" fillId="2" borderId="0" xfId="0" applyNumberFormat="1" applyFont="1" applyFill="1" applyBorder="1"/>
    <xf numFmtId="3" fontId="37" fillId="2" borderId="1" xfId="0" applyNumberFormat="1" applyFont="1" applyFill="1" applyBorder="1"/>
    <xf numFmtId="3" fontId="36" fillId="2" borderId="1" xfId="0" applyNumberFormat="1" applyFont="1" applyFill="1" applyBorder="1"/>
    <xf numFmtId="3" fontId="38" fillId="0" borderId="0" xfId="0" applyNumberFormat="1" applyFont="1"/>
    <xf numFmtId="3" fontId="39" fillId="0" borderId="0" xfId="0" applyNumberFormat="1" applyFont="1"/>
    <xf numFmtId="3" fontId="39" fillId="0" borderId="10" xfId="0" applyNumberFormat="1" applyFont="1" applyBorder="1"/>
    <xf numFmtId="1" fontId="39" fillId="0" borderId="20" xfId="0" applyNumberFormat="1" applyFont="1" applyBorder="1"/>
    <xf numFmtId="1" fontId="39" fillId="0" borderId="6" xfId="0" applyNumberFormat="1" applyFont="1" applyBorder="1"/>
    <xf numFmtId="3" fontId="39" fillId="0" borderId="11" xfId="0" applyNumberFormat="1" applyFont="1" applyBorder="1"/>
    <xf numFmtId="3" fontId="39" fillId="0" borderId="0" xfId="0" applyNumberFormat="1" applyFont="1" applyBorder="1"/>
    <xf numFmtId="3" fontId="39" fillId="0" borderId="7" xfId="0" applyNumberFormat="1" applyFont="1" applyBorder="1"/>
    <xf numFmtId="164" fontId="39" fillId="0" borderId="0" xfId="1" applyNumberFormat="1" applyFont="1" applyBorder="1"/>
    <xf numFmtId="164" fontId="39" fillId="0" borderId="7" xfId="1" applyNumberFormat="1" applyFont="1" applyBorder="1"/>
    <xf numFmtId="3" fontId="39" fillId="0" borderId="12" xfId="0" applyNumberFormat="1" applyFont="1" applyBorder="1"/>
    <xf numFmtId="171" fontId="39" fillId="0" borderId="1" xfId="0" applyNumberFormat="1" applyFont="1" applyBorder="1"/>
    <xf numFmtId="171" fontId="39" fillId="0" borderId="8" xfId="0" applyNumberFormat="1" applyFont="1" applyBorder="1"/>
    <xf numFmtId="1" fontId="39" fillId="0" borderId="0" xfId="0" applyNumberFormat="1" applyFont="1"/>
    <xf numFmtId="164" fontId="39" fillId="0" borderId="0" xfId="1" applyNumberFormat="1" applyFont="1"/>
    <xf numFmtId="171" fontId="39" fillId="0" borderId="0" xfId="0" applyNumberFormat="1" applyFont="1"/>
    <xf numFmtId="3" fontId="39" fillId="0" borderId="11" xfId="0" applyNumberFormat="1" applyFont="1" applyBorder="1" applyAlignment="1">
      <alignment horizontal="left"/>
    </xf>
    <xf numFmtId="4" fontId="39" fillId="0" borderId="0" xfId="0" applyNumberFormat="1" applyFont="1" applyBorder="1"/>
    <xf numFmtId="4" fontId="39" fillId="0" borderId="7" xfId="0" applyNumberFormat="1" applyFont="1" applyBorder="1"/>
    <xf numFmtId="166" fontId="40" fillId="0" borderId="0" xfId="3" applyNumberFormat="1" applyFont="1" applyFill="1" applyBorder="1"/>
    <xf numFmtId="166" fontId="40" fillId="0" borderId="7" xfId="3" applyNumberFormat="1" applyFont="1" applyFill="1" applyBorder="1"/>
    <xf numFmtId="167" fontId="40" fillId="0" borderId="0" xfId="3" applyNumberFormat="1" applyFont="1" applyFill="1" applyBorder="1"/>
    <xf numFmtId="167" fontId="40" fillId="0" borderId="7" xfId="3" applyNumberFormat="1" applyFont="1" applyFill="1" applyBorder="1"/>
    <xf numFmtId="171" fontId="39" fillId="0" borderId="0" xfId="0" applyNumberFormat="1" applyFont="1" applyBorder="1"/>
    <xf numFmtId="171" fontId="39" fillId="0" borderId="7" xfId="0" applyNumberFormat="1" applyFont="1" applyBorder="1"/>
    <xf numFmtId="164" fontId="39" fillId="0" borderId="1" xfId="1" applyNumberFormat="1" applyFont="1" applyBorder="1"/>
    <xf numFmtId="164" fontId="39" fillId="0" borderId="8" xfId="1" applyNumberFormat="1" applyFont="1" applyBorder="1"/>
    <xf numFmtId="3" fontId="38" fillId="0" borderId="10" xfId="0" applyNumberFormat="1" applyFont="1" applyBorder="1"/>
    <xf numFmtId="3" fontId="39" fillId="9" borderId="6" xfId="0" applyNumberFormat="1" applyFont="1" applyFill="1" applyBorder="1" applyAlignment="1">
      <alignment horizontal="right"/>
    </xf>
    <xf numFmtId="1" fontId="39" fillId="0" borderId="0" xfId="0" applyNumberFormat="1" applyFont="1" applyBorder="1"/>
    <xf numFmtId="3" fontId="39" fillId="9" borderId="7" xfId="0" applyNumberFormat="1" applyFont="1" applyFill="1" applyBorder="1"/>
    <xf numFmtId="3" fontId="39" fillId="0" borderId="11" xfId="0" applyNumberFormat="1" applyFont="1" applyBorder="1" applyAlignment="1">
      <alignment horizontal="left" indent="1"/>
    </xf>
    <xf numFmtId="3" fontId="39" fillId="0" borderId="4" xfId="0" applyNumberFormat="1" applyFont="1" applyBorder="1" applyAlignment="1">
      <alignment horizontal="left" indent="1"/>
    </xf>
    <xf numFmtId="3" fontId="39" fillId="0" borderId="3" xfId="0" applyNumberFormat="1" applyFont="1" applyBorder="1"/>
    <xf numFmtId="3" fontId="39" fillId="9" borderId="5" xfId="0" applyNumberFormat="1" applyFont="1" applyFill="1" applyBorder="1"/>
    <xf numFmtId="3" fontId="39" fillId="9" borderId="27" xfId="0" applyNumberFormat="1" applyFont="1" applyFill="1" applyBorder="1"/>
    <xf numFmtId="3" fontId="39" fillId="9" borderId="16" xfId="0" applyNumberFormat="1" applyFont="1" applyFill="1" applyBorder="1"/>
    <xf numFmtId="3" fontId="39" fillId="9" borderId="33" xfId="0" applyNumberFormat="1" applyFont="1" applyFill="1" applyBorder="1"/>
    <xf numFmtId="3" fontId="39" fillId="9" borderId="34" xfId="0" applyNumberFormat="1" applyFont="1" applyFill="1" applyBorder="1"/>
    <xf numFmtId="3" fontId="39" fillId="9" borderId="17" xfId="0" applyNumberFormat="1" applyFont="1" applyFill="1" applyBorder="1"/>
    <xf numFmtId="3" fontId="39" fillId="9" borderId="35" xfId="0" applyNumberFormat="1" applyFont="1" applyFill="1" applyBorder="1"/>
    <xf numFmtId="3" fontId="39" fillId="9" borderId="36" xfId="0" applyNumberFormat="1" applyFont="1" applyFill="1" applyBorder="1"/>
    <xf numFmtId="3" fontId="39" fillId="9" borderId="19" xfId="0" applyNumberFormat="1" applyFont="1" applyFill="1" applyBorder="1"/>
    <xf numFmtId="3" fontId="39" fillId="9" borderId="37" xfId="0" applyNumberFormat="1" applyFont="1" applyFill="1" applyBorder="1"/>
    <xf numFmtId="3" fontId="39" fillId="0" borderId="1" xfId="0" applyNumberFormat="1" applyFont="1" applyBorder="1"/>
    <xf numFmtId="3" fontId="39" fillId="9" borderId="1" xfId="0" applyNumberFormat="1" applyFont="1" applyFill="1" applyBorder="1"/>
    <xf numFmtId="9" fontId="39" fillId="0" borderId="0" xfId="1" applyNumberFormat="1" applyFont="1" applyBorder="1"/>
    <xf numFmtId="3" fontId="39" fillId="9" borderId="0" xfId="0" applyNumberFormat="1" applyFont="1" applyFill="1" applyBorder="1"/>
    <xf numFmtId="1" fontId="39" fillId="9" borderId="20" xfId="0" applyNumberFormat="1" applyFont="1" applyFill="1" applyBorder="1"/>
    <xf numFmtId="1" fontId="39" fillId="9" borderId="0" xfId="0" applyNumberFormat="1" applyFont="1" applyFill="1" applyBorder="1"/>
    <xf numFmtId="3" fontId="39" fillId="9" borderId="3" xfId="0" applyNumberFormat="1" applyFont="1" applyFill="1" applyBorder="1"/>
    <xf numFmtId="9" fontId="39" fillId="9" borderId="0" xfId="1" applyNumberFormat="1" applyFont="1" applyFill="1" applyBorder="1"/>
    <xf numFmtId="164" fontId="39" fillId="9" borderId="7" xfId="1" applyNumberFormat="1" applyFont="1" applyFill="1" applyBorder="1"/>
    <xf numFmtId="164" fontId="39" fillId="9" borderId="8" xfId="1" applyNumberFormat="1" applyFont="1" applyFill="1" applyBorder="1"/>
    <xf numFmtId="1" fontId="39" fillId="0" borderId="0" xfId="0" applyNumberFormat="1" applyFont="1" applyBorder="1" applyAlignment="1">
      <alignment horizontal="right"/>
    </xf>
    <xf numFmtId="1" fontId="39" fillId="9" borderId="0" xfId="0" applyNumberFormat="1" applyFont="1" applyFill="1" applyBorder="1" applyAlignment="1">
      <alignment horizontal="right"/>
    </xf>
    <xf numFmtId="3" fontId="38" fillId="0" borderId="11" xfId="0" applyNumberFormat="1" applyFont="1" applyBorder="1"/>
    <xf numFmtId="1" fontId="39" fillId="0" borderId="7" xfId="0" applyNumberFormat="1" applyFont="1" applyBorder="1"/>
    <xf numFmtId="4" fontId="39" fillId="0" borderId="1" xfId="0" applyNumberFormat="1" applyFont="1" applyBorder="1"/>
    <xf numFmtId="3" fontId="39" fillId="0" borderId="8" xfId="0" applyNumberFormat="1" applyFont="1" applyBorder="1"/>
    <xf numFmtId="1" fontId="39" fillId="0" borderId="0" xfId="0" applyNumberFormat="1" applyFont="1" applyAlignment="1">
      <alignment horizontal="left"/>
    </xf>
    <xf numFmtId="3" fontId="39" fillId="0" borderId="0" xfId="0" applyNumberFormat="1" applyFont="1" applyBorder="1" applyAlignment="1">
      <alignment horizontal="right"/>
    </xf>
    <xf numFmtId="1" fontId="38" fillId="0" borderId="10" xfId="0" applyNumberFormat="1" applyFont="1" applyBorder="1" applyAlignment="1">
      <alignment horizontal="left"/>
    </xf>
    <xf numFmtId="1" fontId="39" fillId="0" borderId="20" xfId="0" applyNumberFormat="1" applyFont="1" applyBorder="1" applyAlignment="1">
      <alignment horizontal="right"/>
    </xf>
    <xf numFmtId="1" fontId="39" fillId="0" borderId="6" xfId="0" applyNumberFormat="1" applyFont="1" applyBorder="1" applyAlignment="1">
      <alignment horizontal="right"/>
    </xf>
    <xf numFmtId="1" fontId="39" fillId="0" borderId="11" xfId="0" applyNumberFormat="1" applyFont="1" applyBorder="1" applyAlignment="1">
      <alignment horizontal="left"/>
    </xf>
    <xf numFmtId="3" fontId="39" fillId="0" borderId="7" xfId="0" applyNumberFormat="1" applyFont="1" applyBorder="1" applyAlignment="1">
      <alignment horizontal="right"/>
    </xf>
    <xf numFmtId="1" fontId="39" fillId="9" borderId="4" xfId="0" applyNumberFormat="1" applyFont="1" applyFill="1" applyBorder="1" applyAlignment="1">
      <alignment horizontal="left"/>
    </xf>
    <xf numFmtId="9" fontId="39" fillId="9" borderId="3" xfId="1" applyFont="1" applyFill="1" applyBorder="1" applyAlignment="1">
      <alignment horizontal="right"/>
    </xf>
    <xf numFmtId="9" fontId="39" fillId="9" borderId="5" xfId="1" applyFont="1" applyFill="1" applyBorder="1" applyAlignment="1">
      <alignment horizontal="right"/>
    </xf>
    <xf numFmtId="1" fontId="39" fillId="16" borderId="12" xfId="0" applyNumberFormat="1" applyFont="1" applyFill="1" applyBorder="1" applyAlignment="1">
      <alignment horizontal="left"/>
    </xf>
    <xf numFmtId="9" fontId="39" fillId="16" borderId="1" xfId="1" applyFont="1" applyFill="1" applyBorder="1" applyAlignment="1">
      <alignment horizontal="right"/>
    </xf>
    <xf numFmtId="9" fontId="39" fillId="16" borderId="8" xfId="1" applyFont="1" applyFill="1" applyBorder="1" applyAlignment="1">
      <alignment horizontal="right"/>
    </xf>
    <xf numFmtId="3" fontId="39" fillId="0" borderId="4" xfId="0" applyNumberFormat="1" applyFont="1" applyBorder="1"/>
    <xf numFmtId="171" fontId="39" fillId="0" borderId="3" xfId="0" applyNumberFormat="1" applyFont="1" applyBorder="1"/>
    <xf numFmtId="171" fontId="39" fillId="0" borderId="5" xfId="0" applyNumberFormat="1" applyFont="1" applyBorder="1"/>
    <xf numFmtId="1" fontId="39" fillId="0" borderId="12" xfId="0" applyNumberFormat="1" applyFont="1" applyFill="1" applyBorder="1" applyAlignment="1">
      <alignment horizontal="left"/>
    </xf>
    <xf numFmtId="9" fontId="39" fillId="0" borderId="1" xfId="1" applyFont="1" applyFill="1" applyBorder="1" applyAlignment="1">
      <alignment horizontal="right"/>
    </xf>
    <xf numFmtId="9" fontId="39" fillId="0" borderId="8" xfId="1" applyFont="1" applyFill="1" applyBorder="1" applyAlignment="1">
      <alignment horizontal="right"/>
    </xf>
    <xf numFmtId="3" fontId="39" fillId="0" borderId="0" xfId="0" applyNumberFormat="1" applyFont="1" applyFill="1"/>
    <xf numFmtId="171" fontId="39" fillId="9" borderId="0" xfId="0" applyNumberFormat="1" applyFont="1" applyFill="1" applyBorder="1"/>
    <xf numFmtId="3" fontId="41" fillId="0" borderId="4" xfId="0" applyNumberFormat="1" applyFont="1" applyBorder="1"/>
    <xf numFmtId="3" fontId="39" fillId="7" borderId="0" xfId="0" applyNumberFormat="1" applyFont="1" applyFill="1" applyBorder="1" applyAlignment="1"/>
    <xf numFmtId="3" fontId="39" fillId="7" borderId="0" xfId="0" applyNumberFormat="1" applyFont="1" applyFill="1" applyBorder="1"/>
    <xf numFmtId="3" fontId="41" fillId="7" borderId="3" xfId="0" applyNumberFormat="1" applyFont="1" applyFill="1" applyBorder="1"/>
    <xf numFmtId="3" fontId="41" fillId="9" borderId="3" xfId="0" applyNumberFormat="1" applyFont="1" applyFill="1" applyBorder="1"/>
    <xf numFmtId="1" fontId="39" fillId="0" borderId="20" xfId="0" applyNumberFormat="1" applyFont="1" applyFill="1" applyBorder="1"/>
    <xf numFmtId="1" fontId="39" fillId="0" borderId="6" xfId="0" applyNumberFormat="1" applyFont="1" applyFill="1" applyBorder="1"/>
    <xf numFmtId="171" fontId="39" fillId="9" borderId="7" xfId="0" applyNumberFormat="1" applyFont="1" applyFill="1" applyBorder="1"/>
    <xf numFmtId="3" fontId="41" fillId="9" borderId="5" xfId="0" applyNumberFormat="1" applyFont="1" applyFill="1" applyBorder="1"/>
    <xf numFmtId="3" fontId="39" fillId="7" borderId="7" xfId="0" applyNumberFormat="1" applyFont="1" applyFill="1" applyBorder="1" applyAlignment="1"/>
    <xf numFmtId="3" fontId="39" fillId="7" borderId="7" xfId="0" applyNumberFormat="1" applyFont="1" applyFill="1" applyBorder="1"/>
    <xf numFmtId="3" fontId="41" fillId="7" borderId="5" xfId="0" applyNumberFormat="1" applyFont="1" applyFill="1" applyBorder="1"/>
    <xf numFmtId="166" fontId="15" fillId="9" borderId="0" xfId="0" applyNumberFormat="1" applyFont="1" applyFill="1"/>
    <xf numFmtId="166" fontId="12" fillId="0" borderId="0" xfId="0" applyNumberFormat="1" applyFont="1" applyAlignment="1">
      <alignment horizontal="left" indent="2"/>
    </xf>
    <xf numFmtId="166" fontId="12" fillId="0" borderId="16" xfId="0" applyNumberFormat="1" applyFont="1" applyBorder="1" applyAlignment="1">
      <alignment horizontal="left" indent="2"/>
    </xf>
    <xf numFmtId="3" fontId="6" fillId="0" borderId="0" xfId="0" applyNumberFormat="1" applyFont="1" applyAlignment="1">
      <alignment horizontal="left" indent="2"/>
    </xf>
    <xf numFmtId="166" fontId="15" fillId="9" borderId="16" xfId="0" applyNumberFormat="1" applyFont="1" applyFill="1" applyBorder="1"/>
    <xf numFmtId="166" fontId="16" fillId="0" borderId="3" xfId="0" applyNumberFormat="1" applyFont="1" applyFill="1" applyBorder="1"/>
    <xf numFmtId="166" fontId="17" fillId="0" borderId="0" xfId="0" applyNumberFormat="1" applyFont="1" applyFill="1"/>
    <xf numFmtId="166" fontId="17" fillId="9" borderId="0" xfId="0" applyNumberFormat="1" applyFont="1" applyFill="1"/>
    <xf numFmtId="3" fontId="3" fillId="9" borderId="0" xfId="0" applyNumberFormat="1" applyFont="1" applyFill="1" applyAlignment="1">
      <alignment wrapText="1"/>
    </xf>
    <xf numFmtId="3" fontId="2" fillId="0" borderId="0" xfId="0" applyNumberFormat="1" applyFont="1" applyBorder="1" applyAlignment="1">
      <alignment horizontal="left" indent="1"/>
    </xf>
    <xf numFmtId="9" fontId="12" fillId="3" borderId="0" xfId="1" applyFont="1" applyFill="1" applyBorder="1"/>
    <xf numFmtId="166" fontId="16" fillId="9" borderId="3" xfId="0" applyNumberFormat="1" applyFont="1" applyFill="1" applyBorder="1"/>
    <xf numFmtId="167" fontId="21" fillId="0" borderId="16" xfId="3" applyNumberFormat="1" applyFont="1" applyFill="1" applyBorder="1"/>
    <xf numFmtId="3" fontId="6" fillId="0" borderId="1" xfId="0" applyNumberFormat="1" applyFont="1" applyBorder="1" applyAlignment="1">
      <alignment horizontal="left"/>
    </xf>
    <xf numFmtId="3" fontId="5" fillId="2" borderId="0" xfId="0" applyNumberFormat="1" applyFont="1" applyFill="1" applyBorder="1"/>
    <xf numFmtId="3" fontId="6" fillId="15" borderId="0" xfId="0" applyNumberFormat="1" applyFont="1" applyFill="1"/>
    <xf numFmtId="3" fontId="3" fillId="15" borderId="0" xfId="0" applyNumberFormat="1" applyFont="1" applyFill="1" applyAlignment="1">
      <alignment horizontal="left"/>
    </xf>
    <xf numFmtId="166" fontId="17" fillId="15" borderId="0" xfId="3" applyNumberFormat="1" applyFont="1" applyFill="1" applyBorder="1"/>
    <xf numFmtId="166" fontId="17" fillId="15" borderId="0" xfId="0" applyNumberFormat="1" applyFont="1" applyFill="1"/>
    <xf numFmtId="3" fontId="4" fillId="17" borderId="0" xfId="0" applyNumberFormat="1" applyFont="1" applyFill="1" applyBorder="1"/>
    <xf numFmtId="3" fontId="4" fillId="17" borderId="1" xfId="0" applyNumberFormat="1" applyFont="1" applyFill="1" applyBorder="1"/>
    <xf numFmtId="3" fontId="3" fillId="15" borderId="0" xfId="0" applyNumberFormat="1" applyFont="1" applyFill="1"/>
    <xf numFmtId="1" fontId="6" fillId="15" borderId="0" xfId="0" applyNumberFormat="1" applyFont="1" applyFill="1"/>
    <xf numFmtId="1" fontId="6" fillId="15" borderId="0" xfId="0" applyNumberFormat="1" applyFont="1" applyFill="1" applyAlignment="1">
      <alignment horizontal="right"/>
    </xf>
    <xf numFmtId="3" fontId="6" fillId="15" borderId="3" xfId="0" applyNumberFormat="1" applyFont="1" applyFill="1" applyBorder="1"/>
    <xf numFmtId="3" fontId="6" fillId="15" borderId="1" xfId="0" applyNumberFormat="1" applyFont="1" applyFill="1" applyBorder="1"/>
    <xf numFmtId="3" fontId="6" fillId="15" borderId="16" xfId="0" applyNumberFormat="1" applyFont="1" applyFill="1" applyBorder="1"/>
    <xf numFmtId="3" fontId="3" fillId="9" borderId="0" xfId="0" applyNumberFormat="1" applyFont="1" applyFill="1" applyAlignment="1">
      <alignment horizontal="left" indent="1"/>
    </xf>
    <xf numFmtId="3" fontId="6" fillId="15" borderId="0" xfId="0" applyNumberFormat="1" applyFont="1" applyFill="1" applyBorder="1"/>
    <xf numFmtId="3" fontId="3" fillId="0" borderId="0" xfId="0" applyNumberFormat="1" applyFont="1" applyBorder="1" applyAlignment="1">
      <alignment horizontal="left"/>
    </xf>
    <xf numFmtId="3" fontId="6" fillId="3" borderId="0" xfId="0" quotePrefix="1" applyNumberFormat="1" applyFont="1" applyFill="1" applyAlignment="1">
      <alignment horizontal="right"/>
    </xf>
    <xf numFmtId="166" fontId="16" fillId="0" borderId="0" xfId="3" applyNumberFormat="1" applyFont="1" applyFill="1" applyBorder="1" applyAlignment="1">
      <alignment horizontal="right"/>
    </xf>
    <xf numFmtId="164" fontId="16" fillId="0" borderId="0" xfId="1" applyNumberFormat="1" applyFont="1" applyFill="1" applyBorder="1" applyAlignment="1">
      <alignment horizontal="right"/>
    </xf>
    <xf numFmtId="3" fontId="6" fillId="0" borderId="0" xfId="0" applyNumberFormat="1" applyFont="1" applyAlignment="1">
      <alignment horizontal="left" indent="3"/>
    </xf>
    <xf numFmtId="3" fontId="6" fillId="0" borderId="4" xfId="0" applyNumberFormat="1" applyFont="1" applyBorder="1" applyAlignment="1">
      <alignment horizontal="left" indent="2"/>
    </xf>
    <xf numFmtId="166" fontId="16" fillId="0" borderId="5" xfId="3" applyNumberFormat="1" applyFont="1" applyFill="1" applyBorder="1"/>
    <xf numFmtId="3" fontId="6" fillId="0" borderId="0" xfId="0" applyNumberFormat="1" applyFont="1" applyBorder="1" applyAlignment="1">
      <alignment horizontal="left" indent="2"/>
    </xf>
    <xf numFmtId="3" fontId="3" fillId="0" borderId="0" xfId="0" applyNumberFormat="1" applyFont="1" applyAlignment="1">
      <alignment horizontal="left"/>
    </xf>
    <xf numFmtId="3" fontId="6" fillId="0" borderId="20" xfId="0" applyNumberFormat="1" applyFont="1" applyBorder="1" applyAlignment="1">
      <alignment horizontal="left" indent="1"/>
    </xf>
    <xf numFmtId="166" fontId="12" fillId="3" borderId="0" xfId="3" applyNumberFormat="1" applyFont="1" applyFill="1" applyBorder="1"/>
    <xf numFmtId="3" fontId="22" fillId="0" borderId="0" xfId="0" applyNumberFormat="1" applyFont="1" applyAlignment="1">
      <alignment horizontal="center"/>
    </xf>
    <xf numFmtId="3" fontId="42" fillId="2" borderId="0" xfId="0" applyNumberFormat="1" applyFont="1" applyFill="1" applyBorder="1"/>
    <xf numFmtId="3" fontId="42" fillId="2" borderId="1" xfId="0" applyNumberFormat="1" applyFont="1" applyFill="1" applyBorder="1"/>
    <xf numFmtId="166" fontId="21" fillId="0" borderId="0" xfId="3" applyNumberFormat="1" applyFont="1" applyFill="1" applyBorder="1"/>
    <xf numFmtId="167" fontId="21" fillId="0" borderId="1" xfId="3" applyNumberFormat="1" applyFont="1" applyFill="1" applyBorder="1"/>
    <xf numFmtId="3" fontId="3" fillId="0" borderId="3" xfId="0" applyNumberFormat="1" applyFont="1" applyBorder="1" applyAlignment="1">
      <alignment horizontal="left"/>
    </xf>
    <xf numFmtId="167" fontId="43" fillId="0" borderId="3" xfId="3" applyNumberFormat="1" applyFont="1" applyFill="1" applyBorder="1"/>
    <xf numFmtId="3" fontId="2" fillId="0" borderId="1" xfId="0" applyNumberFormat="1" applyFont="1" applyBorder="1" applyAlignment="1">
      <alignment horizontal="left" indent="1"/>
    </xf>
    <xf numFmtId="3" fontId="44" fillId="0" borderId="0" xfId="0" applyNumberFormat="1" applyFont="1"/>
    <xf numFmtId="3" fontId="3" fillId="0" borderId="0" xfId="0" applyNumberFormat="1" applyFont="1" applyBorder="1" applyAlignment="1">
      <alignment horizontal="left" indent="1"/>
    </xf>
    <xf numFmtId="167" fontId="43" fillId="0" borderId="0" xfId="3" applyNumberFormat="1" applyFont="1" applyFill="1" applyBorder="1"/>
    <xf numFmtId="3" fontId="6" fillId="0" borderId="3" xfId="0" applyNumberFormat="1" applyFont="1" applyBorder="1" applyAlignment="1">
      <alignment horizontal="left" indent="2"/>
    </xf>
    <xf numFmtId="167" fontId="21" fillId="0" borderId="3" xfId="3" applyNumberFormat="1" applyFont="1" applyFill="1" applyBorder="1"/>
    <xf numFmtId="3" fontId="3" fillId="0" borderId="3" xfId="0" applyNumberFormat="1" applyFont="1" applyBorder="1" applyAlignment="1">
      <alignment horizontal="left" indent="1"/>
    </xf>
    <xf numFmtId="3" fontId="3" fillId="9" borderId="3" xfId="0" applyNumberFormat="1" applyFont="1" applyFill="1" applyBorder="1"/>
    <xf numFmtId="3" fontId="3" fillId="15" borderId="3" xfId="0" applyNumberFormat="1" applyFont="1" applyFill="1" applyBorder="1"/>
    <xf numFmtId="166" fontId="17" fillId="0" borderId="3" xfId="0" applyNumberFormat="1" applyFont="1" applyFill="1" applyBorder="1"/>
    <xf numFmtId="3" fontId="3" fillId="15" borderId="0" xfId="0" applyNumberFormat="1" applyFont="1" applyFill="1" applyBorder="1"/>
    <xf numFmtId="3" fontId="4" fillId="2" borderId="1" xfId="0" applyNumberFormat="1" applyFont="1" applyFill="1" applyBorder="1" applyAlignment="1">
      <alignment horizontal="right"/>
    </xf>
    <xf numFmtId="164" fontId="3" fillId="3" borderId="0" xfId="1" applyNumberFormat="1" applyFont="1" applyFill="1"/>
    <xf numFmtId="164" fontId="17" fillId="0" borderId="0" xfId="1" applyNumberFormat="1" applyFont="1" applyFill="1" applyBorder="1" applyAlignment="1">
      <alignment horizontal="right"/>
    </xf>
    <xf numFmtId="1" fontId="45" fillId="0" borderId="0" xfId="0" applyNumberFormat="1" applyFont="1" applyAlignment="1">
      <alignment horizontal="left"/>
    </xf>
    <xf numFmtId="3" fontId="6" fillId="15" borderId="18" xfId="0" applyNumberFormat="1" applyFont="1" applyFill="1" applyBorder="1"/>
    <xf numFmtId="3" fontId="3" fillId="15" borderId="18" xfId="0" applyNumberFormat="1" applyFont="1" applyFill="1" applyBorder="1" applyAlignment="1">
      <alignment horizontal="left"/>
    </xf>
    <xf numFmtId="166" fontId="17" fillId="15" borderId="18" xfId="3" applyNumberFormat="1" applyFont="1" applyFill="1" applyBorder="1"/>
    <xf numFmtId="166" fontId="17" fillId="15" borderId="18" xfId="0" applyNumberFormat="1" applyFont="1" applyFill="1" applyBorder="1"/>
    <xf numFmtId="3" fontId="3" fillId="15" borderId="18" xfId="0" applyNumberFormat="1" applyFont="1" applyFill="1" applyBorder="1"/>
    <xf numFmtId="3" fontId="24" fillId="0" borderId="0" xfId="0" applyNumberFormat="1" applyFont="1" applyAlignment="1">
      <alignment horizontal="left"/>
    </xf>
    <xf numFmtId="3" fontId="6" fillId="15" borderId="0" xfId="0" applyNumberFormat="1" applyFont="1" applyFill="1" applyAlignment="1">
      <alignment horizontal="center"/>
    </xf>
    <xf numFmtId="3" fontId="3" fillId="15" borderId="0" xfId="0" applyNumberFormat="1" applyFont="1" applyFill="1" applyAlignment="1">
      <alignment horizontal="center"/>
    </xf>
    <xf numFmtId="9" fontId="17" fillId="0" borderId="0" xfId="1" applyFont="1" applyFill="1"/>
    <xf numFmtId="169" fontId="17" fillId="0" borderId="0" xfId="0" applyNumberFormat="1" applyFont="1" applyFill="1"/>
    <xf numFmtId="164" fontId="6" fillId="0" borderId="0" xfId="1" applyNumberFormat="1" applyFont="1" applyAlignment="1">
      <alignment horizontal="right"/>
    </xf>
    <xf numFmtId="3" fontId="39" fillId="0" borderId="18" xfId="0" applyNumberFormat="1" applyFont="1" applyBorder="1"/>
    <xf numFmtId="3" fontId="22" fillId="0" borderId="1" xfId="0" applyNumberFormat="1" applyFont="1" applyBorder="1"/>
    <xf numFmtId="2" fontId="6" fillId="0" borderId="0" xfId="0" applyNumberFormat="1" applyFont="1" applyAlignment="1">
      <alignment horizontal="right"/>
    </xf>
    <xf numFmtId="169" fontId="40" fillId="9" borderId="0" xfId="3" applyNumberFormat="1" applyFont="1" applyFill="1" applyBorder="1"/>
    <xf numFmtId="169" fontId="40" fillId="7" borderId="0" xfId="3" applyNumberFormat="1" applyFont="1" applyFill="1" applyBorder="1"/>
    <xf numFmtId="169" fontId="40" fillId="16" borderId="0" xfId="3" applyNumberFormat="1" applyFont="1" applyFill="1" applyBorder="1"/>
    <xf numFmtId="3" fontId="39" fillId="18" borderId="30" xfId="0" applyNumberFormat="1" applyFont="1" applyFill="1" applyBorder="1" applyAlignment="1">
      <alignment horizontal="center"/>
    </xf>
    <xf numFmtId="3" fontId="39" fillId="18" borderId="31" xfId="0" applyNumberFormat="1" applyFont="1" applyFill="1" applyBorder="1"/>
    <xf numFmtId="1" fontId="39" fillId="18" borderId="31" xfId="0" applyNumberFormat="1" applyFont="1" applyFill="1" applyBorder="1"/>
    <xf numFmtId="3" fontId="39" fillId="18" borderId="31" xfId="0" quotePrefix="1" applyNumberFormat="1" applyFont="1" applyFill="1" applyBorder="1" applyAlignment="1">
      <alignment horizontal="right"/>
    </xf>
    <xf numFmtId="164" fontId="39" fillId="18" borderId="31" xfId="1" applyNumberFormat="1" applyFont="1" applyFill="1" applyBorder="1"/>
    <xf numFmtId="171" fontId="39" fillId="18" borderId="31" xfId="0" applyNumberFormat="1" applyFont="1" applyFill="1" applyBorder="1"/>
    <xf numFmtId="169" fontId="40" fillId="18" borderId="31" xfId="3" applyNumberFormat="1" applyFont="1" applyFill="1" applyBorder="1"/>
    <xf numFmtId="169" fontId="40" fillId="18" borderId="32" xfId="3" applyNumberFormat="1" applyFont="1" applyFill="1" applyBorder="1"/>
    <xf numFmtId="1" fontId="39" fillId="7" borderId="0" xfId="0" applyNumberFormat="1" applyFont="1" applyFill="1" applyBorder="1"/>
    <xf numFmtId="1" fontId="39" fillId="16" borderId="0" xfId="0" applyNumberFormat="1" applyFont="1" applyFill="1" applyBorder="1"/>
    <xf numFmtId="1" fontId="39" fillId="16" borderId="7" xfId="0" applyNumberFormat="1" applyFont="1" applyFill="1" applyBorder="1"/>
    <xf numFmtId="3" fontId="39" fillId="9" borderId="0" xfId="0" quotePrefix="1" applyNumberFormat="1" applyFont="1" applyFill="1" applyBorder="1" applyAlignment="1">
      <alignment horizontal="right"/>
    </xf>
    <xf numFmtId="3" fontId="39" fillId="7" borderId="0" xfId="0" quotePrefix="1" applyNumberFormat="1" applyFont="1" applyFill="1" applyBorder="1" applyAlignment="1">
      <alignment horizontal="right"/>
    </xf>
    <xf numFmtId="3" fontId="39" fillId="7" borderId="0" xfId="0" applyNumberFormat="1" applyFont="1" applyFill="1" applyBorder="1" applyAlignment="1">
      <alignment horizontal="right"/>
    </xf>
    <xf numFmtId="3" fontId="39" fillId="16" borderId="0" xfId="0" quotePrefix="1" applyNumberFormat="1" applyFont="1" applyFill="1" applyBorder="1" applyAlignment="1">
      <alignment horizontal="right"/>
    </xf>
    <xf numFmtId="3" fontId="39" fillId="16" borderId="7" xfId="0" quotePrefix="1" applyNumberFormat="1" applyFont="1" applyFill="1" applyBorder="1" applyAlignment="1">
      <alignment horizontal="right"/>
    </xf>
    <xf numFmtId="164" fontId="39" fillId="9" borderId="0" xfId="1" applyNumberFormat="1" applyFont="1" applyFill="1" applyBorder="1"/>
    <xf numFmtId="9" fontId="39" fillId="7" borderId="0" xfId="1" applyFont="1" applyFill="1" applyBorder="1"/>
    <xf numFmtId="9" fontId="39" fillId="16" borderId="0" xfId="1" applyFont="1" applyFill="1" applyBorder="1"/>
    <xf numFmtId="9" fontId="39" fillId="16" borderId="7" xfId="1" applyFont="1" applyFill="1" applyBorder="1"/>
    <xf numFmtId="9" fontId="39" fillId="7" borderId="0" xfId="1" applyFont="1" applyFill="1" applyBorder="1" applyAlignment="1">
      <alignment horizontal="right"/>
    </xf>
    <xf numFmtId="9" fontId="39" fillId="16" borderId="0" xfId="1" applyFont="1" applyFill="1" applyBorder="1" applyAlignment="1">
      <alignment horizontal="right"/>
    </xf>
    <xf numFmtId="9" fontId="39" fillId="16" borderId="7" xfId="1" applyFont="1" applyFill="1" applyBorder="1" applyAlignment="1">
      <alignment horizontal="right"/>
    </xf>
    <xf numFmtId="171" fontId="39" fillId="7" borderId="0" xfId="0" applyNumberFormat="1" applyFont="1" applyFill="1" applyBorder="1"/>
    <xf numFmtId="171" fontId="39" fillId="16" borderId="0" xfId="0" applyNumberFormat="1" applyFont="1" applyFill="1" applyBorder="1"/>
    <xf numFmtId="171" fontId="39" fillId="16" borderId="7" xfId="0" applyNumberFormat="1" applyFont="1" applyFill="1" applyBorder="1"/>
    <xf numFmtId="169" fontId="40" fillId="16" borderId="7" xfId="3" applyNumberFormat="1" applyFont="1" applyFill="1" applyBorder="1"/>
    <xf numFmtId="3" fontId="39" fillId="16" borderId="0" xfId="0" applyNumberFormat="1" applyFont="1" applyFill="1" applyBorder="1"/>
    <xf numFmtId="3" fontId="39" fillId="16" borderId="7" xfId="0" applyNumberFormat="1" applyFont="1" applyFill="1" applyBorder="1"/>
    <xf numFmtId="3" fontId="39" fillId="0" borderId="12" xfId="0" applyNumberFormat="1" applyFont="1" applyBorder="1" applyAlignment="1">
      <alignment horizontal="left" indent="1"/>
    </xf>
    <xf numFmtId="169" fontId="40" fillId="9" borderId="1" xfId="3" applyNumberFormat="1" applyFont="1" applyFill="1" applyBorder="1"/>
    <xf numFmtId="169" fontId="40" fillId="7" borderId="1" xfId="3" applyNumberFormat="1" applyFont="1" applyFill="1" applyBorder="1"/>
    <xf numFmtId="169" fontId="40" fillId="16" borderId="1" xfId="3" applyNumberFormat="1" applyFont="1" applyFill="1" applyBorder="1"/>
    <xf numFmtId="169" fontId="40" fillId="16" borderId="8" xfId="3" applyNumberFormat="1" applyFont="1" applyFill="1" applyBorder="1"/>
    <xf numFmtId="3" fontId="46" fillId="0" borderId="11" xfId="0" applyNumberFormat="1" applyFont="1" applyBorder="1"/>
    <xf numFmtId="164" fontId="39" fillId="7" borderId="0" xfId="1" applyNumberFormat="1" applyFont="1" applyFill="1" applyBorder="1"/>
    <xf numFmtId="164" fontId="39" fillId="16" borderId="0" xfId="1" applyNumberFormat="1" applyFont="1" applyFill="1" applyBorder="1"/>
    <xf numFmtId="164" fontId="39" fillId="16" borderId="7" xfId="1" applyNumberFormat="1" applyFont="1" applyFill="1" applyBorder="1"/>
    <xf numFmtId="166" fontId="40" fillId="0" borderId="1" xfId="3" applyNumberFormat="1" applyFont="1" applyFill="1" applyBorder="1"/>
    <xf numFmtId="166" fontId="40" fillId="0" borderId="3" xfId="3" applyNumberFormat="1" applyFont="1" applyFill="1" applyBorder="1"/>
    <xf numFmtId="167" fontId="47" fillId="0" borderId="0" xfId="3" applyNumberFormat="1" applyFont="1" applyFill="1" applyBorder="1"/>
    <xf numFmtId="3" fontId="48" fillId="0" borderId="0" xfId="0" applyNumberFormat="1" applyFont="1"/>
    <xf numFmtId="3" fontId="39" fillId="0" borderId="20" xfId="0" applyNumberFormat="1" applyFont="1" applyBorder="1"/>
    <xf numFmtId="3" fontId="49" fillId="0" borderId="0" xfId="0" applyNumberFormat="1" applyFont="1"/>
    <xf numFmtId="3" fontId="39" fillId="0" borderId="3" xfId="0" applyNumberFormat="1" applyFont="1" applyBorder="1" applyAlignment="1">
      <alignment horizontal="right"/>
    </xf>
    <xf numFmtId="3" fontId="39" fillId="0" borderId="5" xfId="0" applyNumberFormat="1" applyFont="1" applyBorder="1" applyAlignment="1">
      <alignment horizontal="right"/>
    </xf>
    <xf numFmtId="3" fontId="39" fillId="0" borderId="0" xfId="0" applyNumberFormat="1" applyFont="1" applyAlignment="1">
      <alignment horizontal="center"/>
    </xf>
    <xf numFmtId="3" fontId="39" fillId="9" borderId="6" xfId="0" applyNumberFormat="1" applyFont="1" applyFill="1" applyBorder="1"/>
    <xf numFmtId="3" fontId="39" fillId="9" borderId="8" xfId="0" applyNumberFormat="1" applyFont="1" applyFill="1" applyBorder="1"/>
    <xf numFmtId="166" fontId="50" fillId="0" borderId="0" xfId="3" applyNumberFormat="1" applyFont="1" applyFill="1" applyBorder="1"/>
    <xf numFmtId="3" fontId="49" fillId="0" borderId="3" xfId="0" applyNumberFormat="1" applyFont="1" applyBorder="1"/>
    <xf numFmtId="3" fontId="49" fillId="0" borderId="16" xfId="0" applyNumberFormat="1" applyFont="1" applyBorder="1"/>
    <xf numFmtId="3" fontId="49" fillId="9" borderId="16" xfId="0" applyNumberFormat="1" applyFont="1" applyFill="1" applyBorder="1"/>
    <xf numFmtId="3" fontId="49" fillId="3" borderId="16" xfId="0" applyNumberFormat="1" applyFont="1" applyFill="1" applyBorder="1"/>
    <xf numFmtId="166" fontId="40" fillId="9" borderId="8" xfId="3" applyNumberFormat="1" applyFont="1" applyFill="1" applyBorder="1"/>
    <xf numFmtId="3" fontId="39" fillId="0" borderId="11" xfId="0" applyNumberFormat="1" applyFont="1" applyBorder="1" applyAlignment="1">
      <alignment horizontal="left" indent="2"/>
    </xf>
    <xf numFmtId="166" fontId="40" fillId="9" borderId="7" xfId="3" applyNumberFormat="1" applyFont="1" applyFill="1" applyBorder="1"/>
    <xf numFmtId="3" fontId="39" fillId="0" borderId="12" xfId="0" applyNumberFormat="1" applyFont="1" applyBorder="1" applyAlignment="1">
      <alignment horizontal="left" indent="2"/>
    </xf>
    <xf numFmtId="166" fontId="40" fillId="9" borderId="5" xfId="3" applyNumberFormat="1" applyFont="1" applyFill="1" applyBorder="1"/>
    <xf numFmtId="3" fontId="49" fillId="0" borderId="11" xfId="0" applyNumberFormat="1" applyFont="1" applyBorder="1"/>
    <xf numFmtId="3" fontId="49" fillId="0" borderId="0" xfId="0" applyNumberFormat="1" applyFont="1" applyBorder="1"/>
    <xf numFmtId="166" fontId="50" fillId="9" borderId="7" xfId="3" applyNumberFormat="1" applyFont="1" applyFill="1" applyBorder="1"/>
    <xf numFmtId="3" fontId="49" fillId="0" borderId="4" xfId="0" applyNumberFormat="1" applyFont="1" applyBorder="1"/>
    <xf numFmtId="3" fontId="49" fillId="9" borderId="5" xfId="0" applyNumberFormat="1" applyFont="1" applyFill="1" applyBorder="1"/>
    <xf numFmtId="3" fontId="49" fillId="3" borderId="27" xfId="0" applyNumberFormat="1" applyFont="1" applyFill="1" applyBorder="1"/>
    <xf numFmtId="3" fontId="49" fillId="3" borderId="33" xfId="0" applyNumberFormat="1" applyFont="1" applyFill="1" applyBorder="1"/>
    <xf numFmtId="3" fontId="22" fillId="0" borderId="0" xfId="0" applyNumberFormat="1" applyFont="1" applyAlignment="1">
      <alignment horizontal="left"/>
    </xf>
    <xf numFmtId="3" fontId="22" fillId="9" borderId="0" xfId="0" applyNumberFormat="1" applyFont="1" applyFill="1"/>
    <xf numFmtId="166" fontId="43" fillId="9" borderId="0" xfId="3" applyNumberFormat="1" applyFont="1" applyFill="1" applyBorder="1"/>
    <xf numFmtId="3" fontId="22" fillId="15" borderId="0" xfId="0" applyNumberFormat="1" applyFont="1" applyFill="1"/>
    <xf numFmtId="166" fontId="43" fillId="9" borderId="0" xfId="0" applyNumberFormat="1" applyFont="1" applyFill="1"/>
    <xf numFmtId="9" fontId="39" fillId="0" borderId="0" xfId="1" applyFont="1"/>
    <xf numFmtId="4" fontId="48" fillId="0" borderId="0" xfId="0" applyNumberFormat="1" applyFont="1"/>
    <xf numFmtId="164" fontId="49" fillId="9" borderId="0" xfId="1" applyNumberFormat="1" applyFont="1" applyFill="1" applyBorder="1"/>
    <xf numFmtId="3" fontId="39" fillId="7" borderId="3" xfId="0" applyNumberFormat="1" applyFont="1" applyFill="1" applyBorder="1"/>
    <xf numFmtId="3" fontId="49" fillId="7" borderId="16" xfId="0" applyNumberFormat="1" applyFont="1" applyFill="1" applyBorder="1"/>
    <xf numFmtId="3" fontId="39" fillId="16" borderId="3" xfId="0" applyNumberFormat="1" applyFont="1" applyFill="1" applyBorder="1"/>
    <xf numFmtId="3" fontId="49" fillId="16" borderId="16" xfId="0" applyNumberFormat="1" applyFont="1" applyFill="1" applyBorder="1"/>
    <xf numFmtId="164" fontId="49" fillId="7" borderId="0" xfId="1" applyNumberFormat="1" applyFont="1" applyFill="1" applyBorder="1"/>
    <xf numFmtId="164" fontId="49" fillId="16" borderId="0" xfId="1" applyNumberFormat="1" applyFont="1" applyFill="1" applyBorder="1"/>
    <xf numFmtId="1" fontId="39" fillId="0" borderId="0" xfId="0" applyNumberFormat="1" applyFont="1" applyAlignment="1">
      <alignment horizontal="right"/>
    </xf>
    <xf numFmtId="3" fontId="39" fillId="16" borderId="5" xfId="0" applyNumberFormat="1" applyFont="1" applyFill="1" applyBorder="1"/>
    <xf numFmtId="3" fontId="49" fillId="16" borderId="33" xfId="0" applyNumberFormat="1" applyFont="1" applyFill="1" applyBorder="1"/>
    <xf numFmtId="3" fontId="49" fillId="0" borderId="12" xfId="0" applyNumberFormat="1" applyFont="1" applyBorder="1"/>
    <xf numFmtId="164" fontId="49" fillId="9" borderId="41" xfId="1" applyNumberFormat="1" applyFont="1" applyFill="1" applyBorder="1"/>
    <xf numFmtId="164" fontId="49" fillId="7" borderId="41" xfId="1" applyNumberFormat="1" applyFont="1" applyFill="1" applyBorder="1"/>
    <xf numFmtId="164" fontId="49" fillId="16" borderId="41" xfId="1" applyNumberFormat="1" applyFont="1" applyFill="1" applyBorder="1"/>
    <xf numFmtId="164" fontId="49" fillId="16" borderId="42" xfId="1" applyNumberFormat="1" applyFont="1" applyFill="1" applyBorder="1"/>
    <xf numFmtId="0" fontId="51" fillId="0" borderId="0" xfId="0" applyFont="1"/>
    <xf numFmtId="0" fontId="52" fillId="0" borderId="0" xfId="0" applyFont="1"/>
    <xf numFmtId="0" fontId="52" fillId="0" borderId="10" xfId="0" applyFont="1" applyBorder="1"/>
    <xf numFmtId="0" fontId="52" fillId="0" borderId="20" xfId="0" applyFont="1" applyBorder="1"/>
    <xf numFmtId="0" fontId="52" fillId="0" borderId="11" xfId="0" applyFont="1" applyBorder="1"/>
    <xf numFmtId="0" fontId="52" fillId="0" borderId="0" xfId="0" applyFont="1" applyBorder="1"/>
    <xf numFmtId="0" fontId="52" fillId="9" borderId="7" xfId="0" applyFont="1" applyFill="1" applyBorder="1" applyAlignment="1">
      <alignment horizontal="right"/>
    </xf>
    <xf numFmtId="0" fontId="52" fillId="9" borderId="7" xfId="0" applyFont="1" applyFill="1" applyBorder="1"/>
    <xf numFmtId="166" fontId="52" fillId="0" borderId="0" xfId="0" applyNumberFormat="1" applyFont="1" applyBorder="1"/>
    <xf numFmtId="166" fontId="52" fillId="9" borderId="7" xfId="0" applyNumberFormat="1" applyFont="1" applyFill="1" applyBorder="1"/>
    <xf numFmtId="0" fontId="52" fillId="0" borderId="10" xfId="0" applyFont="1" applyBorder="1" applyAlignment="1">
      <alignment horizontal="left" indent="1"/>
    </xf>
    <xf numFmtId="164" fontId="52" fillId="0" borderId="20" xfId="0" applyNumberFormat="1" applyFont="1" applyBorder="1"/>
    <xf numFmtId="164" fontId="52" fillId="0" borderId="6" xfId="0" applyNumberFormat="1" applyFont="1" applyBorder="1"/>
    <xf numFmtId="164" fontId="52" fillId="9" borderId="7" xfId="0" applyNumberFormat="1" applyFont="1" applyFill="1" applyBorder="1"/>
    <xf numFmtId="164" fontId="52" fillId="0" borderId="0" xfId="0" applyNumberFormat="1" applyFont="1" applyBorder="1"/>
    <xf numFmtId="0" fontId="52" fillId="0" borderId="11" xfId="0" applyFont="1" applyBorder="1" applyAlignment="1">
      <alignment horizontal="left" indent="1"/>
    </xf>
    <xf numFmtId="164" fontId="52" fillId="0" borderId="7" xfId="0" applyNumberFormat="1" applyFont="1" applyBorder="1"/>
    <xf numFmtId="0" fontId="52" fillId="0" borderId="12" xfId="0" applyFont="1" applyBorder="1" applyAlignment="1">
      <alignment horizontal="left" indent="1"/>
    </xf>
    <xf numFmtId="0" fontId="52" fillId="0" borderId="1" xfId="0" applyFont="1" applyBorder="1"/>
    <xf numFmtId="164" fontId="52" fillId="0" borderId="1" xfId="0" applyNumberFormat="1" applyFont="1" applyBorder="1"/>
    <xf numFmtId="164" fontId="52" fillId="0" borderId="8" xfId="0" applyNumberFormat="1" applyFont="1" applyBorder="1"/>
    <xf numFmtId="166" fontId="52" fillId="0" borderId="1" xfId="0" applyNumberFormat="1" applyFont="1" applyBorder="1"/>
    <xf numFmtId="166" fontId="52" fillId="9" borderId="8" xfId="0" applyNumberFormat="1" applyFont="1" applyFill="1" applyBorder="1"/>
    <xf numFmtId="1" fontId="52" fillId="0" borderId="0" xfId="0" applyNumberFormat="1" applyFont="1"/>
    <xf numFmtId="3" fontId="39" fillId="9" borderId="11" xfId="0" applyNumberFormat="1" applyFont="1" applyFill="1" applyBorder="1"/>
    <xf numFmtId="3" fontId="39" fillId="9" borderId="12" xfId="0" applyNumberFormat="1" applyFont="1" applyFill="1" applyBorder="1"/>
    <xf numFmtId="164" fontId="39" fillId="9" borderId="1" xfId="1" applyNumberFormat="1" applyFont="1" applyFill="1" applyBorder="1"/>
    <xf numFmtId="3" fontId="39" fillId="7" borderId="31" xfId="0" quotePrefix="1" applyNumberFormat="1" applyFont="1" applyFill="1" applyBorder="1" applyAlignment="1">
      <alignment horizontal="right"/>
    </xf>
    <xf numFmtId="3" fontId="39" fillId="7" borderId="31" xfId="0" applyNumberFormat="1" applyFont="1" applyFill="1" applyBorder="1"/>
    <xf numFmtId="3" fontId="39" fillId="7" borderId="32" xfId="0" applyNumberFormat="1" applyFont="1" applyFill="1" applyBorder="1"/>
    <xf numFmtId="3" fontId="39" fillId="7" borderId="43" xfId="0" applyNumberFormat="1" applyFont="1" applyFill="1" applyBorder="1"/>
    <xf numFmtId="164" fontId="39" fillId="7" borderId="32" xfId="1" applyNumberFormat="1" applyFont="1" applyFill="1" applyBorder="1"/>
    <xf numFmtId="3" fontId="38" fillId="15" borderId="0" xfId="0" applyNumberFormat="1" applyFont="1" applyFill="1"/>
    <xf numFmtId="3" fontId="39" fillId="15" borderId="0" xfId="0" applyNumberFormat="1" applyFont="1" applyFill="1"/>
    <xf numFmtId="3" fontId="39" fillId="9" borderId="7" xfId="0" quotePrefix="1" applyNumberFormat="1" applyFont="1" applyFill="1" applyBorder="1" applyAlignment="1">
      <alignment horizontal="right"/>
    </xf>
    <xf numFmtId="9" fontId="2" fillId="0" borderId="0" xfId="1" applyFont="1"/>
    <xf numFmtId="3" fontId="39" fillId="9" borderId="12" xfId="0" applyNumberFormat="1" applyFont="1" applyFill="1" applyBorder="1" applyAlignment="1">
      <alignment horizontal="center"/>
    </xf>
    <xf numFmtId="3" fontId="39" fillId="9" borderId="1" xfId="0" applyNumberFormat="1" applyFont="1" applyFill="1" applyBorder="1" applyAlignment="1">
      <alignment horizontal="center"/>
    </xf>
    <xf numFmtId="3" fontId="39" fillId="9" borderId="8" xfId="0" applyNumberFormat="1" applyFont="1" applyFill="1" applyBorder="1" applyAlignment="1">
      <alignment horizontal="center"/>
    </xf>
    <xf numFmtId="3" fontId="39" fillId="9" borderId="11" xfId="0" quotePrefix="1" applyNumberFormat="1" applyFont="1" applyFill="1" applyBorder="1" applyAlignment="1">
      <alignment horizontal="right"/>
    </xf>
    <xf numFmtId="3" fontId="39" fillId="7" borderId="6" xfId="0" applyNumberFormat="1" applyFont="1" applyFill="1" applyBorder="1" applyAlignment="1">
      <alignment horizontal="center"/>
    </xf>
    <xf numFmtId="3" fontId="39" fillId="7" borderId="8" xfId="0" applyNumberFormat="1" applyFont="1" applyFill="1" applyBorder="1" applyAlignment="1">
      <alignment horizontal="center"/>
    </xf>
    <xf numFmtId="9" fontId="39" fillId="18" borderId="31" xfId="1" applyFont="1" applyFill="1" applyBorder="1"/>
    <xf numFmtId="9" fontId="39" fillId="7" borderId="0" xfId="1" applyNumberFormat="1" applyFont="1" applyFill="1" applyBorder="1"/>
    <xf numFmtId="9" fontId="39" fillId="16" borderId="0" xfId="1" applyNumberFormat="1" applyFont="1" applyFill="1" applyBorder="1"/>
    <xf numFmtId="9" fontId="39" fillId="16" borderId="7" xfId="1" applyNumberFormat="1" applyFont="1" applyFill="1" applyBorder="1"/>
    <xf numFmtId="10" fontId="6" fillId="0" borderId="0" xfId="1" applyNumberFormat="1" applyFont="1" applyAlignment="1">
      <alignment horizontal="right"/>
    </xf>
    <xf numFmtId="2" fontId="11" fillId="0" borderId="0" xfId="0" applyNumberFormat="1" applyFont="1" applyAlignment="1">
      <alignment horizontal="right"/>
    </xf>
    <xf numFmtId="164" fontId="49" fillId="16" borderId="7" xfId="1" applyNumberFormat="1" applyFont="1" applyFill="1" applyBorder="1"/>
    <xf numFmtId="164" fontId="49" fillId="0" borderId="1" xfId="1" applyNumberFormat="1" applyFont="1" applyFill="1" applyBorder="1"/>
    <xf numFmtId="164" fontId="49" fillId="0" borderId="8" xfId="1" applyNumberFormat="1" applyFont="1" applyFill="1" applyBorder="1"/>
    <xf numFmtId="9" fontId="16" fillId="3" borderId="0" xfId="1" applyFont="1" applyFill="1" applyBorder="1"/>
    <xf numFmtId="9" fontId="40" fillId="0" borderId="0" xfId="1" applyFont="1" applyFill="1" applyBorder="1"/>
    <xf numFmtId="3" fontId="39" fillId="0" borderId="0" xfId="0" applyNumberFormat="1" applyFont="1" applyAlignment="1">
      <alignment horizontal="right"/>
    </xf>
    <xf numFmtId="4" fontId="39" fillId="0" borderId="0" xfId="0" applyNumberFormat="1" applyFont="1"/>
    <xf numFmtId="169" fontId="40" fillId="0" borderId="0" xfId="3" applyNumberFormat="1" applyFont="1" applyFill="1" applyBorder="1"/>
    <xf numFmtId="2" fontId="6" fillId="0" borderId="0" xfId="0" applyNumberFormat="1" applyFont="1"/>
    <xf numFmtId="9" fontId="2" fillId="9" borderId="0" xfId="1" applyFont="1" applyFill="1"/>
    <xf numFmtId="9" fontId="2" fillId="0" borderId="0" xfId="1" applyFont="1" applyFill="1"/>
    <xf numFmtId="176" fontId="6" fillId="0" borderId="0" xfId="0" applyNumberFormat="1" applyFont="1"/>
    <xf numFmtId="1" fontId="6" fillId="0" borderId="0" xfId="0" quotePrefix="1" applyNumberFormat="1" applyFont="1" applyAlignment="1">
      <alignment horizontal="center"/>
    </xf>
    <xf numFmtId="3" fontId="11" fillId="0" borderId="0" xfId="0" applyNumberFormat="1" applyFont="1" applyFill="1" applyAlignment="1">
      <alignment horizontal="right"/>
    </xf>
    <xf numFmtId="166" fontId="12" fillId="0" borderId="1" xfId="0" applyNumberFormat="1" applyFont="1" applyFill="1" applyBorder="1"/>
    <xf numFmtId="167" fontId="16" fillId="0" borderId="0" xfId="0" applyNumberFormat="1" applyFont="1" applyFill="1" applyBorder="1"/>
    <xf numFmtId="173" fontId="11" fillId="0" borderId="0" xfId="0" applyNumberFormat="1" applyFont="1" applyAlignment="1">
      <alignment horizontal="right"/>
    </xf>
    <xf numFmtId="176" fontId="11" fillId="0" borderId="0" xfId="0" applyNumberFormat="1" applyFont="1" applyAlignment="1">
      <alignment horizontal="right"/>
    </xf>
    <xf numFmtId="173" fontId="2" fillId="0" borderId="0" xfId="0" applyNumberFormat="1" applyFont="1"/>
    <xf numFmtId="3" fontId="6" fillId="0" borderId="11" xfId="0" applyNumberFormat="1" applyFont="1" applyBorder="1" applyAlignment="1">
      <alignment horizontal="left" indent="2"/>
    </xf>
    <xf numFmtId="3" fontId="6" fillId="9" borderId="20" xfId="0" applyNumberFormat="1" applyFont="1" applyFill="1" applyBorder="1"/>
    <xf numFmtId="3" fontId="6" fillId="0" borderId="6" xfId="0" applyNumberFormat="1" applyFont="1" applyBorder="1"/>
    <xf numFmtId="176" fontId="16" fillId="0" borderId="0" xfId="3" applyNumberFormat="1" applyFont="1" applyFill="1" applyBorder="1"/>
    <xf numFmtId="4" fontId="22" fillId="0" borderId="16" xfId="0" applyNumberFormat="1" applyFont="1" applyBorder="1"/>
    <xf numFmtId="3" fontId="6" fillId="0" borderId="12" xfId="0" applyNumberFormat="1" applyFont="1" applyBorder="1" applyAlignment="1">
      <alignment horizontal="left" indent="2"/>
    </xf>
    <xf numFmtId="3" fontId="16" fillId="0" borderId="8" xfId="3" applyNumberFormat="1" applyFont="1" applyFill="1" applyBorder="1"/>
    <xf numFmtId="3" fontId="6" fillId="0" borderId="4" xfId="0" applyNumberFormat="1" applyFont="1" applyBorder="1" applyAlignment="1">
      <alignment horizontal="left" indent="1"/>
    </xf>
    <xf numFmtId="3" fontId="16" fillId="0" borderId="5" xfId="3" applyNumberFormat="1" applyFont="1" applyFill="1" applyBorder="1"/>
    <xf numFmtId="3" fontId="2" fillId="19" borderId="2" xfId="0" applyNumberFormat="1" applyFont="1" applyFill="1" applyBorder="1"/>
    <xf numFmtId="171" fontId="12" fillId="0" borderId="0" xfId="0" applyNumberFormat="1" applyFont="1"/>
    <xf numFmtId="4" fontId="12" fillId="0" borderId="0" xfId="0" applyNumberFormat="1" applyFont="1"/>
    <xf numFmtId="43" fontId="3" fillId="0" borderId="0" xfId="3" applyFont="1"/>
    <xf numFmtId="43" fontId="2" fillId="0" borderId="0" xfId="3" applyFont="1"/>
    <xf numFmtId="2" fontId="2" fillId="3" borderId="0" xfId="0" applyNumberFormat="1" applyFont="1" applyFill="1" applyAlignment="1">
      <alignment horizontal="right"/>
    </xf>
    <xf numFmtId="3" fontId="3" fillId="9" borderId="0" xfId="0" applyNumberFormat="1" applyFont="1" applyFill="1" applyAlignment="1">
      <alignment horizontal="center"/>
    </xf>
    <xf numFmtId="3" fontId="6" fillId="5" borderId="1" xfId="0" applyNumberFormat="1" applyFont="1" applyFill="1" applyBorder="1" applyAlignment="1">
      <alignment horizontal="right"/>
    </xf>
    <xf numFmtId="3" fontId="11" fillId="9" borderId="1" xfId="0" applyNumberFormat="1" applyFont="1" applyFill="1" applyBorder="1" applyAlignment="1">
      <alignment horizontal="right"/>
    </xf>
    <xf numFmtId="3" fontId="3" fillId="9" borderId="1" xfId="0" applyNumberFormat="1" applyFont="1" applyFill="1" applyBorder="1" applyAlignment="1">
      <alignment horizontal="center"/>
    </xf>
    <xf numFmtId="3" fontId="6" fillId="0" borderId="1" xfId="0" applyNumberFormat="1" applyFont="1" applyBorder="1" applyAlignment="1">
      <alignment horizontal="right"/>
    </xf>
    <xf numFmtId="3" fontId="6" fillId="5" borderId="16" xfId="0" applyNumberFormat="1" applyFont="1" applyFill="1" applyBorder="1" applyAlignment="1">
      <alignment horizontal="right"/>
    </xf>
    <xf numFmtId="3" fontId="6" fillId="0" borderId="16" xfId="0" applyNumberFormat="1" applyFont="1" applyBorder="1" applyAlignment="1">
      <alignment horizontal="right"/>
    </xf>
    <xf numFmtId="3" fontId="17" fillId="0" borderId="0" xfId="3" applyNumberFormat="1" applyFont="1" applyFill="1" applyBorder="1" applyAlignment="1">
      <alignment horizontal="left" indent="1"/>
    </xf>
    <xf numFmtId="3" fontId="12" fillId="0" borderId="1" xfId="3" applyNumberFormat="1" applyFont="1" applyFill="1" applyBorder="1" applyAlignment="1">
      <alignment horizontal="left"/>
    </xf>
    <xf numFmtId="3" fontId="11" fillId="9" borderId="16" xfId="0" applyNumberFormat="1" applyFont="1" applyFill="1" applyBorder="1" applyAlignment="1">
      <alignment horizontal="right"/>
    </xf>
    <xf numFmtId="3" fontId="11" fillId="0" borderId="16" xfId="0" applyNumberFormat="1" applyFont="1" applyBorder="1" applyAlignment="1">
      <alignment horizontal="right"/>
    </xf>
    <xf numFmtId="3" fontId="3" fillId="9" borderId="16" xfId="0" applyNumberFormat="1" applyFont="1" applyFill="1" applyBorder="1" applyAlignment="1">
      <alignment horizontal="center"/>
    </xf>
    <xf numFmtId="3" fontId="3" fillId="0" borderId="0" xfId="0" applyNumberFormat="1" applyFont="1" applyAlignment="1">
      <alignment horizontal="right"/>
    </xf>
    <xf numFmtId="3" fontId="33" fillId="9" borderId="0" xfId="0" applyNumberFormat="1" applyFont="1" applyFill="1" applyAlignment="1">
      <alignment horizontal="right"/>
    </xf>
    <xf numFmtId="3" fontId="33" fillId="0" borderId="0" xfId="0" applyNumberFormat="1" applyFont="1" applyAlignment="1">
      <alignment horizontal="right"/>
    </xf>
    <xf numFmtId="3" fontId="3" fillId="5" borderId="0" xfId="0" applyNumberFormat="1" applyFont="1" applyFill="1" applyAlignment="1">
      <alignment horizontal="right"/>
    </xf>
    <xf numFmtId="166" fontId="16" fillId="3" borderId="16" xfId="3" applyNumberFormat="1" applyFont="1" applyFill="1" applyBorder="1"/>
    <xf numFmtId="3" fontId="24" fillId="9" borderId="0" xfId="0" applyNumberFormat="1" applyFont="1" applyFill="1"/>
    <xf numFmtId="164" fontId="39" fillId="9" borderId="5" xfId="1" applyNumberFormat="1" applyFont="1" applyFill="1" applyBorder="1"/>
    <xf numFmtId="164" fontId="39" fillId="9" borderId="33" xfId="1" applyNumberFormat="1" applyFont="1" applyFill="1" applyBorder="1"/>
    <xf numFmtId="174" fontId="16" fillId="9" borderId="1" xfId="1" applyNumberFormat="1" applyFont="1" applyFill="1" applyBorder="1"/>
    <xf numFmtId="174" fontId="16" fillId="0" borderId="1" xfId="1" applyNumberFormat="1" applyFont="1" applyFill="1" applyBorder="1"/>
    <xf numFmtId="174" fontId="6" fillId="5" borderId="1" xfId="0" applyNumberFormat="1" applyFont="1" applyFill="1" applyBorder="1"/>
    <xf numFmtId="174" fontId="6" fillId="9" borderId="1" xfId="0" applyNumberFormat="1" applyFont="1" applyFill="1" applyBorder="1"/>
    <xf numFmtId="3" fontId="39" fillId="0" borderId="36" xfId="0" applyNumberFormat="1" applyFont="1" applyBorder="1"/>
    <xf numFmtId="164" fontId="39" fillId="0" borderId="19" xfId="1" applyNumberFormat="1" applyFont="1" applyBorder="1"/>
    <xf numFmtId="164" fontId="39" fillId="0" borderId="37" xfId="1" applyNumberFormat="1" applyFont="1" applyBorder="1"/>
    <xf numFmtId="4" fontId="27" fillId="9" borderId="0" xfId="0" applyNumberFormat="1" applyFont="1" applyFill="1" applyAlignment="1">
      <alignment horizontal="right"/>
    </xf>
    <xf numFmtId="3" fontId="12" fillId="0" borderId="0" xfId="0" applyNumberFormat="1" applyFont="1" applyAlignment="1">
      <alignment horizontal="right"/>
    </xf>
    <xf numFmtId="166" fontId="6" fillId="0" borderId="0" xfId="0" applyNumberFormat="1" applyFont="1" applyFill="1" applyBorder="1"/>
    <xf numFmtId="171" fontId="6" fillId="0" borderId="0" xfId="0" applyNumberFormat="1" applyFont="1" applyAlignment="1">
      <alignment horizontal="center"/>
    </xf>
    <xf numFmtId="4" fontId="2" fillId="0" borderId="0" xfId="0" applyNumberFormat="1" applyFont="1" applyAlignment="1">
      <alignment horizontal="left" indent="1"/>
    </xf>
    <xf numFmtId="4" fontId="2" fillId="0" borderId="0" xfId="0" applyNumberFormat="1" applyFont="1" applyBorder="1" applyAlignment="1">
      <alignment horizontal="center"/>
    </xf>
    <xf numFmtId="4" fontId="2" fillId="0" borderId="3" xfId="0" applyNumberFormat="1" applyFont="1" applyBorder="1"/>
    <xf numFmtId="164" fontId="2" fillId="0" borderId="3" xfId="1" applyNumberFormat="1" applyFont="1" applyBorder="1"/>
    <xf numFmtId="9" fontId="6" fillId="0" borderId="0" xfId="1" applyFont="1" applyAlignment="1">
      <alignment horizontal="right"/>
    </xf>
    <xf numFmtId="3" fontId="3" fillId="9" borderId="0" xfId="0" applyNumberFormat="1" applyFont="1" applyFill="1" applyAlignment="1">
      <alignment horizontal="center"/>
    </xf>
    <xf numFmtId="9" fontId="11" fillId="0" borderId="0" xfId="1" applyFont="1" applyAlignment="1">
      <alignment horizontal="right"/>
    </xf>
    <xf numFmtId="3" fontId="55" fillId="2" borderId="0" xfId="0" applyNumberFormat="1" applyFont="1" applyFill="1" applyBorder="1" applyAlignment="1">
      <alignment horizontal="left"/>
    </xf>
    <xf numFmtId="3" fontId="56" fillId="2" borderId="0" xfId="0" applyNumberFormat="1" applyFont="1" applyFill="1" applyBorder="1" applyAlignment="1">
      <alignment horizontal="left"/>
    </xf>
    <xf numFmtId="3" fontId="57" fillId="2" borderId="1" xfId="0" applyNumberFormat="1" applyFont="1" applyFill="1" applyBorder="1" applyAlignment="1">
      <alignment horizontal="left"/>
    </xf>
    <xf numFmtId="3" fontId="56" fillId="2" borderId="1" xfId="0" applyNumberFormat="1" applyFont="1" applyFill="1" applyBorder="1" applyAlignment="1">
      <alignment horizontal="left"/>
    </xf>
    <xf numFmtId="1" fontId="58" fillId="0" borderId="0" xfId="0" applyNumberFormat="1" applyFont="1" applyAlignment="1">
      <alignment horizontal="center"/>
    </xf>
    <xf numFmtId="1" fontId="58" fillId="0" borderId="0" xfId="0" applyNumberFormat="1" applyFont="1"/>
    <xf numFmtId="1" fontId="59" fillId="0" borderId="0" xfId="0" applyNumberFormat="1" applyFont="1"/>
    <xf numFmtId="3" fontId="58" fillId="0" borderId="2" xfId="0" applyNumberFormat="1" applyFont="1" applyFill="1" applyBorder="1" applyAlignment="1">
      <alignment horizontal="center"/>
    </xf>
    <xf numFmtId="1" fontId="58" fillId="0" borderId="0" xfId="0" applyNumberFormat="1" applyFont="1" applyBorder="1" applyAlignment="1">
      <alignment horizontal="center"/>
    </xf>
    <xf numFmtId="1" fontId="60" fillId="0" borderId="0" xfId="0" applyNumberFormat="1" applyFont="1"/>
    <xf numFmtId="1" fontId="58" fillId="0" borderId="2" xfId="0" applyNumberFormat="1" applyFont="1" applyFill="1" applyBorder="1" applyAlignment="1">
      <alignment horizontal="center"/>
    </xf>
    <xf numFmtId="3" fontId="58" fillId="0" borderId="0" xfId="0" applyNumberFormat="1" applyFont="1" applyAlignment="1">
      <alignment horizontal="center"/>
    </xf>
    <xf numFmtId="3" fontId="58" fillId="7" borderId="0" xfId="0" applyNumberFormat="1" applyFont="1" applyFill="1" applyAlignment="1">
      <alignment horizontal="center"/>
    </xf>
    <xf numFmtId="3" fontId="58" fillId="0" borderId="0" xfId="0" applyNumberFormat="1" applyFont="1" applyFill="1" applyAlignment="1">
      <alignment horizontal="center"/>
    </xf>
    <xf numFmtId="3" fontId="61" fillId="0" borderId="0" xfId="0" applyNumberFormat="1" applyFont="1" applyAlignment="1">
      <alignment horizontal="right"/>
    </xf>
    <xf numFmtId="3" fontId="58" fillId="0" borderId="0" xfId="0" applyNumberFormat="1" applyFont="1" applyAlignment="1">
      <alignment horizontal="left"/>
    </xf>
    <xf numFmtId="3" fontId="58" fillId="0" borderId="0" xfId="0" applyNumberFormat="1" applyFont="1"/>
    <xf numFmtId="3" fontId="60" fillId="7" borderId="0" xfId="0" applyNumberFormat="1" applyFont="1" applyFill="1"/>
    <xf numFmtId="3" fontId="60" fillId="0" borderId="0" xfId="0" applyNumberFormat="1" applyFont="1"/>
    <xf numFmtId="3" fontId="60" fillId="0" borderId="0" xfId="0" applyNumberFormat="1" applyFont="1" applyAlignment="1">
      <alignment horizontal="center"/>
    </xf>
    <xf numFmtId="3" fontId="60" fillId="0" borderId="0" xfId="0" applyNumberFormat="1" applyFont="1" applyAlignment="1">
      <alignment horizontal="left"/>
    </xf>
    <xf numFmtId="4" fontId="61" fillId="0" borderId="0" xfId="0" applyNumberFormat="1" applyFont="1"/>
    <xf numFmtId="3" fontId="60" fillId="0" borderId="3" xfId="0" applyNumberFormat="1" applyFont="1" applyBorder="1" applyAlignment="1">
      <alignment horizontal="center"/>
    </xf>
    <xf numFmtId="3" fontId="60" fillId="0" borderId="3" xfId="0" applyNumberFormat="1" applyFont="1" applyBorder="1"/>
    <xf numFmtId="3" fontId="60" fillId="0" borderId="3" xfId="0" applyNumberFormat="1" applyFont="1" applyBorder="1" applyAlignment="1">
      <alignment horizontal="left" indent="1"/>
    </xf>
    <xf numFmtId="3" fontId="60" fillId="7" borderId="3" xfId="0" applyNumberFormat="1" applyFont="1" applyFill="1" applyBorder="1"/>
    <xf numFmtId="4" fontId="61" fillId="0" borderId="3" xfId="0" applyNumberFormat="1" applyFont="1" applyBorder="1"/>
    <xf numFmtId="3" fontId="60" fillId="0" borderId="10" xfId="0" applyNumberFormat="1" applyFont="1" applyBorder="1" applyAlignment="1">
      <alignment horizontal="left"/>
    </xf>
    <xf numFmtId="3" fontId="60" fillId="7" borderId="20" xfId="0" applyNumberFormat="1" applyFont="1" applyFill="1" applyBorder="1"/>
    <xf numFmtId="3" fontId="60" fillId="0" borderId="20" xfId="0" applyNumberFormat="1" applyFont="1" applyBorder="1"/>
    <xf numFmtId="3" fontId="60" fillId="7" borderId="6" xfId="0" applyNumberFormat="1" applyFont="1" applyFill="1" applyBorder="1"/>
    <xf numFmtId="3" fontId="60" fillId="0" borderId="11" xfId="0" applyNumberFormat="1" applyFont="1" applyBorder="1" applyAlignment="1">
      <alignment horizontal="left" indent="1"/>
    </xf>
    <xf numFmtId="3" fontId="60" fillId="7" borderId="0" xfId="0" applyNumberFormat="1" applyFont="1" applyFill="1" applyBorder="1"/>
    <xf numFmtId="3" fontId="60" fillId="0" borderId="0" xfId="0" applyNumberFormat="1" applyFont="1" applyBorder="1"/>
    <xf numFmtId="3" fontId="60" fillId="7" borderId="7" xfId="0" applyNumberFormat="1" applyFont="1" applyFill="1" applyBorder="1"/>
    <xf numFmtId="3" fontId="60" fillId="0" borderId="12" xfId="0" applyNumberFormat="1" applyFont="1" applyBorder="1" applyAlignment="1">
      <alignment horizontal="left" indent="1"/>
    </xf>
    <xf numFmtId="3" fontId="60" fillId="7" borderId="1" xfId="0" applyNumberFormat="1" applyFont="1" applyFill="1" applyBorder="1"/>
    <xf numFmtId="3" fontId="60" fillId="0" borderId="1" xfId="0" applyNumberFormat="1" applyFont="1" applyBorder="1"/>
    <xf numFmtId="3" fontId="60" fillId="7" borderId="8" xfId="0" applyNumberFormat="1" applyFont="1" applyFill="1" applyBorder="1"/>
    <xf numFmtId="3" fontId="60" fillId="0" borderId="11" xfId="0" applyNumberFormat="1" applyFont="1" applyBorder="1" applyAlignment="1">
      <alignment horizontal="left"/>
    </xf>
    <xf numFmtId="3" fontId="60" fillId="0" borderId="12" xfId="0" applyNumberFormat="1" applyFont="1" applyBorder="1" applyAlignment="1">
      <alignment horizontal="left"/>
    </xf>
    <xf numFmtId="166" fontId="62" fillId="7" borderId="1" xfId="3" applyNumberFormat="1" applyFont="1" applyFill="1" applyBorder="1"/>
    <xf numFmtId="166" fontId="62" fillId="0" borderId="1" xfId="3" applyNumberFormat="1" applyFont="1" applyFill="1" applyBorder="1"/>
    <xf numFmtId="166" fontId="62" fillId="7" borderId="8" xfId="3" applyNumberFormat="1" applyFont="1" applyFill="1" applyBorder="1"/>
    <xf numFmtId="166" fontId="62" fillId="0" borderId="0" xfId="3" applyNumberFormat="1" applyFont="1" applyFill="1" applyBorder="1"/>
    <xf numFmtId="3" fontId="60" fillId="0" borderId="4" xfId="0" applyNumberFormat="1" applyFont="1" applyBorder="1" applyAlignment="1">
      <alignment horizontal="left"/>
    </xf>
    <xf numFmtId="3" fontId="60" fillId="7" borderId="5" xfId="0" applyNumberFormat="1" applyFont="1" applyFill="1" applyBorder="1"/>
    <xf numFmtId="174" fontId="60" fillId="7" borderId="1" xfId="1" applyNumberFormat="1" applyFont="1" applyFill="1" applyBorder="1"/>
    <xf numFmtId="174" fontId="60" fillId="0" borderId="1" xfId="1" applyNumberFormat="1" applyFont="1" applyBorder="1"/>
    <xf numFmtId="174" fontId="60" fillId="7" borderId="8" xfId="1" applyNumberFormat="1" applyFont="1" applyFill="1" applyBorder="1"/>
    <xf numFmtId="164" fontId="60" fillId="0" borderId="0" xfId="1" applyNumberFormat="1" applyFont="1"/>
    <xf numFmtId="166" fontId="62" fillId="7" borderId="3" xfId="3" applyNumberFormat="1" applyFont="1" applyFill="1" applyBorder="1"/>
    <xf numFmtId="166" fontId="62" fillId="0" borderId="3" xfId="3" applyNumberFormat="1" applyFont="1" applyFill="1" applyBorder="1"/>
    <xf numFmtId="3" fontId="60" fillId="0" borderId="16" xfId="0" applyNumberFormat="1" applyFont="1" applyBorder="1" applyAlignment="1">
      <alignment horizontal="center"/>
    </xf>
    <xf numFmtId="3" fontId="60" fillId="0" borderId="16" xfId="0" applyNumberFormat="1" applyFont="1" applyBorder="1"/>
    <xf numFmtId="3" fontId="60" fillId="7" borderId="16" xfId="0" applyNumberFormat="1" applyFont="1" applyFill="1" applyBorder="1"/>
    <xf numFmtId="4" fontId="61" fillId="0" borderId="16" xfId="0" applyNumberFormat="1" applyFont="1" applyBorder="1"/>
    <xf numFmtId="3" fontId="58" fillId="7" borderId="0" xfId="0" applyNumberFormat="1" applyFont="1" applyFill="1"/>
    <xf numFmtId="164" fontId="60" fillId="7" borderId="0" xfId="1" applyNumberFormat="1" applyFont="1" applyFill="1"/>
    <xf numFmtId="3" fontId="60" fillId="0" borderId="17" xfId="0" applyNumberFormat="1" applyFont="1" applyBorder="1" applyAlignment="1">
      <alignment horizontal="center"/>
    </xf>
    <xf numFmtId="3" fontId="60" fillId="0" borderId="17" xfId="0" applyNumberFormat="1" applyFont="1" applyBorder="1"/>
    <xf numFmtId="3" fontId="60" fillId="7" borderId="17" xfId="0" applyNumberFormat="1" applyFont="1" applyFill="1" applyBorder="1"/>
    <xf numFmtId="3" fontId="58" fillId="0" borderId="17" xfId="0" applyNumberFormat="1" applyFont="1" applyBorder="1" applyAlignment="1">
      <alignment horizontal="center"/>
    </xf>
    <xf numFmtId="3" fontId="58" fillId="0" borderId="17" xfId="0" applyNumberFormat="1" applyFont="1" applyBorder="1"/>
    <xf numFmtId="4" fontId="61" fillId="0" borderId="17" xfId="0" applyNumberFormat="1" applyFont="1" applyBorder="1"/>
    <xf numFmtId="3" fontId="61" fillId="0" borderId="0" xfId="0" applyNumberFormat="1" applyFont="1"/>
    <xf numFmtId="3" fontId="60" fillId="0" borderId="1" xfId="0" applyNumberFormat="1" applyFont="1" applyBorder="1" applyAlignment="1">
      <alignment horizontal="center"/>
    </xf>
    <xf numFmtId="3" fontId="60" fillId="0" borderId="1" xfId="0" applyNumberFormat="1" applyFont="1" applyBorder="1" applyAlignment="1">
      <alignment horizontal="left" indent="1"/>
    </xf>
    <xf numFmtId="4" fontId="61" fillId="0" borderId="1" xfId="0" applyNumberFormat="1" applyFont="1" applyBorder="1"/>
    <xf numFmtId="3" fontId="60" fillId="0" borderId="0" xfId="0" applyNumberFormat="1" applyFont="1" applyAlignment="1">
      <alignment horizontal="left" indent="1"/>
    </xf>
    <xf numFmtId="3" fontId="60" fillId="0" borderId="0" xfId="0" applyNumberFormat="1" applyFont="1" applyAlignment="1">
      <alignment horizontal="left" indent="2"/>
    </xf>
    <xf numFmtId="166" fontId="62" fillId="7" borderId="0" xfId="3" applyNumberFormat="1" applyFont="1" applyFill="1" applyBorder="1"/>
    <xf numFmtId="3" fontId="60" fillId="0" borderId="3" xfId="0" applyNumberFormat="1" applyFont="1" applyBorder="1" applyAlignment="1">
      <alignment horizontal="left" indent="2"/>
    </xf>
    <xf numFmtId="3" fontId="60" fillId="0" borderId="16" xfId="0" applyNumberFormat="1" applyFont="1" applyBorder="1" applyAlignment="1">
      <alignment horizontal="left" indent="1"/>
    </xf>
    <xf numFmtId="9" fontId="60" fillId="7" borderId="0" xfId="1" applyFont="1" applyFill="1"/>
    <xf numFmtId="9" fontId="60" fillId="0" borderId="0" xfId="1" applyFont="1" applyFill="1"/>
    <xf numFmtId="3" fontId="63" fillId="0" borderId="0" xfId="0" applyNumberFormat="1" applyFont="1"/>
    <xf numFmtId="3" fontId="60" fillId="0" borderId="10" xfId="0" applyNumberFormat="1" applyFont="1" applyBorder="1"/>
    <xf numFmtId="1" fontId="60" fillId="0" borderId="20" xfId="0" applyNumberFormat="1" applyFont="1" applyBorder="1"/>
    <xf numFmtId="1" fontId="60" fillId="0" borderId="6" xfId="0" applyNumberFormat="1" applyFont="1" applyBorder="1"/>
    <xf numFmtId="3" fontId="60" fillId="0" borderId="11" xfId="0" applyNumberFormat="1" applyFont="1" applyBorder="1"/>
    <xf numFmtId="3" fontId="60" fillId="0" borderId="7" xfId="0" applyNumberFormat="1" applyFont="1" applyBorder="1"/>
    <xf numFmtId="164" fontId="60" fillId="0" borderId="0" xfId="1" applyNumberFormat="1" applyFont="1" applyBorder="1"/>
    <xf numFmtId="164" fontId="60" fillId="0" borderId="7" xfId="1" applyNumberFormat="1" applyFont="1" applyBorder="1"/>
    <xf numFmtId="3" fontId="60" fillId="0" borderId="12" xfId="0" applyNumberFormat="1" applyFont="1" applyBorder="1"/>
    <xf numFmtId="171" fontId="60" fillId="0" borderId="1" xfId="0" applyNumberFormat="1" applyFont="1" applyBorder="1"/>
    <xf numFmtId="171" fontId="60" fillId="0" borderId="8" xfId="0" applyNumberFormat="1" applyFont="1" applyBorder="1"/>
    <xf numFmtId="3" fontId="60" fillId="0" borderId="3" xfId="0" applyNumberFormat="1" applyFont="1" applyBorder="1" applyAlignment="1">
      <alignment horizontal="right"/>
    </xf>
    <xf numFmtId="9" fontId="60" fillId="0" borderId="0" xfId="1" applyFont="1"/>
    <xf numFmtId="4" fontId="60" fillId="0" borderId="0" xfId="0" applyNumberFormat="1" applyFont="1" applyBorder="1"/>
    <xf numFmtId="4" fontId="60" fillId="0" borderId="7" xfId="0" applyNumberFormat="1" applyFont="1" applyBorder="1"/>
    <xf numFmtId="166" fontId="62" fillId="0" borderId="7" xfId="3" applyNumberFormat="1" applyFont="1" applyFill="1" applyBorder="1"/>
    <xf numFmtId="167" fontId="62" fillId="0" borderId="0" xfId="3" applyNumberFormat="1" applyFont="1" applyFill="1" applyBorder="1"/>
    <xf numFmtId="167" fontId="62" fillId="0" borderId="7" xfId="3" applyNumberFormat="1" applyFont="1" applyFill="1" applyBorder="1"/>
    <xf numFmtId="171" fontId="60" fillId="0" borderId="0" xfId="0" applyNumberFormat="1" applyFont="1" applyBorder="1"/>
    <xf numFmtId="171" fontId="60" fillId="0" borderId="7" xfId="0" applyNumberFormat="1" applyFont="1" applyBorder="1"/>
    <xf numFmtId="164" fontId="60" fillId="0" borderId="1" xfId="1" applyNumberFormat="1" applyFont="1" applyBorder="1"/>
    <xf numFmtId="164" fontId="60" fillId="0" borderId="8" xfId="1" applyNumberFormat="1" applyFont="1" applyBorder="1"/>
    <xf numFmtId="3" fontId="63" fillId="0" borderId="10" xfId="0" applyNumberFormat="1" applyFont="1" applyBorder="1"/>
    <xf numFmtId="3" fontId="60" fillId="9" borderId="6" xfId="0" applyNumberFormat="1" applyFont="1" applyFill="1" applyBorder="1" applyAlignment="1">
      <alignment horizontal="right"/>
    </xf>
    <xf numFmtId="1" fontId="60" fillId="0" borderId="0" xfId="0" applyNumberFormat="1" applyFont="1" applyBorder="1"/>
    <xf numFmtId="3" fontId="60" fillId="9" borderId="7" xfId="0" applyNumberFormat="1" applyFont="1" applyFill="1" applyBorder="1"/>
    <xf numFmtId="3" fontId="60" fillId="0" borderId="4" xfId="0" applyNumberFormat="1" applyFont="1" applyBorder="1" applyAlignment="1">
      <alignment horizontal="left" indent="1"/>
    </xf>
    <xf numFmtId="3" fontId="60" fillId="9" borderId="5" xfId="0" applyNumberFormat="1" applyFont="1" applyFill="1" applyBorder="1"/>
    <xf numFmtId="3" fontId="60" fillId="9" borderId="27" xfId="0" applyNumberFormat="1" applyFont="1" applyFill="1" applyBorder="1"/>
    <xf numFmtId="3" fontId="60" fillId="9" borderId="16" xfId="0" applyNumberFormat="1" applyFont="1" applyFill="1" applyBorder="1"/>
    <xf numFmtId="3" fontId="60" fillId="9" borderId="33" xfId="0" applyNumberFormat="1" applyFont="1" applyFill="1" applyBorder="1"/>
    <xf numFmtId="3" fontId="60" fillId="9" borderId="34" xfId="0" applyNumberFormat="1" applyFont="1" applyFill="1" applyBorder="1"/>
    <xf numFmtId="3" fontId="60" fillId="9" borderId="17" xfId="0" applyNumberFormat="1" applyFont="1" applyFill="1" applyBorder="1"/>
    <xf numFmtId="3" fontId="60" fillId="9" borderId="35" xfId="0" applyNumberFormat="1" applyFont="1" applyFill="1" applyBorder="1"/>
    <xf numFmtId="3" fontId="60" fillId="9" borderId="36" xfId="0" applyNumberFormat="1" applyFont="1" applyFill="1" applyBorder="1"/>
    <xf numFmtId="3" fontId="60" fillId="9" borderId="19" xfId="0" applyNumberFormat="1" applyFont="1" applyFill="1" applyBorder="1"/>
    <xf numFmtId="3" fontId="60" fillId="9" borderId="37" xfId="0" applyNumberFormat="1" applyFont="1" applyFill="1" applyBorder="1"/>
    <xf numFmtId="1" fontId="60" fillId="9" borderId="0" xfId="0" applyNumberFormat="1" applyFont="1" applyFill="1" applyBorder="1"/>
    <xf numFmtId="3" fontId="60" fillId="9" borderId="0" xfId="0" applyNumberFormat="1" applyFont="1" applyFill="1" applyBorder="1"/>
    <xf numFmtId="164" fontId="60" fillId="9" borderId="7" xfId="1" applyNumberFormat="1" applyFont="1" applyFill="1" applyBorder="1"/>
    <xf numFmtId="3" fontId="60" fillId="9" borderId="3" xfId="0" applyNumberFormat="1" applyFont="1" applyFill="1" applyBorder="1"/>
    <xf numFmtId="164" fontId="60" fillId="9" borderId="5" xfId="1" applyNumberFormat="1" applyFont="1" applyFill="1" applyBorder="1"/>
    <xf numFmtId="3" fontId="60" fillId="0" borderId="4" xfId="0" applyNumberFormat="1" applyFont="1" applyBorder="1"/>
    <xf numFmtId="164" fontId="60" fillId="9" borderId="33" xfId="1" applyNumberFormat="1" applyFont="1" applyFill="1" applyBorder="1"/>
    <xf numFmtId="10" fontId="60" fillId="0" borderId="0" xfId="1" applyNumberFormat="1" applyFont="1" applyBorder="1"/>
    <xf numFmtId="10" fontId="60" fillId="0" borderId="7" xfId="1" applyNumberFormat="1" applyFont="1" applyBorder="1"/>
    <xf numFmtId="1" fontId="59" fillId="0" borderId="10" xfId="0" applyNumberFormat="1" applyFont="1" applyBorder="1"/>
    <xf numFmtId="1" fontId="59" fillId="0" borderId="11" xfId="0" applyNumberFormat="1" applyFont="1" applyBorder="1"/>
    <xf numFmtId="3" fontId="58" fillId="0" borderId="11" xfId="0" applyNumberFormat="1" applyFont="1" applyBorder="1" applyAlignment="1">
      <alignment horizontal="center"/>
    </xf>
    <xf numFmtId="3" fontId="58" fillId="7" borderId="0" xfId="0" applyNumberFormat="1" applyFont="1" applyFill="1" applyBorder="1" applyAlignment="1">
      <alignment horizontal="center"/>
    </xf>
    <xf numFmtId="3" fontId="58" fillId="0" borderId="0" xfId="0" applyNumberFormat="1" applyFont="1" applyBorder="1" applyAlignment="1">
      <alignment horizontal="center"/>
    </xf>
    <xf numFmtId="3" fontId="58" fillId="7" borderId="7" xfId="0" applyNumberFormat="1" applyFont="1" applyFill="1" applyBorder="1" applyAlignment="1">
      <alignment horizontal="center"/>
    </xf>
    <xf numFmtId="9" fontId="60" fillId="7" borderId="1" xfId="1" applyFont="1" applyFill="1" applyBorder="1"/>
    <xf numFmtId="9" fontId="60" fillId="0" borderId="1" xfId="1" applyFont="1" applyBorder="1"/>
    <xf numFmtId="9" fontId="60" fillId="7" borderId="8" xfId="1" applyFont="1" applyFill="1" applyBorder="1"/>
    <xf numFmtId="3" fontId="58" fillId="0" borderId="10" xfId="0" applyNumberFormat="1" applyFont="1" applyBorder="1"/>
    <xf numFmtId="3" fontId="58" fillId="0" borderId="6" xfId="0" applyNumberFormat="1" applyFont="1" applyBorder="1" applyAlignment="1">
      <alignment horizontal="center"/>
    </xf>
    <xf numFmtId="3" fontId="58" fillId="0" borderId="30" xfId="0" applyNumberFormat="1" applyFont="1" applyBorder="1" applyAlignment="1">
      <alignment horizontal="center"/>
    </xf>
    <xf numFmtId="3" fontId="58" fillId="0" borderId="11" xfId="0" applyNumberFormat="1" applyFont="1" applyBorder="1"/>
    <xf numFmtId="3" fontId="60" fillId="7" borderId="31" xfId="0" applyNumberFormat="1" applyFont="1" applyFill="1" applyBorder="1"/>
    <xf numFmtId="9" fontId="60" fillId="0" borderId="30" xfId="1" applyFont="1" applyFill="1" applyBorder="1"/>
    <xf numFmtId="9" fontId="60" fillId="0" borderId="31" xfId="1" applyFont="1" applyFill="1" applyBorder="1"/>
    <xf numFmtId="3" fontId="60" fillId="7" borderId="2" xfId="0" applyNumberFormat="1" applyFont="1" applyFill="1" applyBorder="1"/>
    <xf numFmtId="9" fontId="60" fillId="0" borderId="2" xfId="1" applyFont="1" applyFill="1" applyBorder="1"/>
    <xf numFmtId="4" fontId="60" fillId="0" borderId="0" xfId="0" applyNumberFormat="1" applyFont="1"/>
    <xf numFmtId="9" fontId="60" fillId="0" borderId="3" xfId="1" applyFont="1" applyBorder="1"/>
    <xf numFmtId="3" fontId="60" fillId="0" borderId="5" xfId="0" applyNumberFormat="1" applyFont="1" applyBorder="1"/>
    <xf numFmtId="3" fontId="60" fillId="0" borderId="8" xfId="0" applyNumberFormat="1" applyFont="1" applyBorder="1"/>
    <xf numFmtId="9" fontId="60" fillId="0" borderId="0" xfId="1" applyFont="1" applyBorder="1"/>
    <xf numFmtId="3" fontId="60" fillId="0" borderId="6" xfId="0" applyNumberFormat="1" applyFont="1" applyBorder="1"/>
    <xf numFmtId="3" fontId="60" fillId="0" borderId="0" xfId="0" applyNumberFormat="1" applyFont="1" applyFill="1" applyBorder="1"/>
    <xf numFmtId="9" fontId="60" fillId="0" borderId="7" xfId="1" applyFont="1" applyFill="1" applyBorder="1"/>
    <xf numFmtId="3" fontId="60" fillId="0" borderId="3" xfId="0" applyNumberFormat="1" applyFont="1" applyFill="1" applyBorder="1"/>
    <xf numFmtId="9" fontId="60" fillId="0" borderId="5" xfId="1" applyFont="1" applyFill="1" applyBorder="1"/>
    <xf numFmtId="1" fontId="58" fillId="0" borderId="4" xfId="0" applyNumberFormat="1" applyFont="1" applyFill="1" applyBorder="1" applyAlignment="1">
      <alignment horizontal="center"/>
    </xf>
    <xf numFmtId="3" fontId="58" fillId="7" borderId="31" xfId="0" applyNumberFormat="1" applyFont="1" applyFill="1" applyBorder="1" applyAlignment="1">
      <alignment horizontal="center"/>
    </xf>
    <xf numFmtId="3" fontId="58" fillId="0" borderId="0" xfId="0" applyNumberFormat="1" applyFont="1" applyFill="1" applyBorder="1" applyAlignment="1">
      <alignment horizontal="center"/>
    </xf>
    <xf numFmtId="3" fontId="58" fillId="0" borderId="7" xfId="0" applyNumberFormat="1" applyFont="1" applyFill="1" applyBorder="1" applyAlignment="1">
      <alignment horizontal="center"/>
    </xf>
    <xf numFmtId="3" fontId="60" fillId="0" borderId="7" xfId="0" applyNumberFormat="1" applyFont="1" applyFill="1" applyBorder="1"/>
    <xf numFmtId="3" fontId="60" fillId="7" borderId="32" xfId="0" applyNumberFormat="1" applyFont="1" applyFill="1" applyBorder="1"/>
    <xf numFmtId="3" fontId="60" fillId="0" borderId="1" xfId="0" applyNumberFormat="1" applyFont="1" applyFill="1" applyBorder="1"/>
    <xf numFmtId="3" fontId="60" fillId="0" borderId="8" xfId="0" applyNumberFormat="1" applyFont="1" applyFill="1" applyBorder="1"/>
    <xf numFmtId="9" fontId="60" fillId="0" borderId="8" xfId="1" applyFont="1" applyFill="1" applyBorder="1"/>
    <xf numFmtId="3" fontId="60" fillId="0" borderId="11" xfId="0" applyNumberFormat="1" applyFont="1" applyBorder="1" applyAlignment="1">
      <alignment horizontal="left" indent="2"/>
    </xf>
    <xf numFmtId="3" fontId="60" fillId="0" borderId="0" xfId="0" applyNumberFormat="1" applyFont="1" applyAlignment="1">
      <alignment horizontal="left" indent="3"/>
    </xf>
    <xf numFmtId="3" fontId="60" fillId="0" borderId="0" xfId="0" applyNumberFormat="1" applyFont="1" applyFill="1"/>
    <xf numFmtId="4" fontId="61" fillId="0" borderId="0" xfId="0" applyNumberFormat="1" applyFont="1" applyFill="1"/>
    <xf numFmtId="4" fontId="60" fillId="0" borderId="0" xfId="0" applyNumberFormat="1" applyFont="1" applyFill="1"/>
    <xf numFmtId="3" fontId="60" fillId="0" borderId="0" xfId="0" applyNumberFormat="1" applyFont="1" applyBorder="1" applyAlignment="1">
      <alignment horizontal="left" indent="2"/>
    </xf>
    <xf numFmtId="3" fontId="60" fillId="0" borderId="5" xfId="0" applyNumberFormat="1" applyFont="1" applyFill="1" applyBorder="1"/>
    <xf numFmtId="9" fontId="60" fillId="0" borderId="1" xfId="1" applyFont="1" applyFill="1" applyBorder="1"/>
    <xf numFmtId="3" fontId="60" fillId="0" borderId="10" xfId="0" applyNumberFormat="1" applyFont="1" applyBorder="1" applyAlignment="1">
      <alignment horizontal="left" indent="1"/>
    </xf>
    <xf numFmtId="9" fontId="60" fillId="0" borderId="20" xfId="1" applyFont="1" applyFill="1" applyBorder="1"/>
    <xf numFmtId="9" fontId="60" fillId="0" borderId="6" xfId="1" applyFont="1" applyFill="1" applyBorder="1"/>
    <xf numFmtId="9" fontId="60" fillId="0" borderId="0" xfId="1" applyFont="1" applyFill="1" applyBorder="1"/>
    <xf numFmtId="3" fontId="63" fillId="0" borderId="11" xfId="0" applyNumberFormat="1" applyFont="1" applyBorder="1"/>
    <xf numFmtId="3" fontId="60" fillId="0" borderId="10" xfId="0" applyNumberFormat="1" applyFont="1" applyBorder="1" applyAlignment="1">
      <alignment horizontal="left" wrapText="1"/>
    </xf>
    <xf numFmtId="3" fontId="60" fillId="0" borderId="27" xfId="0" applyNumberFormat="1" applyFont="1" applyBorder="1" applyAlignment="1">
      <alignment horizontal="left"/>
    </xf>
    <xf numFmtId="3" fontId="60" fillId="7" borderId="33" xfId="0" applyNumberFormat="1" applyFont="1" applyFill="1" applyBorder="1"/>
    <xf numFmtId="3" fontId="63" fillId="0" borderId="11" xfId="0" applyNumberFormat="1" applyFont="1" applyBorder="1" applyAlignment="1">
      <alignment horizontal="left"/>
    </xf>
    <xf numFmtId="3" fontId="60" fillId="0" borderId="12" xfId="0" applyNumberFormat="1" applyFont="1" applyBorder="1" applyAlignment="1">
      <alignment horizontal="left" wrapText="1"/>
    </xf>
    <xf numFmtId="3" fontId="60" fillId="0" borderId="27" xfId="0" applyNumberFormat="1" applyFont="1" applyBorder="1" applyAlignment="1">
      <alignment horizontal="left" indent="1"/>
    </xf>
    <xf numFmtId="166" fontId="62" fillId="7" borderId="16" xfId="3" applyNumberFormat="1" applyFont="1" applyFill="1" applyBorder="1"/>
    <xf numFmtId="166" fontId="62" fillId="7" borderId="33" xfId="3" applyNumberFormat="1" applyFont="1" applyFill="1" applyBorder="1"/>
    <xf numFmtId="3" fontId="60" fillId="0" borderId="27" xfId="0" applyNumberFormat="1" applyFont="1" applyBorder="1"/>
    <xf numFmtId="3" fontId="61" fillId="0" borderId="11" xfId="0" applyNumberFormat="1" applyFont="1" applyBorder="1"/>
    <xf numFmtId="166" fontId="62" fillId="7" borderId="7" xfId="3" applyNumberFormat="1" applyFont="1" applyFill="1" applyBorder="1"/>
    <xf numFmtId="3" fontId="60" fillId="0" borderId="4" xfId="0" applyNumberFormat="1" applyFont="1" applyBorder="1" applyAlignment="1">
      <alignment horizontal="left" indent="2"/>
    </xf>
    <xf numFmtId="166" fontId="62" fillId="7" borderId="5" xfId="3" applyNumberFormat="1" applyFont="1" applyFill="1" applyBorder="1"/>
    <xf numFmtId="3" fontId="60" fillId="0" borderId="11" xfId="0" applyNumberFormat="1" applyFont="1" applyBorder="1" applyAlignment="1">
      <alignment wrapText="1"/>
    </xf>
    <xf numFmtId="3" fontId="60" fillId="0" borderId="11" xfId="0" applyNumberFormat="1" applyFont="1" applyBorder="1" applyAlignment="1">
      <alignment horizontal="left" wrapText="1"/>
    </xf>
    <xf numFmtId="3" fontId="61" fillId="0" borderId="0" xfId="0" applyNumberFormat="1" applyFont="1" applyBorder="1"/>
    <xf numFmtId="4" fontId="61" fillId="0" borderId="0" xfId="0" applyNumberFormat="1" applyFont="1" applyBorder="1"/>
    <xf numFmtId="3" fontId="60" fillId="0" borderId="20" xfId="0" applyNumberFormat="1" applyFont="1" applyBorder="1" applyAlignment="1">
      <alignment horizontal="center"/>
    </xf>
    <xf numFmtId="3" fontId="60" fillId="0" borderId="6" xfId="0" applyNumberFormat="1" applyFont="1" applyBorder="1" applyAlignment="1">
      <alignment horizontal="center"/>
    </xf>
    <xf numFmtId="3" fontId="60" fillId="0" borderId="0" xfId="0" applyNumberFormat="1" applyFont="1" applyBorder="1" applyAlignment="1">
      <alignment horizontal="center"/>
    </xf>
    <xf numFmtId="3" fontId="60" fillId="0" borderId="7" xfId="0" applyNumberFormat="1" applyFont="1" applyBorder="1" applyAlignment="1">
      <alignment horizontal="center"/>
    </xf>
    <xf numFmtId="3" fontId="60" fillId="0" borderId="8" xfId="0" applyNumberFormat="1" applyFont="1" applyBorder="1" applyAlignment="1">
      <alignment horizontal="center"/>
    </xf>
    <xf numFmtId="3" fontId="60" fillId="0" borderId="0" xfId="0" applyNumberFormat="1" applyFont="1" applyBorder="1" applyAlignment="1">
      <alignment horizontal="right"/>
    </xf>
    <xf numFmtId="3" fontId="60" fillId="0" borderId="0" xfId="1" applyNumberFormat="1" applyFont="1" applyBorder="1"/>
    <xf numFmtId="9" fontId="60" fillId="0" borderId="7" xfId="1" applyFont="1" applyBorder="1"/>
    <xf numFmtId="9" fontId="60" fillId="0" borderId="0" xfId="1" applyNumberFormat="1" applyFont="1"/>
    <xf numFmtId="173" fontId="60" fillId="0" borderId="0" xfId="0" applyNumberFormat="1" applyFont="1"/>
    <xf numFmtId="9" fontId="60" fillId="0" borderId="33" xfId="1" applyFont="1" applyBorder="1"/>
    <xf numFmtId="1" fontId="60" fillId="0" borderId="0" xfId="0" applyNumberFormat="1" applyFont="1" applyAlignment="1">
      <alignment horizontal="left"/>
    </xf>
    <xf numFmtId="1" fontId="60" fillId="0" borderId="0" xfId="0" applyNumberFormat="1" applyFont="1" applyBorder="1" applyAlignment="1">
      <alignment horizontal="right"/>
    </xf>
    <xf numFmtId="1" fontId="60" fillId="0" borderId="4" xfId="0" applyNumberFormat="1" applyFont="1" applyFill="1" applyBorder="1"/>
    <xf numFmtId="1" fontId="60" fillId="0" borderId="5" xfId="0" applyNumberFormat="1" applyFont="1" applyFill="1" applyBorder="1"/>
    <xf numFmtId="1" fontId="60" fillId="7" borderId="4" xfId="0" applyNumberFormat="1" applyFont="1" applyFill="1" applyBorder="1"/>
    <xf numFmtId="1" fontId="60" fillId="7" borderId="5" xfId="0" applyNumberFormat="1" applyFont="1" applyFill="1" applyBorder="1"/>
    <xf numFmtId="3" fontId="60" fillId="7" borderId="11" xfId="0" applyNumberFormat="1" applyFont="1" applyFill="1" applyBorder="1"/>
    <xf numFmtId="1" fontId="60" fillId="7" borderId="3" xfId="0" applyNumberFormat="1" applyFont="1" applyFill="1" applyBorder="1"/>
    <xf numFmtId="1" fontId="60" fillId="0" borderId="3" xfId="0" applyNumberFormat="1" applyFont="1" applyBorder="1"/>
    <xf numFmtId="1" fontId="60" fillId="0" borderId="5" xfId="0" applyNumberFormat="1" applyFont="1" applyBorder="1"/>
    <xf numFmtId="164" fontId="60" fillId="7" borderId="0" xfId="1" applyNumberFormat="1" applyFont="1" applyFill="1" applyBorder="1"/>
    <xf numFmtId="3" fontId="60" fillId="7" borderId="12" xfId="0" applyNumberFormat="1" applyFont="1" applyFill="1" applyBorder="1"/>
    <xf numFmtId="3" fontId="60" fillId="0" borderId="0" xfId="1" applyNumberFormat="1" applyFont="1"/>
    <xf numFmtId="9" fontId="60" fillId="0" borderId="8" xfId="1" applyFont="1" applyBorder="1"/>
    <xf numFmtId="1" fontId="60" fillId="9" borderId="3" xfId="0" applyNumberFormat="1" applyFont="1" applyFill="1" applyBorder="1"/>
    <xf numFmtId="9" fontId="60" fillId="9" borderId="1" xfId="1" applyFont="1" applyFill="1" applyBorder="1"/>
    <xf numFmtId="1" fontId="63" fillId="0" borderId="0" xfId="0" applyNumberFormat="1" applyFont="1" applyFill="1" applyBorder="1"/>
    <xf numFmtId="1" fontId="58" fillId="0" borderId="0" xfId="0" applyNumberFormat="1" applyFont="1" applyFill="1" applyBorder="1" applyAlignment="1"/>
    <xf numFmtId="1" fontId="58" fillId="0" borderId="0" xfId="0" applyNumberFormat="1" applyFont="1" applyFill="1" applyBorder="1" applyAlignment="1">
      <alignment horizontal="center"/>
    </xf>
    <xf numFmtId="1" fontId="58" fillId="0" borderId="0" xfId="0" quotePrefix="1" applyNumberFormat="1" applyFont="1" applyFill="1" applyBorder="1" applyAlignment="1">
      <alignment horizontal="center"/>
    </xf>
    <xf numFmtId="1" fontId="63" fillId="0" borderId="30" xfId="0" applyNumberFormat="1" applyFont="1" applyFill="1" applyBorder="1"/>
    <xf numFmtId="1" fontId="58" fillId="0" borderId="32" xfId="0" applyNumberFormat="1" applyFont="1" applyFill="1" applyBorder="1" applyAlignment="1">
      <alignment horizontal="right"/>
    </xf>
    <xf numFmtId="1" fontId="58" fillId="0" borderId="5" xfId="0" applyNumberFormat="1" applyFont="1" applyFill="1" applyBorder="1" applyAlignment="1">
      <alignment horizontal="center"/>
    </xf>
    <xf numFmtId="1" fontId="58" fillId="0" borderId="3" xfId="0" applyNumberFormat="1" applyFont="1" applyFill="1" applyBorder="1" applyAlignment="1"/>
    <xf numFmtId="43" fontId="58" fillId="0" borderId="11" xfId="3" applyFont="1" applyBorder="1"/>
    <xf numFmtId="1" fontId="58" fillId="7" borderId="5" xfId="0" applyNumberFormat="1" applyFont="1" applyFill="1" applyBorder="1" applyAlignment="1">
      <alignment horizontal="center"/>
    </xf>
    <xf numFmtId="3" fontId="58" fillId="0" borderId="10" xfId="0" applyNumberFormat="1" applyFont="1" applyBorder="1" applyAlignment="1">
      <alignment horizontal="center"/>
    </xf>
    <xf numFmtId="3" fontId="58" fillId="9" borderId="10" xfId="0" applyNumberFormat="1" applyFont="1" applyFill="1" applyBorder="1" applyAlignment="1">
      <alignment horizontal="center"/>
    </xf>
    <xf numFmtId="3" fontId="58" fillId="9" borderId="6" xfId="0" applyNumberFormat="1" applyFont="1" applyFill="1" applyBorder="1" applyAlignment="1">
      <alignment horizontal="center"/>
    </xf>
    <xf numFmtId="3" fontId="58" fillId="7" borderId="6" xfId="0" applyNumberFormat="1" applyFont="1" applyFill="1" applyBorder="1" applyAlignment="1">
      <alignment horizontal="center"/>
    </xf>
    <xf numFmtId="3" fontId="58" fillId="16" borderId="6" xfId="0" applyNumberFormat="1" applyFont="1" applyFill="1" applyBorder="1" applyAlignment="1">
      <alignment horizontal="center"/>
    </xf>
    <xf numFmtId="3" fontId="58" fillId="0" borderId="32" xfId="0" applyNumberFormat="1" applyFont="1" applyBorder="1" applyAlignment="1">
      <alignment horizontal="right" vertical="top"/>
    </xf>
    <xf numFmtId="3" fontId="58" fillId="9" borderId="12" xfId="0" applyNumberFormat="1" applyFont="1" applyFill="1" applyBorder="1" applyAlignment="1">
      <alignment horizontal="center" wrapText="1"/>
    </xf>
    <xf numFmtId="3" fontId="58" fillId="9" borderId="8" xfId="0" applyNumberFormat="1" applyFont="1" applyFill="1" applyBorder="1" applyAlignment="1">
      <alignment horizontal="center" wrapText="1"/>
    </xf>
    <xf numFmtId="3" fontId="58" fillId="9" borderId="8" xfId="0" applyNumberFormat="1" applyFont="1" applyFill="1" applyBorder="1" applyAlignment="1">
      <alignment horizontal="center"/>
    </xf>
    <xf numFmtId="3" fontId="58" fillId="7" borderId="8" xfId="0" applyNumberFormat="1" applyFont="1" applyFill="1" applyBorder="1" applyAlignment="1">
      <alignment horizontal="center" wrapText="1"/>
    </xf>
    <xf numFmtId="3" fontId="58" fillId="16" borderId="8" xfId="0" applyNumberFormat="1" applyFont="1" applyFill="1" applyBorder="1" applyAlignment="1">
      <alignment horizontal="center"/>
    </xf>
    <xf numFmtId="3" fontId="58" fillId="0" borderId="0" xfId="0" quotePrefix="1" applyNumberFormat="1" applyFont="1" applyAlignment="1">
      <alignment horizontal="center"/>
    </xf>
    <xf numFmtId="3" fontId="60" fillId="9" borderId="10" xfId="0" applyNumberFormat="1" applyFont="1" applyFill="1" applyBorder="1"/>
    <xf numFmtId="3" fontId="60" fillId="9" borderId="6" xfId="0" applyNumberFormat="1" applyFont="1" applyFill="1" applyBorder="1"/>
    <xf numFmtId="3" fontId="60" fillId="16" borderId="6" xfId="0" applyNumberFormat="1" applyFont="1" applyFill="1" applyBorder="1"/>
    <xf numFmtId="164" fontId="60" fillId="9" borderId="11" xfId="1" applyNumberFormat="1" applyFont="1" applyFill="1" applyBorder="1"/>
    <xf numFmtId="164" fontId="60" fillId="7" borderId="7" xfId="1" applyNumberFormat="1" applyFont="1" applyFill="1" applyBorder="1"/>
    <xf numFmtId="164" fontId="60" fillId="16" borderId="7" xfId="1" applyNumberFormat="1" applyFont="1" applyFill="1" applyBorder="1"/>
    <xf numFmtId="3" fontId="60" fillId="9" borderId="11" xfId="0" applyNumberFormat="1" applyFont="1" applyFill="1" applyBorder="1"/>
    <xf numFmtId="3" fontId="60" fillId="16" borderId="7" xfId="0" applyNumberFormat="1" applyFont="1" applyFill="1" applyBorder="1"/>
    <xf numFmtId="171" fontId="60" fillId="16" borderId="7" xfId="0" applyNumberFormat="1" applyFont="1" applyFill="1" applyBorder="1"/>
    <xf numFmtId="9" fontId="60" fillId="9" borderId="12" xfId="1" applyFont="1" applyFill="1" applyBorder="1"/>
    <xf numFmtId="9" fontId="60" fillId="9" borderId="8" xfId="1" applyFont="1" applyFill="1" applyBorder="1"/>
    <xf numFmtId="9" fontId="60" fillId="9" borderId="8" xfId="1" applyNumberFormat="1" applyFont="1" applyFill="1" applyBorder="1"/>
    <xf numFmtId="9" fontId="60" fillId="16" borderId="8" xfId="1" applyFont="1" applyFill="1" applyBorder="1"/>
    <xf numFmtId="9" fontId="60" fillId="9" borderId="12" xfId="1" applyNumberFormat="1" applyFont="1" applyFill="1" applyBorder="1"/>
    <xf numFmtId="9" fontId="60" fillId="0" borderId="2" xfId="1" applyFont="1" applyFill="1" applyBorder="1" applyAlignment="1">
      <alignment horizontal="center"/>
    </xf>
    <xf numFmtId="171" fontId="60" fillId="9" borderId="11" xfId="0" applyNumberFormat="1" applyFont="1" applyFill="1" applyBorder="1"/>
    <xf numFmtId="171" fontId="60" fillId="9" borderId="7" xfId="0" applyNumberFormat="1" applyFont="1" applyFill="1" applyBorder="1"/>
    <xf numFmtId="171" fontId="60" fillId="9" borderId="30" xfId="0" applyNumberFormat="1" applyFont="1" applyFill="1" applyBorder="1"/>
    <xf numFmtId="171" fontId="60" fillId="7" borderId="7" xfId="0" applyNumberFormat="1" applyFont="1" applyFill="1" applyBorder="1"/>
    <xf numFmtId="171" fontId="60" fillId="0" borderId="0" xfId="0" applyNumberFormat="1" applyFont="1"/>
    <xf numFmtId="172" fontId="61" fillId="0" borderId="0" xfId="0" applyNumberFormat="1" applyFont="1"/>
    <xf numFmtId="171" fontId="60" fillId="9" borderId="32" xfId="0" applyNumberFormat="1" applyFont="1" applyFill="1" applyBorder="1"/>
    <xf numFmtId="171" fontId="60" fillId="9" borderId="4" xfId="0" applyNumberFormat="1" applyFont="1" applyFill="1" applyBorder="1"/>
    <xf numFmtId="171" fontId="60" fillId="9" borderId="5" xfId="0" applyNumberFormat="1" applyFont="1" applyFill="1" applyBorder="1"/>
    <xf numFmtId="171" fontId="60" fillId="7" borderId="5" xfId="0" applyNumberFormat="1" applyFont="1" applyFill="1" applyBorder="1"/>
    <xf numFmtId="171" fontId="60" fillId="16" borderId="5" xfId="0" applyNumberFormat="1" applyFont="1" applyFill="1" applyBorder="1"/>
    <xf numFmtId="3" fontId="60" fillId="16" borderId="5" xfId="0" applyNumberFormat="1" applyFont="1" applyFill="1" applyBorder="1"/>
    <xf numFmtId="169" fontId="62" fillId="9" borderId="11" xfId="3" applyNumberFormat="1" applyFont="1" applyFill="1" applyBorder="1"/>
    <xf numFmtId="169" fontId="62" fillId="9" borderId="7" xfId="3" applyNumberFormat="1" applyFont="1" applyFill="1" applyBorder="1"/>
    <xf numFmtId="169" fontId="62" fillId="7" borderId="7" xfId="3" applyNumberFormat="1" applyFont="1" applyFill="1" applyBorder="1"/>
    <xf numFmtId="169" fontId="62" fillId="16" borderId="7" xfId="3" applyNumberFormat="1" applyFont="1" applyFill="1" applyBorder="1"/>
    <xf numFmtId="166" fontId="62" fillId="16" borderId="7" xfId="3" applyNumberFormat="1" applyFont="1" applyFill="1" applyBorder="1"/>
    <xf numFmtId="169" fontId="62" fillId="0" borderId="0" xfId="3" applyNumberFormat="1" applyFont="1" applyFill="1" applyBorder="1"/>
    <xf numFmtId="169" fontId="62" fillId="9" borderId="12" xfId="3" applyNumberFormat="1" applyFont="1" applyFill="1" applyBorder="1"/>
    <xf numFmtId="169" fontId="62" fillId="9" borderId="8" xfId="3" applyNumberFormat="1" applyFont="1" applyFill="1" applyBorder="1"/>
    <xf numFmtId="169" fontId="62" fillId="7" borderId="8" xfId="3" applyNumberFormat="1" applyFont="1" applyFill="1" applyBorder="1"/>
    <xf numFmtId="169" fontId="62" fillId="16" borderId="8" xfId="3" applyNumberFormat="1" applyFont="1" applyFill="1" applyBorder="1"/>
    <xf numFmtId="166" fontId="62" fillId="16" borderId="8" xfId="3" applyNumberFormat="1" applyFont="1" applyFill="1" applyBorder="1"/>
    <xf numFmtId="169" fontId="62" fillId="9" borderId="4" xfId="3" applyNumberFormat="1" applyFont="1" applyFill="1" applyBorder="1"/>
    <xf numFmtId="169" fontId="62" fillId="9" borderId="5" xfId="3" applyNumberFormat="1" applyFont="1" applyFill="1" applyBorder="1"/>
    <xf numFmtId="169" fontId="62" fillId="7" borderId="5" xfId="3" applyNumberFormat="1" applyFont="1" applyFill="1" applyBorder="1"/>
    <xf numFmtId="169" fontId="62" fillId="16" borderId="5" xfId="3" applyNumberFormat="1" applyFont="1" applyFill="1" applyBorder="1"/>
    <xf numFmtId="166" fontId="62" fillId="16" borderId="5" xfId="3" applyNumberFormat="1" applyFont="1" applyFill="1" applyBorder="1"/>
    <xf numFmtId="3" fontId="60" fillId="3" borderId="2" xfId="0" applyNumberFormat="1" applyFont="1" applyFill="1" applyBorder="1" applyAlignment="1">
      <alignment horizontal="center"/>
    </xf>
    <xf numFmtId="178" fontId="64" fillId="9" borderId="34" xfId="3" applyNumberFormat="1" applyFont="1" applyFill="1" applyBorder="1"/>
    <xf numFmtId="177" fontId="64" fillId="9" borderId="35" xfId="3" applyNumberFormat="1" applyFont="1" applyFill="1" applyBorder="1"/>
    <xf numFmtId="178" fontId="64" fillId="7" borderId="35" xfId="3" applyNumberFormat="1" applyFont="1" applyFill="1" applyBorder="1"/>
    <xf numFmtId="178" fontId="64" fillId="16" borderId="35" xfId="3" applyNumberFormat="1" applyFont="1" applyFill="1" applyBorder="1"/>
    <xf numFmtId="175" fontId="64" fillId="16" borderId="35" xfId="3" applyNumberFormat="1" applyFont="1" applyFill="1" applyBorder="1"/>
    <xf numFmtId="177" fontId="64" fillId="7" borderId="35" xfId="3" applyNumberFormat="1" applyFont="1" applyFill="1" applyBorder="1"/>
    <xf numFmtId="177" fontId="64" fillId="16" borderId="35" xfId="3" applyNumberFormat="1" applyFont="1" applyFill="1" applyBorder="1"/>
    <xf numFmtId="3" fontId="58" fillId="0" borderId="11" xfId="0" applyNumberFormat="1" applyFont="1" applyBorder="1" applyAlignment="1">
      <alignment horizontal="left" indent="1"/>
    </xf>
    <xf numFmtId="175" fontId="64" fillId="9" borderId="34" xfId="3" applyNumberFormat="1" applyFont="1" applyFill="1" applyBorder="1"/>
    <xf numFmtId="175" fontId="64" fillId="9" borderId="35" xfId="3" applyNumberFormat="1" applyFont="1" applyFill="1" applyBorder="1"/>
    <xf numFmtId="175" fontId="64" fillId="7" borderId="35" xfId="3" applyNumberFormat="1" applyFont="1" applyFill="1" applyBorder="1"/>
    <xf numFmtId="179" fontId="64" fillId="16" borderId="35" xfId="3" applyNumberFormat="1" applyFont="1" applyFill="1" applyBorder="1"/>
    <xf numFmtId="3" fontId="58" fillId="0" borderId="12" xfId="0" applyNumberFormat="1" applyFont="1" applyBorder="1" applyAlignment="1">
      <alignment horizontal="left" indent="1"/>
    </xf>
    <xf numFmtId="9" fontId="64" fillId="9" borderId="36" xfId="1" applyFont="1" applyFill="1" applyBorder="1"/>
    <xf numFmtId="9" fontId="59" fillId="9" borderId="37" xfId="1" applyFont="1" applyFill="1" applyBorder="1"/>
    <xf numFmtId="9" fontId="64" fillId="7" borderId="35" xfId="1" applyFont="1" applyFill="1" applyBorder="1"/>
    <xf numFmtId="9" fontId="59" fillId="7" borderId="37" xfId="1" applyFont="1" applyFill="1" applyBorder="1"/>
    <xf numFmtId="9" fontId="59" fillId="16" borderId="37" xfId="1" applyFont="1" applyFill="1" applyBorder="1"/>
    <xf numFmtId="1" fontId="60" fillId="0" borderId="7" xfId="0" applyNumberFormat="1" applyFont="1" applyBorder="1" applyAlignment="1">
      <alignment horizontal="right"/>
    </xf>
    <xf numFmtId="3" fontId="65" fillId="0" borderId="0" xfId="3" applyNumberFormat="1" applyFont="1" applyFill="1" applyBorder="1"/>
    <xf numFmtId="3" fontId="65" fillId="0" borderId="7" xfId="3" applyNumberFormat="1" applyFont="1" applyFill="1" applyBorder="1"/>
    <xf numFmtId="164" fontId="65" fillId="0" borderId="0" xfId="1" applyNumberFormat="1" applyFont="1" applyFill="1" applyBorder="1"/>
    <xf numFmtId="164" fontId="65" fillId="0" borderId="7" xfId="1" applyNumberFormat="1" applyFont="1" applyFill="1" applyBorder="1"/>
    <xf numFmtId="1" fontId="65" fillId="0" borderId="0" xfId="0" applyNumberFormat="1" applyFont="1" applyBorder="1"/>
    <xf numFmtId="1" fontId="65" fillId="0" borderId="7" xfId="0" applyNumberFormat="1" applyFont="1" applyBorder="1"/>
    <xf numFmtId="2" fontId="65" fillId="0" borderId="0" xfId="0" applyNumberFormat="1" applyFont="1" applyFill="1" applyBorder="1"/>
    <xf numFmtId="2" fontId="65" fillId="0" borderId="7" xfId="0" applyNumberFormat="1" applyFont="1" applyFill="1" applyBorder="1"/>
    <xf numFmtId="3" fontId="65" fillId="0" borderId="0" xfId="0" applyNumberFormat="1" applyFont="1" applyBorder="1"/>
    <xf numFmtId="3" fontId="65" fillId="0" borderId="7" xfId="0" applyNumberFormat="1" applyFont="1" applyBorder="1"/>
    <xf numFmtId="166" fontId="65" fillId="0" borderId="3" xfId="3" applyNumberFormat="1" applyFont="1" applyFill="1" applyBorder="1"/>
    <xf numFmtId="166" fontId="65" fillId="0" borderId="5" xfId="3" applyNumberFormat="1" applyFont="1" applyFill="1" applyBorder="1"/>
    <xf numFmtId="171" fontId="65" fillId="0" borderId="0" xfId="0" applyNumberFormat="1" applyFont="1" applyBorder="1"/>
    <xf numFmtId="171" fontId="65" fillId="0" borderId="7" xfId="0" applyNumberFormat="1" applyFont="1" applyBorder="1"/>
    <xf numFmtId="3" fontId="65" fillId="0" borderId="1" xfId="3" applyNumberFormat="1" applyFont="1" applyFill="1" applyBorder="1"/>
    <xf numFmtId="3" fontId="65" fillId="0" borderId="8" xfId="3" applyNumberFormat="1" applyFont="1" applyFill="1" applyBorder="1"/>
    <xf numFmtId="166" fontId="65" fillId="0" borderId="0" xfId="3" applyNumberFormat="1" applyFont="1" applyFill="1" applyBorder="1"/>
    <xf numFmtId="166" fontId="65" fillId="0" borderId="7" xfId="3" applyNumberFormat="1" applyFont="1" applyFill="1" applyBorder="1"/>
    <xf numFmtId="166" fontId="65" fillId="0" borderId="1" xfId="3" applyNumberFormat="1" applyFont="1" applyFill="1" applyBorder="1"/>
    <xf numFmtId="166" fontId="65" fillId="0" borderId="8" xfId="3" applyNumberFormat="1" applyFont="1" applyFill="1" applyBorder="1"/>
    <xf numFmtId="166" fontId="65" fillId="0" borderId="16" xfId="3" applyNumberFormat="1" applyFont="1" applyFill="1" applyBorder="1"/>
    <xf numFmtId="166" fontId="65" fillId="0" borderId="33" xfId="3" applyNumberFormat="1" applyFont="1" applyFill="1" applyBorder="1"/>
    <xf numFmtId="3" fontId="66" fillId="0" borderId="11" xfId="0" applyNumberFormat="1" applyFont="1" applyBorder="1"/>
    <xf numFmtId="167" fontId="65" fillId="0" borderId="0" xfId="3" applyNumberFormat="1" applyFont="1" applyFill="1" applyBorder="1"/>
    <xf numFmtId="167" fontId="65" fillId="0" borderId="7" xfId="3" applyNumberFormat="1" applyFont="1" applyFill="1" applyBorder="1"/>
    <xf numFmtId="164" fontId="65" fillId="0" borderId="1" xfId="1" applyNumberFormat="1" applyFont="1" applyFill="1" applyBorder="1"/>
    <xf numFmtId="164" fontId="65" fillId="0" borderId="8" xfId="1" applyNumberFormat="1" applyFont="1" applyFill="1" applyBorder="1"/>
    <xf numFmtId="3" fontId="65" fillId="0" borderId="3" xfId="0" applyNumberFormat="1" applyFont="1" applyBorder="1"/>
    <xf numFmtId="3" fontId="65" fillId="0" borderId="5" xfId="0" applyNumberFormat="1" applyFont="1" applyBorder="1"/>
    <xf numFmtId="3" fontId="65" fillId="0" borderId="1" xfId="0" applyNumberFormat="1" applyFont="1" applyBorder="1"/>
    <xf numFmtId="3" fontId="65" fillId="0" borderId="8" xfId="0" applyNumberFormat="1" applyFont="1" applyBorder="1"/>
    <xf numFmtId="169" fontId="65" fillId="0" borderId="0" xfId="3" applyNumberFormat="1" applyFont="1" applyFill="1" applyBorder="1"/>
    <xf numFmtId="169" fontId="65" fillId="0" borderId="7" xfId="3" applyNumberFormat="1" applyFont="1" applyFill="1" applyBorder="1"/>
    <xf numFmtId="9" fontId="65" fillId="0" borderId="1" xfId="1" applyFont="1" applyFill="1" applyBorder="1"/>
    <xf numFmtId="9" fontId="65" fillId="0" borderId="8" xfId="1" applyFont="1" applyFill="1" applyBorder="1"/>
    <xf numFmtId="166" fontId="65" fillId="0" borderId="0" xfId="0" applyNumberFormat="1" applyFont="1" applyFill="1" applyBorder="1"/>
    <xf numFmtId="166" fontId="65" fillId="0" borderId="7" xfId="0" applyNumberFormat="1" applyFont="1" applyFill="1" applyBorder="1"/>
    <xf numFmtId="166" fontId="65" fillId="0" borderId="1" xfId="0" applyNumberFormat="1" applyFont="1" applyFill="1" applyBorder="1"/>
    <xf numFmtId="166" fontId="65" fillId="0" borderId="8" xfId="0" applyNumberFormat="1" applyFont="1" applyFill="1" applyBorder="1"/>
    <xf numFmtId="166" fontId="65" fillId="0" borderId="16" xfId="0" applyNumberFormat="1" applyFont="1" applyFill="1" applyBorder="1"/>
    <xf numFmtId="166" fontId="65" fillId="0" borderId="33" xfId="0" applyNumberFormat="1" applyFont="1" applyFill="1" applyBorder="1"/>
    <xf numFmtId="9" fontId="65" fillId="0" borderId="0" xfId="1" applyFont="1" applyFill="1" applyBorder="1" applyAlignment="1">
      <alignment horizontal="right"/>
    </xf>
    <xf numFmtId="9" fontId="65" fillId="0" borderId="7" xfId="1" applyFont="1" applyFill="1" applyBorder="1" applyAlignment="1">
      <alignment horizontal="right"/>
    </xf>
    <xf numFmtId="169" fontId="65" fillId="0" borderId="1" xfId="0" applyNumberFormat="1" applyFont="1" applyFill="1" applyBorder="1" applyAlignment="1">
      <alignment horizontal="right"/>
    </xf>
    <xf numFmtId="169" fontId="65" fillId="0" borderId="8" xfId="0" applyNumberFormat="1" applyFont="1" applyFill="1" applyBorder="1" applyAlignment="1">
      <alignment horizontal="right"/>
    </xf>
    <xf numFmtId="3" fontId="60" fillId="0" borderId="0" xfId="0" applyNumberFormat="1" applyFont="1" applyBorder="1" applyAlignment="1">
      <alignment horizontal="left" indent="1"/>
    </xf>
    <xf numFmtId="1" fontId="60" fillId="0" borderId="7" xfId="0" applyNumberFormat="1" applyFont="1" applyBorder="1"/>
    <xf numFmtId="3" fontId="61" fillId="0" borderId="0" xfId="0" applyNumberFormat="1" applyFont="1" applyBorder="1" applyAlignment="1"/>
    <xf numFmtId="3" fontId="61" fillId="0" borderId="10" xfId="0" applyNumberFormat="1" applyFont="1" applyBorder="1" applyAlignment="1"/>
    <xf numFmtId="3" fontId="61" fillId="0" borderId="11" xfId="0" applyNumberFormat="1" applyFont="1" applyBorder="1" applyAlignment="1"/>
    <xf numFmtId="3" fontId="60" fillId="0" borderId="12" xfId="0" applyNumberFormat="1" applyFont="1" applyFill="1" applyBorder="1"/>
    <xf numFmtId="1" fontId="60" fillId="0" borderId="20" xfId="1" applyNumberFormat="1" applyFont="1" applyBorder="1" applyAlignment="1">
      <alignment horizontal="right" wrapText="1"/>
    </xf>
    <xf numFmtId="1" fontId="60" fillId="0" borderId="6" xfId="1" applyNumberFormat="1" applyFont="1" applyBorder="1" applyAlignment="1">
      <alignment horizontal="right" wrapText="1"/>
    </xf>
    <xf numFmtId="3" fontId="60" fillId="0" borderId="7" xfId="1" applyNumberFormat="1" applyFont="1" applyBorder="1"/>
    <xf numFmtId="3" fontId="60" fillId="0" borderId="1" xfId="1" applyNumberFormat="1" applyFont="1" applyBorder="1"/>
    <xf numFmtId="3" fontId="60" fillId="0" borderId="8" xfId="1" applyNumberFormat="1" applyFont="1" applyBorder="1"/>
    <xf numFmtId="1" fontId="60" fillId="0" borderId="11" xfId="0" applyNumberFormat="1" applyFont="1" applyBorder="1"/>
    <xf numFmtId="4" fontId="60" fillId="0" borderId="0" xfId="0" applyNumberFormat="1" applyFont="1" applyBorder="1" applyAlignment="1">
      <alignment horizontal="center"/>
    </xf>
    <xf numFmtId="4" fontId="61" fillId="0" borderId="8" xfId="0" applyNumberFormat="1" applyFont="1" applyBorder="1"/>
    <xf numFmtId="3" fontId="60" fillId="0" borderId="27" xfId="0" applyNumberFormat="1" applyFont="1" applyBorder="1" applyAlignment="1"/>
    <xf numFmtId="3" fontId="60" fillId="0" borderId="33" xfId="0" applyNumberFormat="1" applyFont="1" applyBorder="1"/>
    <xf numFmtId="9" fontId="60" fillId="0" borderId="16" xfId="1" applyFont="1" applyBorder="1"/>
    <xf numFmtId="3" fontId="58" fillId="0" borderId="12" xfId="0" applyNumberFormat="1" applyFont="1" applyFill="1" applyBorder="1" applyAlignment="1"/>
    <xf numFmtId="3" fontId="60" fillId="0" borderId="11" xfId="0" applyNumberFormat="1" applyFont="1" applyBorder="1" applyAlignment="1">
      <alignment horizontal="center"/>
    </xf>
    <xf numFmtId="169" fontId="64" fillId="9" borderId="11" xfId="3" applyNumberFormat="1" applyFont="1" applyFill="1" applyBorder="1"/>
    <xf numFmtId="169" fontId="64" fillId="9" borderId="7" xfId="3" applyNumberFormat="1" applyFont="1" applyFill="1" applyBorder="1"/>
    <xf numFmtId="169" fontId="64" fillId="7" borderId="7" xfId="3" applyNumberFormat="1" applyFont="1" applyFill="1" applyBorder="1"/>
    <xf numFmtId="169" fontId="64" fillId="16" borderId="7" xfId="3" applyNumberFormat="1" applyFont="1" applyFill="1" applyBorder="1"/>
    <xf numFmtId="166" fontId="64" fillId="16" borderId="7" xfId="3" applyNumberFormat="1" applyFont="1" applyFill="1" applyBorder="1"/>
    <xf numFmtId="3" fontId="58" fillId="0" borderId="0" xfId="0" applyNumberFormat="1" applyFont="1" applyBorder="1"/>
    <xf numFmtId="3" fontId="63" fillId="3" borderId="0" xfId="0" applyNumberFormat="1" applyFont="1" applyFill="1"/>
    <xf numFmtId="1" fontId="60" fillId="7" borderId="6" xfId="0" quotePrefix="1" applyNumberFormat="1" applyFont="1" applyFill="1" applyBorder="1" applyAlignment="1">
      <alignment horizontal="right"/>
    </xf>
    <xf numFmtId="1" fontId="60" fillId="7" borderId="7" xfId="0" quotePrefix="1" applyNumberFormat="1" applyFont="1" applyFill="1" applyBorder="1" applyAlignment="1">
      <alignment horizontal="right"/>
    </xf>
    <xf numFmtId="171" fontId="60" fillId="0" borderId="16" xfId="0" applyNumberFormat="1" applyFont="1" applyBorder="1"/>
    <xf numFmtId="1" fontId="3" fillId="0" borderId="12" xfId="0" applyNumberFormat="1" applyFont="1" applyBorder="1"/>
    <xf numFmtId="1" fontId="3" fillId="0" borderId="1" xfId="0" applyNumberFormat="1" applyFont="1" applyBorder="1"/>
    <xf numFmtId="1" fontId="3" fillId="0" borderId="8" xfId="0" applyNumberFormat="1" applyFont="1" applyBorder="1"/>
    <xf numFmtId="3" fontId="6" fillId="0" borderId="4" xfId="0" quotePrefix="1" applyNumberFormat="1" applyFont="1" applyBorder="1" applyAlignment="1">
      <alignment horizontal="right"/>
    </xf>
    <xf numFmtId="3" fontId="6" fillId="0" borderId="3" xfId="0" quotePrefix="1" applyNumberFormat="1" applyFont="1" applyBorder="1" applyAlignment="1">
      <alignment horizontal="right"/>
    </xf>
    <xf numFmtId="3" fontId="6" fillId="0" borderId="5" xfId="0" quotePrefix="1" applyNumberFormat="1" applyFont="1" applyBorder="1" applyAlignment="1">
      <alignment horizontal="right"/>
    </xf>
    <xf numFmtId="3" fontId="6" fillId="0" borderId="4" xfId="0" applyNumberFormat="1" applyFont="1" applyBorder="1"/>
    <xf numFmtId="3" fontId="6" fillId="0" borderId="5" xfId="0" applyNumberFormat="1" applyFont="1" applyBorder="1"/>
    <xf numFmtId="166" fontId="21" fillId="0" borderId="16" xfId="0" applyNumberFormat="1" applyFont="1" applyFill="1" applyBorder="1"/>
    <xf numFmtId="167" fontId="12" fillId="0" borderId="0" xfId="0" applyNumberFormat="1" applyFont="1" applyBorder="1"/>
    <xf numFmtId="167" fontId="16" fillId="9" borderId="0" xfId="0" applyNumberFormat="1" applyFont="1" applyFill="1" applyBorder="1"/>
    <xf numFmtId="4" fontId="7" fillId="0" borderId="0" xfId="0" applyNumberFormat="1" applyFont="1" applyBorder="1" applyAlignment="1">
      <alignment horizontal="left"/>
    </xf>
    <xf numFmtId="4" fontId="12" fillId="0" borderId="0" xfId="0" applyNumberFormat="1" applyFont="1" applyBorder="1"/>
    <xf numFmtId="0" fontId="6" fillId="20" borderId="0" xfId="0" applyFont="1" applyFill="1"/>
    <xf numFmtId="3" fontId="60" fillId="0" borderId="36" xfId="0" applyNumberFormat="1" applyFont="1" applyBorder="1" applyAlignment="1"/>
    <xf numFmtId="3" fontId="60" fillId="0" borderId="36" xfId="0" applyNumberFormat="1" applyFont="1" applyBorder="1"/>
    <xf numFmtId="3" fontId="60" fillId="0" borderId="37" xfId="0" applyNumberFormat="1" applyFont="1" applyBorder="1"/>
    <xf numFmtId="4" fontId="60" fillId="0" borderId="1" xfId="0" applyNumberFormat="1" applyFont="1" applyBorder="1"/>
    <xf numFmtId="4" fontId="60" fillId="9" borderId="0" xfId="0" applyNumberFormat="1" applyFont="1" applyFill="1" applyBorder="1"/>
    <xf numFmtId="4" fontId="60" fillId="0" borderId="1" xfId="0" applyNumberFormat="1" applyFont="1" applyFill="1" applyBorder="1"/>
    <xf numFmtId="4" fontId="60" fillId="0" borderId="0" xfId="0" applyNumberFormat="1" applyFont="1" applyFill="1" applyBorder="1"/>
    <xf numFmtId="4" fontId="60" fillId="0" borderId="7" xfId="0" applyNumberFormat="1" applyFont="1" applyFill="1" applyBorder="1"/>
    <xf numFmtId="4" fontId="60" fillId="0" borderId="8" xfId="0" applyNumberFormat="1" applyFont="1" applyFill="1" applyBorder="1"/>
    <xf numFmtId="3" fontId="23" fillId="0" borderId="4" xfId="0" applyNumberFormat="1" applyFont="1" applyBorder="1" applyAlignment="1">
      <alignment horizontal="center"/>
    </xf>
    <xf numFmtId="3" fontId="23" fillId="0" borderId="3" xfId="0" applyNumberFormat="1" applyFont="1" applyBorder="1" applyAlignment="1">
      <alignment horizontal="center"/>
    </xf>
    <xf numFmtId="3" fontId="23" fillId="0" borderId="5" xfId="0" applyNumberFormat="1" applyFont="1" applyBorder="1" applyAlignment="1">
      <alignment horizontal="center"/>
    </xf>
    <xf numFmtId="3" fontId="3" fillId="10" borderId="4" xfId="0" applyNumberFormat="1" applyFont="1" applyFill="1" applyBorder="1" applyAlignment="1">
      <alignment horizontal="center"/>
    </xf>
    <xf numFmtId="3" fontId="3" fillId="10" borderId="3" xfId="0" applyNumberFormat="1" applyFont="1" applyFill="1" applyBorder="1" applyAlignment="1">
      <alignment horizontal="center"/>
    </xf>
    <xf numFmtId="3" fontId="3" fillId="10" borderId="5" xfId="0" applyNumberFormat="1" applyFont="1" applyFill="1" applyBorder="1" applyAlignment="1">
      <alignment horizontal="center"/>
    </xf>
    <xf numFmtId="3" fontId="3" fillId="7" borderId="4" xfId="0" applyNumberFormat="1" applyFont="1" applyFill="1" applyBorder="1" applyAlignment="1">
      <alignment horizontal="center"/>
    </xf>
    <xf numFmtId="3" fontId="3" fillId="7" borderId="3" xfId="0" applyNumberFormat="1" applyFont="1" applyFill="1" applyBorder="1" applyAlignment="1">
      <alignment horizontal="center"/>
    </xf>
    <xf numFmtId="3" fontId="3" fillId="7" borderId="5" xfId="0" applyNumberFormat="1" applyFont="1" applyFill="1" applyBorder="1" applyAlignment="1">
      <alignment horizontal="center"/>
    </xf>
    <xf numFmtId="3" fontId="3" fillId="6" borderId="4" xfId="0" applyNumberFormat="1" applyFont="1" applyFill="1" applyBorder="1" applyAlignment="1">
      <alignment horizontal="center"/>
    </xf>
    <xf numFmtId="3" fontId="3" fillId="6" borderId="3" xfId="0" applyNumberFormat="1" applyFont="1" applyFill="1" applyBorder="1" applyAlignment="1">
      <alignment horizontal="center"/>
    </xf>
    <xf numFmtId="3" fontId="3" fillId="6" borderId="5" xfId="0" applyNumberFormat="1" applyFont="1" applyFill="1" applyBorder="1" applyAlignment="1">
      <alignment horizontal="center"/>
    </xf>
    <xf numFmtId="3" fontId="3" fillId="8" borderId="4" xfId="0" applyNumberFormat="1" applyFont="1" applyFill="1" applyBorder="1" applyAlignment="1">
      <alignment horizontal="center"/>
    </xf>
    <xf numFmtId="3" fontId="3" fillId="8" borderId="3" xfId="0" applyNumberFormat="1" applyFont="1" applyFill="1" applyBorder="1" applyAlignment="1">
      <alignment horizontal="center"/>
    </xf>
    <xf numFmtId="3" fontId="3" fillId="8" borderId="5" xfId="0" applyNumberFormat="1" applyFont="1" applyFill="1" applyBorder="1" applyAlignment="1">
      <alignment horizontal="center"/>
    </xf>
    <xf numFmtId="3" fontId="3" fillId="0" borderId="4" xfId="0" applyNumberFormat="1" applyFont="1" applyBorder="1" applyAlignment="1">
      <alignment horizontal="center"/>
    </xf>
    <xf numFmtId="3" fontId="3" fillId="0" borderId="3" xfId="0" applyNumberFormat="1" applyFont="1" applyBorder="1" applyAlignment="1">
      <alignment horizontal="center"/>
    </xf>
    <xf numFmtId="3" fontId="3" fillId="0" borderId="5" xfId="0" applyNumberFormat="1" applyFont="1" applyBorder="1" applyAlignment="1">
      <alignment horizontal="center"/>
    </xf>
    <xf numFmtId="3" fontId="3" fillId="9" borderId="0" xfId="0" applyNumberFormat="1" applyFont="1" applyFill="1" applyAlignment="1">
      <alignment horizontal="center"/>
    </xf>
    <xf numFmtId="1" fontId="3" fillId="10" borderId="4" xfId="0" applyNumberFormat="1" applyFont="1" applyFill="1" applyBorder="1" applyAlignment="1">
      <alignment horizontal="center"/>
    </xf>
    <xf numFmtId="1" fontId="3" fillId="10" borderId="3" xfId="0" applyNumberFormat="1" applyFont="1" applyFill="1" applyBorder="1" applyAlignment="1">
      <alignment horizontal="center"/>
    </xf>
    <xf numFmtId="1" fontId="3" fillId="10" borderId="5" xfId="0" applyNumberFormat="1" applyFont="1" applyFill="1" applyBorder="1" applyAlignment="1">
      <alignment horizontal="center"/>
    </xf>
    <xf numFmtId="1" fontId="3" fillId="7" borderId="4" xfId="0" applyNumberFormat="1" applyFont="1" applyFill="1" applyBorder="1" applyAlignment="1">
      <alignment horizontal="center"/>
    </xf>
    <xf numFmtId="1" fontId="3" fillId="7" borderId="3" xfId="0" applyNumberFormat="1" applyFont="1" applyFill="1" applyBorder="1" applyAlignment="1">
      <alignment horizontal="center"/>
    </xf>
    <xf numFmtId="1" fontId="3" fillId="7" borderId="5" xfId="0" applyNumberFormat="1" applyFont="1" applyFill="1" applyBorder="1" applyAlignment="1">
      <alignment horizontal="center"/>
    </xf>
    <xf numFmtId="1" fontId="3" fillId="6" borderId="4" xfId="0" applyNumberFormat="1" applyFont="1" applyFill="1" applyBorder="1" applyAlignment="1">
      <alignment horizontal="center"/>
    </xf>
    <xf numFmtId="1" fontId="3" fillId="6" borderId="3" xfId="0" applyNumberFormat="1" applyFont="1" applyFill="1" applyBorder="1" applyAlignment="1">
      <alignment horizontal="center"/>
    </xf>
    <xf numFmtId="1" fontId="3" fillId="6" borderId="5" xfId="0" applyNumberFormat="1" applyFont="1" applyFill="1" applyBorder="1" applyAlignment="1">
      <alignment horizontal="center"/>
    </xf>
    <xf numFmtId="1" fontId="3" fillId="8" borderId="4" xfId="0" applyNumberFormat="1" applyFont="1" applyFill="1" applyBorder="1" applyAlignment="1">
      <alignment horizontal="center"/>
    </xf>
    <xf numFmtId="1" fontId="3" fillId="8" borderId="3" xfId="0" applyNumberFormat="1" applyFont="1" applyFill="1" applyBorder="1" applyAlignment="1">
      <alignment horizontal="center"/>
    </xf>
    <xf numFmtId="1" fontId="3" fillId="8" borderId="5" xfId="0" applyNumberFormat="1" applyFont="1" applyFill="1" applyBorder="1" applyAlignment="1">
      <alignment horizontal="center"/>
    </xf>
    <xf numFmtId="3" fontId="22" fillId="0" borderId="4" xfId="0" applyNumberFormat="1" applyFont="1" applyBorder="1" applyAlignment="1">
      <alignment horizontal="center"/>
    </xf>
    <xf numFmtId="3" fontId="22" fillId="0" borderId="3" xfId="0" applyNumberFormat="1" applyFont="1" applyBorder="1" applyAlignment="1">
      <alignment horizontal="center"/>
    </xf>
    <xf numFmtId="3" fontId="22" fillId="0" borderId="5" xfId="0" applyNumberFormat="1" applyFont="1" applyBorder="1" applyAlignment="1">
      <alignment horizontal="center"/>
    </xf>
    <xf numFmtId="1" fontId="58" fillId="0" borderId="4" xfId="0" applyNumberFormat="1" applyFont="1" applyBorder="1" applyAlignment="1">
      <alignment horizontal="center"/>
    </xf>
    <xf numFmtId="1" fontId="58" fillId="0" borderId="3" xfId="0" applyNumberFormat="1" applyFont="1" applyBorder="1" applyAlignment="1">
      <alignment horizontal="center"/>
    </xf>
    <xf numFmtId="1" fontId="58" fillId="0" borderId="5" xfId="0" applyNumberFormat="1" applyFont="1" applyBorder="1" applyAlignment="1">
      <alignment horizontal="center"/>
    </xf>
    <xf numFmtId="3" fontId="58" fillId="0" borderId="4" xfId="0" applyNumberFormat="1" applyFont="1" applyBorder="1" applyAlignment="1">
      <alignment horizontal="center"/>
    </xf>
    <xf numFmtId="3" fontId="58" fillId="0" borderId="3" xfId="0" applyNumberFormat="1" applyFont="1" applyBorder="1" applyAlignment="1">
      <alignment horizontal="center"/>
    </xf>
    <xf numFmtId="3" fontId="58" fillId="0" borderId="5" xfId="0" applyNumberFormat="1" applyFont="1" applyBorder="1" applyAlignment="1">
      <alignment horizontal="center"/>
    </xf>
    <xf numFmtId="1" fontId="58" fillId="9" borderId="4" xfId="0" applyNumberFormat="1" applyFont="1" applyFill="1" applyBorder="1" applyAlignment="1">
      <alignment horizontal="center"/>
    </xf>
    <xf numFmtId="1" fontId="58" fillId="9" borderId="3" xfId="0" applyNumberFormat="1" applyFont="1" applyFill="1" applyBorder="1" applyAlignment="1">
      <alignment horizontal="center"/>
    </xf>
    <xf numFmtId="1" fontId="58" fillId="9" borderId="5" xfId="0" applyNumberFormat="1" applyFont="1" applyFill="1" applyBorder="1" applyAlignment="1">
      <alignment horizontal="center"/>
    </xf>
    <xf numFmtId="1" fontId="58" fillId="16" borderId="4" xfId="0" quotePrefix="1" applyNumberFormat="1" applyFont="1" applyFill="1" applyBorder="1" applyAlignment="1">
      <alignment horizontal="center"/>
    </xf>
    <xf numFmtId="1" fontId="58" fillId="16" borderId="5" xfId="0" quotePrefix="1" applyNumberFormat="1" applyFont="1" applyFill="1" applyBorder="1" applyAlignment="1">
      <alignment horizontal="center"/>
    </xf>
    <xf numFmtId="1" fontId="58" fillId="0" borderId="4" xfId="0" applyNumberFormat="1" applyFont="1" applyFill="1" applyBorder="1" applyAlignment="1">
      <alignment horizontal="center"/>
    </xf>
    <xf numFmtId="1" fontId="58" fillId="0" borderId="3" xfId="0" applyNumberFormat="1" applyFont="1" applyFill="1" applyBorder="1" applyAlignment="1">
      <alignment horizontal="center"/>
    </xf>
    <xf numFmtId="1" fontId="58" fillId="0" borderId="5" xfId="0" applyNumberFormat="1" applyFont="1" applyFill="1" applyBorder="1" applyAlignment="1">
      <alignment horizontal="center"/>
    </xf>
    <xf numFmtId="1" fontId="60" fillId="0" borderId="3" xfId="0" applyNumberFormat="1" applyFont="1" applyBorder="1" applyAlignment="1">
      <alignment horizontal="center"/>
    </xf>
    <xf numFmtId="1" fontId="60" fillId="0" borderId="5" xfId="0" applyNumberFormat="1" applyFont="1" applyBorder="1" applyAlignment="1">
      <alignment horizontal="center"/>
    </xf>
    <xf numFmtId="3" fontId="60" fillId="0" borderId="4" xfId="0" applyNumberFormat="1" applyFont="1" applyBorder="1" applyAlignment="1">
      <alignment horizontal="center"/>
    </xf>
    <xf numFmtId="3" fontId="60" fillId="0" borderId="5" xfId="0" applyNumberFormat="1" applyFont="1" applyBorder="1" applyAlignment="1">
      <alignment horizontal="center"/>
    </xf>
    <xf numFmtId="3" fontId="60" fillId="7" borderId="4" xfId="0" applyNumberFormat="1" applyFont="1" applyFill="1" applyBorder="1" applyAlignment="1">
      <alignment horizontal="center"/>
    </xf>
    <xf numFmtId="3" fontId="60" fillId="7" borderId="5" xfId="0" applyNumberFormat="1" applyFont="1" applyFill="1" applyBorder="1" applyAlignment="1">
      <alignment horizontal="center"/>
    </xf>
    <xf numFmtId="1" fontId="58" fillId="15" borderId="3" xfId="0" applyNumberFormat="1" applyFont="1" applyFill="1" applyBorder="1" applyAlignment="1">
      <alignment horizontal="center"/>
    </xf>
    <xf numFmtId="1" fontId="58" fillId="15" borderId="5" xfId="0" applyNumberFormat="1" applyFont="1" applyFill="1" applyBorder="1" applyAlignment="1">
      <alignment horizontal="center"/>
    </xf>
    <xf numFmtId="1" fontId="58" fillId="3" borderId="4" xfId="0" applyNumberFormat="1" applyFont="1" applyFill="1" applyBorder="1" applyAlignment="1">
      <alignment horizontal="center"/>
    </xf>
    <xf numFmtId="1" fontId="58" fillId="3" borderId="3" xfId="0" applyNumberFormat="1" applyFont="1" applyFill="1" applyBorder="1" applyAlignment="1">
      <alignment horizontal="center"/>
    </xf>
    <xf numFmtId="1" fontId="58" fillId="3" borderId="5" xfId="0" applyNumberFormat="1" applyFont="1" applyFill="1" applyBorder="1" applyAlignment="1">
      <alignment horizontal="center"/>
    </xf>
    <xf numFmtId="4" fontId="60" fillId="0" borderId="4" xfId="0" applyNumberFormat="1" applyFont="1" applyBorder="1" applyAlignment="1">
      <alignment horizontal="center"/>
    </xf>
    <xf numFmtId="4" fontId="60" fillId="0" borderId="5" xfId="0" applyNumberFormat="1" applyFont="1" applyBorder="1" applyAlignment="1">
      <alignment horizontal="center"/>
    </xf>
    <xf numFmtId="4" fontId="60" fillId="0" borderId="3" xfId="0" applyNumberFormat="1" applyFont="1" applyBorder="1" applyAlignment="1">
      <alignment horizontal="center"/>
    </xf>
    <xf numFmtId="9" fontId="60" fillId="0" borderId="4" xfId="1" applyFont="1" applyFill="1" applyBorder="1" applyAlignment="1">
      <alignment horizontal="center"/>
    </xf>
    <xf numFmtId="9" fontId="60" fillId="0" borderId="3" xfId="1" applyFont="1" applyFill="1" applyBorder="1" applyAlignment="1">
      <alignment horizontal="center"/>
    </xf>
    <xf numFmtId="9" fontId="60" fillId="0" borderId="5" xfId="1" applyFont="1" applyFill="1" applyBorder="1" applyAlignment="1">
      <alignment horizontal="center"/>
    </xf>
    <xf numFmtId="1" fontId="60" fillId="9" borderId="20" xfId="0" applyNumberFormat="1" applyFont="1" applyFill="1" applyBorder="1" applyAlignment="1">
      <alignment horizontal="center"/>
    </xf>
    <xf numFmtId="1" fontId="60" fillId="9" borderId="6" xfId="0" applyNumberFormat="1" applyFont="1" applyFill="1" applyBorder="1" applyAlignment="1">
      <alignment horizontal="center"/>
    </xf>
    <xf numFmtId="3" fontId="60" fillId="0" borderId="12" xfId="0" applyNumberFormat="1" applyFont="1" applyBorder="1" applyAlignment="1">
      <alignment horizontal="left" wrapText="1"/>
    </xf>
    <xf numFmtId="3" fontId="60" fillId="0" borderId="1" xfId="0" applyNumberFormat="1" applyFont="1" applyBorder="1" applyAlignment="1">
      <alignment horizontal="left" wrapText="1"/>
    </xf>
    <xf numFmtId="3" fontId="60" fillId="0" borderId="8" xfId="0" applyNumberFormat="1" applyFont="1" applyBorder="1" applyAlignment="1">
      <alignment horizontal="left" wrapText="1"/>
    </xf>
    <xf numFmtId="1" fontId="39" fillId="9" borderId="20" xfId="0" applyNumberFormat="1" applyFont="1" applyFill="1" applyBorder="1" applyAlignment="1">
      <alignment horizontal="center"/>
    </xf>
    <xf numFmtId="1" fontId="39" fillId="9" borderId="6" xfId="0" applyNumberFormat="1" applyFont="1" applyFill="1" applyBorder="1" applyAlignment="1">
      <alignment horizontal="center"/>
    </xf>
    <xf numFmtId="3" fontId="39" fillId="9" borderId="20" xfId="0" applyNumberFormat="1" applyFont="1" applyFill="1" applyBorder="1" applyAlignment="1">
      <alignment horizontal="center"/>
    </xf>
    <xf numFmtId="3" fontId="39" fillId="7" borderId="20" xfId="0" applyNumberFormat="1" applyFont="1" applyFill="1" applyBorder="1" applyAlignment="1">
      <alignment horizontal="center"/>
    </xf>
    <xf numFmtId="3" fontId="39" fillId="16" borderId="20" xfId="0" applyNumberFormat="1" applyFont="1" applyFill="1" applyBorder="1" applyAlignment="1">
      <alignment horizontal="center"/>
    </xf>
    <xf numFmtId="3" fontId="39" fillId="16" borderId="6" xfId="0" applyNumberFormat="1" applyFont="1" applyFill="1" applyBorder="1" applyAlignment="1">
      <alignment horizontal="center"/>
    </xf>
    <xf numFmtId="3" fontId="39" fillId="16" borderId="0" xfId="0" applyNumberFormat="1" applyFont="1" applyFill="1" applyBorder="1" applyAlignment="1">
      <alignment horizontal="center"/>
    </xf>
    <xf numFmtId="3" fontId="39" fillId="16" borderId="7" xfId="0" applyNumberFormat="1" applyFont="1" applyFill="1" applyBorder="1" applyAlignment="1">
      <alignment horizontal="center"/>
    </xf>
    <xf numFmtId="3" fontId="39" fillId="7" borderId="0" xfId="0" applyNumberFormat="1" applyFont="1" applyFill="1" applyBorder="1" applyAlignment="1">
      <alignment horizontal="center"/>
    </xf>
    <xf numFmtId="3" fontId="39" fillId="9" borderId="0" xfId="0" applyNumberFormat="1" applyFont="1" applyFill="1" applyBorder="1" applyAlignment="1">
      <alignment horizontal="center"/>
    </xf>
    <xf numFmtId="3" fontId="39" fillId="0" borderId="11" xfId="0" applyNumberFormat="1" applyFont="1" applyBorder="1" applyAlignment="1">
      <alignment horizontal="center"/>
    </xf>
    <xf numFmtId="3" fontId="39" fillId="0" borderId="0" xfId="0" applyNumberFormat="1" applyFont="1" applyAlignment="1">
      <alignment horizontal="center"/>
    </xf>
    <xf numFmtId="3" fontId="39" fillId="0" borderId="39" xfId="0" applyNumberFormat="1" applyFont="1" applyBorder="1" applyAlignment="1">
      <alignment horizontal="left"/>
    </xf>
    <xf numFmtId="3" fontId="39" fillId="0" borderId="38" xfId="0" applyNumberFormat="1" applyFont="1" applyBorder="1" applyAlignment="1">
      <alignment horizontal="left"/>
    </xf>
    <xf numFmtId="3" fontId="39" fillId="0" borderId="40" xfId="0" applyNumberFormat="1" applyFont="1" applyBorder="1" applyAlignment="1">
      <alignment horizontal="left"/>
    </xf>
    <xf numFmtId="3" fontId="39" fillId="0" borderId="12" xfId="0" applyNumberFormat="1" applyFont="1" applyBorder="1" applyAlignment="1">
      <alignment horizontal="left"/>
    </xf>
    <xf numFmtId="3" fontId="39" fillId="0" borderId="1" xfId="0" applyNumberFormat="1" applyFont="1" applyBorder="1" applyAlignment="1">
      <alignment horizontal="left"/>
    </xf>
    <xf numFmtId="3" fontId="39" fillId="0" borderId="8" xfId="0" applyNumberFormat="1" applyFont="1" applyBorder="1" applyAlignment="1">
      <alignment horizontal="left"/>
    </xf>
    <xf numFmtId="0" fontId="52" fillId="0" borderId="4" xfId="0" applyFont="1" applyBorder="1" applyAlignment="1">
      <alignment horizontal="center"/>
    </xf>
    <xf numFmtId="0" fontId="52" fillId="0" borderId="3" xfId="0" applyFont="1" applyBorder="1" applyAlignment="1">
      <alignment horizontal="center"/>
    </xf>
    <xf numFmtId="0" fontId="52" fillId="0" borderId="5" xfId="0" applyFont="1" applyBorder="1" applyAlignment="1">
      <alignment horizontal="center"/>
    </xf>
    <xf numFmtId="3" fontId="39" fillId="9" borderId="10" xfId="0" applyNumberFormat="1" applyFont="1" applyFill="1" applyBorder="1" applyAlignment="1">
      <alignment horizontal="center"/>
    </xf>
    <xf numFmtId="3" fontId="39" fillId="9" borderId="6" xfId="0" applyNumberFormat="1" applyFont="1" applyFill="1" applyBorder="1" applyAlignment="1">
      <alignment horizontal="center"/>
    </xf>
    <xf numFmtId="3" fontId="39" fillId="0" borderId="4" xfId="0" applyNumberFormat="1" applyFont="1" applyBorder="1" applyAlignment="1">
      <alignment horizontal="center"/>
    </xf>
    <xf numFmtId="3" fontId="39" fillId="0" borderId="3" xfId="0" applyNumberFormat="1" applyFont="1" applyBorder="1" applyAlignment="1">
      <alignment horizontal="center"/>
    </xf>
    <xf numFmtId="3" fontId="39" fillId="0" borderId="5" xfId="0" applyNumberFormat="1" applyFont="1" applyBorder="1" applyAlignment="1">
      <alignment horizontal="center"/>
    </xf>
    <xf numFmtId="3" fontId="3" fillId="9" borderId="4" xfId="0" applyNumberFormat="1" applyFont="1" applyFill="1" applyBorder="1" applyAlignment="1">
      <alignment horizontal="center"/>
    </xf>
    <xf numFmtId="3" fontId="3" fillId="9" borderId="3" xfId="0" applyNumberFormat="1" applyFont="1" applyFill="1" applyBorder="1" applyAlignment="1">
      <alignment horizontal="center"/>
    </xf>
    <xf numFmtId="3" fontId="3" fillId="9" borderId="5" xfId="0" applyNumberFormat="1" applyFont="1" applyFill="1" applyBorder="1" applyAlignment="1">
      <alignment horizontal="center"/>
    </xf>
    <xf numFmtId="3" fontId="3" fillId="0" borderId="4" xfId="0" applyNumberFormat="1" applyFont="1" applyBorder="1" applyAlignment="1">
      <alignment horizontal="center" vertical="top"/>
    </xf>
    <xf numFmtId="3" fontId="3" fillId="0" borderId="3" xfId="0" applyNumberFormat="1" applyFont="1" applyBorder="1" applyAlignment="1">
      <alignment horizontal="center" vertical="top"/>
    </xf>
    <xf numFmtId="3" fontId="3" fillId="0" borderId="5" xfId="0" applyNumberFormat="1" applyFont="1" applyBorder="1" applyAlignment="1">
      <alignment horizontal="center" vertical="top"/>
    </xf>
    <xf numFmtId="3" fontId="3" fillId="0" borderId="4" xfId="0" applyNumberFormat="1" applyFont="1" applyBorder="1" applyAlignment="1">
      <alignment horizontal="center" vertical="top" wrapText="1"/>
    </xf>
    <xf numFmtId="3" fontId="3" fillId="0" borderId="3" xfId="0" applyNumberFormat="1" applyFont="1" applyBorder="1" applyAlignment="1">
      <alignment horizontal="center" vertical="top" wrapText="1"/>
    </xf>
    <xf numFmtId="3" fontId="3" fillId="0" borderId="5" xfId="0" applyNumberFormat="1" applyFont="1" applyBorder="1" applyAlignment="1">
      <alignment horizontal="center" vertical="top" wrapText="1"/>
    </xf>
    <xf numFmtId="3" fontId="24" fillId="0" borderId="4" xfId="0" applyNumberFormat="1" applyFont="1" applyBorder="1" applyAlignment="1">
      <alignment horizontal="center" vertical="top" wrapText="1"/>
    </xf>
    <xf numFmtId="3" fontId="24" fillId="0" borderId="3" xfId="0" applyNumberFormat="1" applyFont="1" applyBorder="1" applyAlignment="1">
      <alignment horizontal="center" vertical="top" wrapText="1"/>
    </xf>
    <xf numFmtId="3" fontId="24" fillId="0" borderId="5" xfId="0" applyNumberFormat="1" applyFont="1" applyBorder="1" applyAlignment="1">
      <alignment horizontal="center" vertical="top" wrapText="1"/>
    </xf>
    <xf numFmtId="3" fontId="6" fillId="0" borderId="4" xfId="0" applyNumberFormat="1" applyFont="1" applyBorder="1" applyAlignment="1">
      <alignment horizontal="center"/>
    </xf>
    <xf numFmtId="3" fontId="6" fillId="0" borderId="3" xfId="0" applyNumberFormat="1" applyFont="1" applyBorder="1" applyAlignment="1">
      <alignment horizontal="center"/>
    </xf>
    <xf numFmtId="3" fontId="6" fillId="0" borderId="5" xfId="0" applyNumberFormat="1" applyFont="1" applyBorder="1" applyAlignment="1">
      <alignment horizontal="center"/>
    </xf>
    <xf numFmtId="1" fontId="3" fillId="0" borderId="4" xfId="0" applyNumberFormat="1" applyFont="1" applyBorder="1" applyAlignment="1">
      <alignment horizontal="center" vertical="top"/>
    </xf>
    <xf numFmtId="1" fontId="3" fillId="0" borderId="3" xfId="0" applyNumberFormat="1" applyFont="1" applyBorder="1" applyAlignment="1">
      <alignment horizontal="center" vertical="top"/>
    </xf>
    <xf numFmtId="1" fontId="3" fillId="0" borderId="5" xfId="0" applyNumberFormat="1" applyFont="1" applyBorder="1" applyAlignment="1">
      <alignment horizontal="center" vertical="top"/>
    </xf>
    <xf numFmtId="3" fontId="6" fillId="0" borderId="20" xfId="0" applyNumberFormat="1" applyFont="1" applyBorder="1" applyAlignment="1">
      <alignment horizontal="left" wrapText="1"/>
    </xf>
    <xf numFmtId="3" fontId="6" fillId="0" borderId="6" xfId="0" applyNumberFormat="1" applyFont="1" applyBorder="1" applyAlignment="1">
      <alignment horizontal="left" wrapText="1"/>
    </xf>
    <xf numFmtId="3" fontId="6" fillId="0" borderId="4" xfId="0" applyNumberFormat="1" applyFont="1" applyFill="1" applyBorder="1" applyAlignment="1">
      <alignment horizontal="center"/>
    </xf>
    <xf numFmtId="3" fontId="6" fillId="0" borderId="3" xfId="0" applyNumberFormat="1" applyFont="1" applyFill="1" applyBorder="1" applyAlignment="1">
      <alignment horizontal="center"/>
    </xf>
    <xf numFmtId="3" fontId="6" fillId="0" borderId="5" xfId="0" applyNumberFormat="1" applyFont="1" applyFill="1" applyBorder="1" applyAlignment="1">
      <alignment horizontal="center"/>
    </xf>
    <xf numFmtId="4" fontId="3" fillId="10" borderId="4" xfId="0" applyNumberFormat="1" applyFont="1" applyFill="1" applyBorder="1" applyAlignment="1">
      <alignment horizontal="center"/>
    </xf>
    <xf numFmtId="4" fontId="3" fillId="10" borderId="3" xfId="0" applyNumberFormat="1" applyFont="1" applyFill="1" applyBorder="1" applyAlignment="1">
      <alignment horizontal="center"/>
    </xf>
    <xf numFmtId="4" fontId="3" fillId="10" borderId="5" xfId="0" applyNumberFormat="1" applyFont="1" applyFill="1" applyBorder="1" applyAlignment="1">
      <alignment horizontal="center"/>
    </xf>
    <xf numFmtId="4" fontId="3" fillId="7" borderId="4" xfId="0" applyNumberFormat="1" applyFont="1" applyFill="1" applyBorder="1" applyAlignment="1">
      <alignment horizontal="center"/>
    </xf>
    <xf numFmtId="4" fontId="3" fillId="7" borderId="3" xfId="0" applyNumberFormat="1" applyFont="1" applyFill="1" applyBorder="1" applyAlignment="1">
      <alignment horizontal="center"/>
    </xf>
    <xf numFmtId="4" fontId="3" fillId="7" borderId="5" xfId="0" applyNumberFormat="1" applyFont="1" applyFill="1" applyBorder="1" applyAlignment="1">
      <alignment horizontal="center"/>
    </xf>
    <xf numFmtId="4" fontId="3" fillId="6" borderId="4" xfId="0" applyNumberFormat="1" applyFont="1" applyFill="1" applyBorder="1" applyAlignment="1">
      <alignment horizontal="center"/>
    </xf>
    <xf numFmtId="4" fontId="3" fillId="6" borderId="3" xfId="0" applyNumberFormat="1" applyFont="1" applyFill="1" applyBorder="1" applyAlignment="1">
      <alignment horizontal="center"/>
    </xf>
    <xf numFmtId="4" fontId="3" fillId="6" borderId="5" xfId="0" applyNumberFormat="1" applyFont="1" applyFill="1" applyBorder="1" applyAlignment="1">
      <alignment horizontal="center"/>
    </xf>
    <xf numFmtId="4" fontId="3" fillId="8" borderId="4" xfId="0" applyNumberFormat="1" applyFont="1" applyFill="1" applyBorder="1" applyAlignment="1">
      <alignment horizontal="center"/>
    </xf>
    <xf numFmtId="4" fontId="3" fillId="8" borderId="3" xfId="0" applyNumberFormat="1" applyFont="1" applyFill="1" applyBorder="1" applyAlignment="1">
      <alignment horizontal="center"/>
    </xf>
    <xf numFmtId="4" fontId="3" fillId="8" borderId="5" xfId="0" applyNumberFormat="1" applyFont="1" applyFill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1" fontId="6" fillId="0" borderId="4" xfId="0" applyNumberFormat="1" applyFont="1" applyBorder="1" applyAlignment="1">
      <alignment horizontal="center"/>
    </xf>
    <xf numFmtId="1" fontId="6" fillId="0" borderId="5" xfId="0" applyNumberFormat="1" applyFont="1" applyBorder="1" applyAlignment="1">
      <alignment horizontal="center"/>
    </xf>
    <xf numFmtId="4" fontId="2" fillId="0" borderId="4" xfId="0" applyNumberFormat="1" applyFont="1" applyBorder="1" applyAlignment="1">
      <alignment horizontal="center"/>
    </xf>
    <xf numFmtId="4" fontId="2" fillId="0" borderId="3" xfId="0" applyNumberFormat="1" applyFont="1" applyBorder="1" applyAlignment="1">
      <alignment horizontal="center"/>
    </xf>
    <xf numFmtId="4" fontId="2" fillId="0" borderId="5" xfId="0" applyNumberFormat="1" applyFont="1" applyBorder="1" applyAlignment="1">
      <alignment horizontal="center"/>
    </xf>
  </cellXfs>
  <cellStyles count="5">
    <cellStyle name="Comma" xfId="3" builtinId="3"/>
    <cellStyle name="Comma 2" xfId="4"/>
    <cellStyle name="Normal" xfId="0" builtinId="0"/>
    <cellStyle name="Normal 2" xfId="2"/>
    <cellStyle name="Percent" xfId="1" builtinId="5"/>
  </cellStyles>
  <dxfs count="0"/>
  <tableStyles count="0" defaultTableStyle="TableStyleMedium2" defaultPivotStyle="PivotStyleLight16"/>
  <colors>
    <mruColors>
      <color rgb="FFFF00FF"/>
      <color rgb="FFCC00CC"/>
      <color rgb="FFCC66FF"/>
      <color rgb="FFCC00FF"/>
      <color rgb="FF00CC00"/>
      <color rgb="FF3366FF"/>
      <color rgb="FF0000CC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'Tariff Filing 2'!$A$16</c:f>
              <c:strCache>
                <c:ptCount val="1"/>
                <c:pt idx="0">
                  <c:v>Energy wheeled (sent out by stations) (GWh)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numRef>
              <c:f>'Tariff Filing 2'!$B$15:$D$15</c:f>
              <c:numCache>
                <c:formatCode>0</c:formatCode>
                <c:ptCount val="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</c:numCache>
            </c:numRef>
          </c:cat>
          <c:val>
            <c:numRef>
              <c:f>'Tariff Filing 2'!$B$16:$D$16</c:f>
              <c:numCache>
                <c:formatCode>#,##0</c:formatCode>
                <c:ptCount val="3"/>
                <c:pt idx="0">
                  <c:v>26999.350000000002</c:v>
                </c:pt>
                <c:pt idx="1">
                  <c:v>28890.18</c:v>
                </c:pt>
                <c:pt idx="2">
                  <c:v>28878.959999999999</c:v>
                </c:pt>
              </c:numCache>
            </c:numRef>
          </c:val>
        </c:ser>
        <c:ser>
          <c:idx val="1"/>
          <c:order val="1"/>
          <c:tx>
            <c:strRef>
              <c:f>'Tariff Filing 2'!$A$17</c:f>
              <c:strCache>
                <c:ptCount val="1"/>
                <c:pt idx="0">
                  <c:v>Bulk supply to DisCos (GWh)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numRef>
              <c:f>'Tariff Filing 2'!$B$15:$D$15</c:f>
              <c:numCache>
                <c:formatCode>0</c:formatCode>
                <c:ptCount val="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</c:numCache>
            </c:numRef>
          </c:cat>
          <c:val>
            <c:numRef>
              <c:f>'Tariff Filing 2'!$B$17:$D$17</c:f>
              <c:numCache>
                <c:formatCode>#,##0</c:formatCode>
                <c:ptCount val="3"/>
                <c:pt idx="0">
                  <c:v>24204.61</c:v>
                </c:pt>
                <c:pt idx="1">
                  <c:v>25384.859</c:v>
                </c:pt>
                <c:pt idx="2">
                  <c:v>25373.164223553478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6"/>
        <c:overlap val="-27"/>
        <c:axId val="322751424"/>
        <c:axId val="322750248"/>
      </c:barChart>
      <c:lineChart>
        <c:grouping val="stacked"/>
        <c:varyColors val="0"/>
        <c:ser>
          <c:idx val="2"/>
          <c:order val="2"/>
          <c:tx>
            <c:strRef>
              <c:f>'Tariff Filing 2'!$A$18</c:f>
              <c:strCache>
                <c:ptCount val="1"/>
                <c:pt idx="0">
                  <c:v>Transmission losses (%)</c:v>
                </c:pt>
              </c:strCache>
            </c:strRef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numRef>
              <c:f>'Tariff Filing 2'!$B$15:$D$15</c:f>
              <c:numCache>
                <c:formatCode>0</c:formatCode>
                <c:ptCount val="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</c:numCache>
            </c:numRef>
          </c:cat>
          <c:val>
            <c:numRef>
              <c:f>'Tariff Filing 2'!$B$18:$D$18</c:f>
              <c:numCache>
                <c:formatCode>0.0%</c:formatCode>
                <c:ptCount val="3"/>
                <c:pt idx="0">
                  <c:v>0.10351138082953854</c:v>
                </c:pt>
                <c:pt idx="1">
                  <c:v>0.12133261198095685</c:v>
                </c:pt>
                <c:pt idx="2">
                  <c:v>0.12139619212210274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751032"/>
        <c:axId val="322751816"/>
      </c:lineChart>
      <c:catAx>
        <c:axId val="322751424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22750248"/>
        <c:crosses val="autoZero"/>
        <c:auto val="1"/>
        <c:lblAlgn val="ctr"/>
        <c:lblOffset val="100"/>
        <c:noMultiLvlLbl val="0"/>
      </c:catAx>
      <c:valAx>
        <c:axId val="322750248"/>
        <c:scaling>
          <c:orientation val="minMax"/>
          <c:min val="2000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22751424"/>
        <c:crosses val="autoZero"/>
        <c:crossBetween val="between"/>
        <c:majorUnit val="2000"/>
      </c:valAx>
      <c:valAx>
        <c:axId val="322751816"/>
        <c:scaling>
          <c:orientation val="minMax"/>
        </c:scaling>
        <c:delete val="0"/>
        <c:axPos val="r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22751032"/>
        <c:crosses val="max"/>
        <c:crossBetween val="between"/>
      </c:valAx>
      <c:catAx>
        <c:axId val="322751032"/>
        <c:scaling>
          <c:orientation val="minMax"/>
        </c:scaling>
        <c:delete val="1"/>
        <c:axPos val="b"/>
        <c:numFmt formatCode="0" sourceLinked="1"/>
        <c:majorTickMark val="none"/>
        <c:minorTickMark val="none"/>
        <c:tickLblPos val="nextTo"/>
        <c:crossAx val="32275181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baseline="0">
          <a:latin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r>
              <a:rPr lang="en-GB" sz="1200" baseline="0"/>
              <a:t>2013 Billing Collection Performance in NGN millions</a:t>
            </a:r>
          </a:p>
        </c:rich>
      </c:tx>
      <c:layout>
        <c:manualLayout>
          <c:xMode val="edge"/>
          <c:yMode val="edge"/>
          <c:x val="0.12868744531933507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'Tariff Filing 2'!$A$24</c:f>
              <c:strCache>
                <c:ptCount val="1"/>
                <c:pt idx="0">
                  <c:v>Collected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strRef>
              <c:f>'Tariff Filing 2'!$B$23:$M$23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'Tariff Filing 2'!$B$24:$M$24</c:f>
              <c:numCache>
                <c:formatCode>#,##0</c:formatCode>
                <c:ptCount val="12"/>
                <c:pt idx="0">
                  <c:v>2164.1252971599997</c:v>
                </c:pt>
                <c:pt idx="1">
                  <c:v>1774.7380605300002</c:v>
                </c:pt>
                <c:pt idx="2">
                  <c:v>1490.6074790050002</c:v>
                </c:pt>
                <c:pt idx="3">
                  <c:v>1738.182562035</c:v>
                </c:pt>
                <c:pt idx="4">
                  <c:v>1609.006720485</c:v>
                </c:pt>
                <c:pt idx="5">
                  <c:v>1575.8697441299998</c:v>
                </c:pt>
                <c:pt idx="6">
                  <c:v>1584.4646078599999</c:v>
                </c:pt>
                <c:pt idx="7">
                  <c:v>1588.5101555850001</c:v>
                </c:pt>
                <c:pt idx="8">
                  <c:v>1643.887651105</c:v>
                </c:pt>
                <c:pt idx="9">
                  <c:v>1807.6947594600001</c:v>
                </c:pt>
                <c:pt idx="10">
                  <c:v>2680.5919742507726</c:v>
                </c:pt>
                <c:pt idx="11">
                  <c:v>2108.221785209349</c:v>
                </c:pt>
              </c:numCache>
            </c:numRef>
          </c:val>
          <c:extLst/>
        </c:ser>
        <c:ser>
          <c:idx val="1"/>
          <c:order val="1"/>
          <c:tx>
            <c:strRef>
              <c:f>'Tariff Filing 2'!$A$25</c:f>
              <c:strCache>
                <c:ptCount val="1"/>
                <c:pt idx="0">
                  <c:v>Uncollected</c:v>
                </c:pt>
              </c:strCache>
            </c:strRef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'Tariff Filing 2'!$B$23:$M$23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'Tariff Filing 2'!$B$25:$M$25</c:f>
              <c:numCache>
                <c:formatCode>#,##0</c:formatCode>
                <c:ptCount val="12"/>
                <c:pt idx="0">
                  <c:v>1399.14225046</c:v>
                </c:pt>
                <c:pt idx="1">
                  <c:v>1451.35715598</c:v>
                </c:pt>
                <c:pt idx="2">
                  <c:v>1962.556545295</c:v>
                </c:pt>
                <c:pt idx="3">
                  <c:v>1416.4542690850003</c:v>
                </c:pt>
                <c:pt idx="4">
                  <c:v>1500.414986685</c:v>
                </c:pt>
                <c:pt idx="5">
                  <c:v>1110.1064496299998</c:v>
                </c:pt>
                <c:pt idx="6">
                  <c:v>1126.8736333300003</c:v>
                </c:pt>
                <c:pt idx="7">
                  <c:v>1170.8995939749998</c:v>
                </c:pt>
                <c:pt idx="8">
                  <c:v>1035.4743256550003</c:v>
                </c:pt>
                <c:pt idx="9">
                  <c:v>1135.5458247299998</c:v>
                </c:pt>
                <c:pt idx="10">
                  <c:v>-45.159974340772806</c:v>
                </c:pt>
                <c:pt idx="11">
                  <c:v>751.7868893706509</c:v>
                </c:pt>
              </c:numCache>
            </c:numRef>
          </c:val>
          <c:extLst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749856"/>
        <c:axId val="322749072"/>
      </c:areaChart>
      <c:catAx>
        <c:axId val="322749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22749072"/>
        <c:crosses val="autoZero"/>
        <c:auto val="1"/>
        <c:lblAlgn val="ctr"/>
        <c:lblOffset val="100"/>
        <c:noMultiLvlLbl val="0"/>
      </c:catAx>
      <c:valAx>
        <c:axId val="322749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227498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baseline="0">
          <a:latin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'Tables &amp; Charts'!$A$42</c:f>
              <c:strCache>
                <c:ptCount val="1"/>
                <c:pt idx="0">
                  <c:v>Energy wheeled (sent out by stations) (GWh)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numRef>
              <c:f>'Tables &amp; Charts'!$B$41:$F$41</c:f>
              <c:numCache>
                <c:formatCode>0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'Tables &amp; Charts'!$B$42:$F$42</c:f>
              <c:numCache>
                <c:formatCode>#,##0</c:formatCode>
                <c:ptCount val="5"/>
                <c:pt idx="0">
                  <c:v>31048.371620021509</c:v>
                </c:pt>
                <c:pt idx="1">
                  <c:v>36654.001046666664</c:v>
                </c:pt>
                <c:pt idx="2">
                  <c:v>42335.059219999996</c:v>
                </c:pt>
                <c:pt idx="3">
                  <c:v>48005.317393333338</c:v>
                </c:pt>
                <c:pt idx="4">
                  <c:v>53680.975566666668</c:v>
                </c:pt>
              </c:numCache>
            </c:numRef>
          </c:val>
        </c:ser>
        <c:ser>
          <c:idx val="1"/>
          <c:order val="1"/>
          <c:tx>
            <c:strRef>
              <c:f>'Tables &amp; Charts'!$A$43</c:f>
              <c:strCache>
                <c:ptCount val="1"/>
                <c:pt idx="0">
                  <c:v>Bulk supply to DisCos (GWh)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numRef>
              <c:f>'Tables &amp; Charts'!$B$41:$F$41</c:f>
              <c:numCache>
                <c:formatCode>0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'Tables &amp; Charts'!$B$43:$F$43</c:f>
              <c:numCache>
                <c:formatCode>#,##0</c:formatCode>
                <c:ptCount val="5"/>
                <c:pt idx="0">
                  <c:v>27446.365027850432</c:v>
                </c:pt>
                <c:pt idx="1">
                  <c:v>32622.060931533331</c:v>
                </c:pt>
                <c:pt idx="2">
                  <c:v>37889.878001899997</c:v>
                </c:pt>
                <c:pt idx="3">
                  <c:v>43204.785654000007</c:v>
                </c:pt>
                <c:pt idx="4">
                  <c:v>48581.282887833338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6"/>
        <c:overlap val="-27"/>
        <c:axId val="322750640"/>
        <c:axId val="322747112"/>
      </c:barChart>
      <c:lineChart>
        <c:grouping val="stacked"/>
        <c:varyColors val="0"/>
        <c:ser>
          <c:idx val="2"/>
          <c:order val="2"/>
          <c:tx>
            <c:strRef>
              <c:f>'Tables &amp; Charts'!$A$44</c:f>
              <c:strCache>
                <c:ptCount val="1"/>
                <c:pt idx="0">
                  <c:v>Transmission losses (%)</c:v>
                </c:pt>
              </c:strCache>
            </c:strRef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numRef>
              <c:f>'Tables &amp; Charts'!$B$41:$F$41</c:f>
              <c:numCache>
                <c:formatCode>0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'Tables &amp; Charts'!$B$44:$F$44</c:f>
              <c:numCache>
                <c:formatCode>0.0%</c:formatCode>
                <c:ptCount val="5"/>
                <c:pt idx="0">
                  <c:v>0.11601273768084917</c:v>
                </c:pt>
                <c:pt idx="1">
                  <c:v>0.11</c:v>
                </c:pt>
                <c:pt idx="2">
                  <c:v>0.105</c:v>
                </c:pt>
                <c:pt idx="3">
                  <c:v>9.9999999999999992E-2</c:v>
                </c:pt>
                <c:pt idx="4">
                  <c:v>9.4999999999999987E-2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743976"/>
        <c:axId val="322743192"/>
      </c:lineChart>
      <c:catAx>
        <c:axId val="32275064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22747112"/>
        <c:crosses val="autoZero"/>
        <c:auto val="1"/>
        <c:lblAlgn val="ctr"/>
        <c:lblOffset val="100"/>
        <c:noMultiLvlLbl val="0"/>
      </c:catAx>
      <c:valAx>
        <c:axId val="322747112"/>
        <c:scaling>
          <c:orientation val="minMax"/>
          <c:max val="60000"/>
          <c:min val="2000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22750640"/>
        <c:crosses val="autoZero"/>
        <c:crossBetween val="between"/>
        <c:majorUnit val="5000"/>
      </c:valAx>
      <c:valAx>
        <c:axId val="322743192"/>
        <c:scaling>
          <c:orientation val="minMax"/>
        </c:scaling>
        <c:delete val="0"/>
        <c:axPos val="r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22743976"/>
        <c:crosses val="max"/>
        <c:crossBetween val="between"/>
      </c:valAx>
      <c:catAx>
        <c:axId val="322743976"/>
        <c:scaling>
          <c:orientation val="minMax"/>
        </c:scaling>
        <c:delete val="1"/>
        <c:axPos val="b"/>
        <c:numFmt formatCode="0" sourceLinked="1"/>
        <c:majorTickMark val="none"/>
        <c:minorTickMark val="none"/>
        <c:tickLblPos val="nextTo"/>
        <c:crossAx val="3227431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baseline="0">
          <a:latin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r>
              <a:rPr lang="en-US" sz="1200" b="0" i="0" baseline="0"/>
              <a:t>TCN Revenue Requirements in Nominal NGN billions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9247594050743692E-2"/>
          <c:y val="0.16041666666666668"/>
          <c:w val="0.89019685039370089"/>
          <c:h val="0.626280621172353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'Tariff Filing 2'!$A$277</c:f>
              <c:strCache>
                <c:ptCount val="1"/>
                <c:pt idx="0">
                  <c:v>Opex</c:v>
                </c:pt>
              </c:strCache>
            </c:strRef>
          </c:tx>
          <c:spPr>
            <a:solidFill>
              <a:schemeClr val="accent1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Arial" panose="020B0604020202020204" pitchFamily="34" charset="0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'Tariff Filing 2'!$B$276:$D$276</c:f>
              <c:numCache>
                <c:formatCode>0</c:formatCode>
                <c:ptCount val="3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</c:numCache>
            </c:numRef>
          </c:cat>
          <c:val>
            <c:numRef>
              <c:f>'Tariff Filing 2'!$B$277:$D$277</c:f>
              <c:numCache>
                <c:formatCode>#,##0</c:formatCode>
                <c:ptCount val="3"/>
                <c:pt idx="0">
                  <c:v>26.573505560999994</c:v>
                </c:pt>
                <c:pt idx="1">
                  <c:v>47.59609639488518</c:v>
                </c:pt>
                <c:pt idx="2">
                  <c:v>57.765459882637053</c:v>
                </c:pt>
              </c:numCache>
            </c:numRef>
          </c:val>
        </c:ser>
        <c:ser>
          <c:idx val="1"/>
          <c:order val="1"/>
          <c:tx>
            <c:strRef>
              <c:f>'Tariff Filing 2'!$A$278</c:f>
              <c:strCache>
                <c:ptCount val="1"/>
                <c:pt idx="0">
                  <c:v>Return on capital</c:v>
                </c:pt>
              </c:strCache>
            </c:strRef>
          </c:tx>
          <c:spPr>
            <a:solidFill>
              <a:schemeClr val="accent2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Arial" panose="020B0604020202020204" pitchFamily="34" charset="0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'Tariff Filing 2'!$B$276:$D$276</c:f>
              <c:numCache>
                <c:formatCode>0</c:formatCode>
                <c:ptCount val="3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</c:numCache>
            </c:numRef>
          </c:cat>
          <c:val>
            <c:numRef>
              <c:f>'Tariff Filing 2'!$B$278:$D$278</c:f>
              <c:numCache>
                <c:formatCode>#,##0</c:formatCode>
                <c:ptCount val="3"/>
                <c:pt idx="0">
                  <c:v>32.248639017640009</c:v>
                </c:pt>
                <c:pt idx="1">
                  <c:v>42.943970470186848</c:v>
                </c:pt>
                <c:pt idx="2">
                  <c:v>73.390893741166877</c:v>
                </c:pt>
              </c:numCache>
            </c:numRef>
          </c:val>
        </c:ser>
        <c:ser>
          <c:idx val="2"/>
          <c:order val="2"/>
          <c:tx>
            <c:strRef>
              <c:f>'Tariff Filing 2'!$A$279</c:f>
              <c:strCache>
                <c:ptCount val="1"/>
                <c:pt idx="0">
                  <c:v>Depreciation</c:v>
                </c:pt>
              </c:strCache>
            </c:strRef>
          </c:tx>
          <c:spPr>
            <a:solidFill>
              <a:schemeClr val="accent3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Arial" panose="020B0604020202020204" pitchFamily="34" charset="0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'Tariff Filing 2'!$B$276:$D$276</c:f>
              <c:numCache>
                <c:formatCode>0</c:formatCode>
                <c:ptCount val="3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</c:numCache>
            </c:numRef>
          </c:cat>
          <c:val>
            <c:numRef>
              <c:f>'Tariff Filing 2'!$B$279:$D$279</c:f>
              <c:numCache>
                <c:formatCode>#,##0</c:formatCode>
                <c:ptCount val="3"/>
                <c:pt idx="0">
                  <c:v>11.479762059619999</c:v>
                </c:pt>
                <c:pt idx="1">
                  <c:v>16.539996503419999</c:v>
                </c:pt>
                <c:pt idx="2">
                  <c:v>26.223760183121712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22738880"/>
        <c:axId val="322746720"/>
      </c:barChart>
      <c:catAx>
        <c:axId val="322738880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22746720"/>
        <c:crosses val="autoZero"/>
        <c:auto val="1"/>
        <c:lblAlgn val="ctr"/>
        <c:lblOffset val="100"/>
        <c:noMultiLvlLbl val="0"/>
      </c:catAx>
      <c:valAx>
        <c:axId val="322746720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en-US"/>
          </a:p>
        </c:txPr>
        <c:crossAx val="322738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 baseline="0">
          <a:latin typeface="Arial" panose="020B0604020202020204" pitchFamily="34" charset="0"/>
        </a:defRPr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 sz="1200" b="0" i="0" baseline="0"/>
            </a:pPr>
            <a:r>
              <a:rPr lang="en-GB" sz="1200" b="0" i="0" baseline="0"/>
              <a:t>Transmission Tariff in Nominal NGN/MWh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'Tariff Filing 2'!$A$321</c:f>
              <c:strCache>
                <c:ptCount val="1"/>
                <c:pt idx="0">
                  <c:v>MYTO 2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numRef>
              <c:f>'Tariff Filing 2'!$B$320:$C$320</c:f>
              <c:numCache>
                <c:formatCode>0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'Tariff Filing 2'!$B$321:$C$321</c:f>
              <c:numCache>
                <c:formatCode>#,##0</c:formatCode>
                <c:ptCount val="2"/>
                <c:pt idx="0">
                  <c:v>1354.9325078332247</c:v>
                </c:pt>
                <c:pt idx="1">
                  <c:v>1419.3010916464223</c:v>
                </c:pt>
              </c:numCache>
            </c:numRef>
          </c:val>
        </c:ser>
        <c:ser>
          <c:idx val="1"/>
          <c:order val="1"/>
          <c:tx>
            <c:strRef>
              <c:f>'Tariff Filing 2'!$A$322</c:f>
              <c:strCache>
                <c:ptCount val="1"/>
                <c:pt idx="0">
                  <c:v>Cost Reflective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cat>
            <c:numRef>
              <c:f>'Tariff Filing 2'!$B$320:$C$320</c:f>
              <c:numCache>
                <c:formatCode>0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'Tariff Filing 2'!$B$322:$C$322</c:f>
              <c:numCache>
                <c:formatCode>#,##0</c:formatCode>
                <c:ptCount val="2"/>
                <c:pt idx="0">
                  <c:v>3901.4296887706446</c:v>
                </c:pt>
                <c:pt idx="1">
                  <c:v>4824.3461422389146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22742408"/>
        <c:axId val="322747896"/>
      </c:barChart>
      <c:catAx>
        <c:axId val="322742408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322747896"/>
        <c:crosses val="autoZero"/>
        <c:auto val="1"/>
        <c:lblAlgn val="ctr"/>
        <c:lblOffset val="100"/>
        <c:noMultiLvlLbl val="0"/>
      </c:catAx>
      <c:valAx>
        <c:axId val="322747896"/>
        <c:scaling>
          <c:orientation val="minMax"/>
          <c:max val="5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322742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9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baseline="0">
          <a:latin typeface="Arial" panose="020B0604020202020204" pitchFamily="34" charset="0"/>
        </a:defRPr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'Tables &amp; Charts'!$A$16</c:f>
              <c:strCache>
                <c:ptCount val="1"/>
                <c:pt idx="0">
                  <c:v>Energy wheeled (sent out by stations) (GWh)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numRef>
              <c:f>'Tables &amp; Charts'!$B$15:$D$15</c:f>
              <c:numCache>
                <c:formatCode>0</c:formatCode>
                <c:ptCount val="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</c:numCache>
            </c:numRef>
          </c:cat>
          <c:val>
            <c:numRef>
              <c:f>'Tables &amp; Charts'!$B$16:$D$16</c:f>
              <c:numCache>
                <c:formatCode>#,##0</c:formatCode>
                <c:ptCount val="3"/>
                <c:pt idx="0">
                  <c:v>26999.350000000002</c:v>
                </c:pt>
                <c:pt idx="1">
                  <c:v>28890.18</c:v>
                </c:pt>
                <c:pt idx="2">
                  <c:v>28878.959999999999</c:v>
                </c:pt>
              </c:numCache>
            </c:numRef>
          </c:val>
        </c:ser>
        <c:ser>
          <c:idx val="1"/>
          <c:order val="1"/>
          <c:tx>
            <c:strRef>
              <c:f>'Tables &amp; Charts'!$A$17</c:f>
              <c:strCache>
                <c:ptCount val="1"/>
                <c:pt idx="0">
                  <c:v>Bulk supply to DisCos (GWh)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numRef>
              <c:f>'Tables &amp; Charts'!$B$15:$D$15</c:f>
              <c:numCache>
                <c:formatCode>0</c:formatCode>
                <c:ptCount val="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</c:numCache>
            </c:numRef>
          </c:cat>
          <c:val>
            <c:numRef>
              <c:f>'Tables &amp; Charts'!$B$17:$D$17</c:f>
              <c:numCache>
                <c:formatCode>#,##0</c:formatCode>
                <c:ptCount val="3"/>
                <c:pt idx="0">
                  <c:v>24204.61</c:v>
                </c:pt>
                <c:pt idx="1">
                  <c:v>25384.859</c:v>
                </c:pt>
                <c:pt idx="2">
                  <c:v>25373.164223553478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6"/>
        <c:overlap val="-27"/>
        <c:axId val="322742800"/>
        <c:axId val="322747504"/>
      </c:barChart>
      <c:lineChart>
        <c:grouping val="stacked"/>
        <c:varyColors val="0"/>
        <c:ser>
          <c:idx val="2"/>
          <c:order val="2"/>
          <c:tx>
            <c:strRef>
              <c:f>'Tables &amp; Charts'!$A$18</c:f>
              <c:strCache>
                <c:ptCount val="1"/>
                <c:pt idx="0">
                  <c:v>Transmission losses (%)</c:v>
                </c:pt>
              </c:strCache>
            </c:strRef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numRef>
              <c:f>'Tables &amp; Charts'!$B$15:$D$15</c:f>
              <c:numCache>
                <c:formatCode>0</c:formatCode>
                <c:ptCount val="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</c:numCache>
            </c:numRef>
          </c:cat>
          <c:val>
            <c:numRef>
              <c:f>'Tables &amp; Charts'!$B$18:$D$18</c:f>
              <c:numCache>
                <c:formatCode>0.0%</c:formatCode>
                <c:ptCount val="3"/>
                <c:pt idx="0">
                  <c:v>0.10351138082953854</c:v>
                </c:pt>
                <c:pt idx="1">
                  <c:v>0.12133261198095685</c:v>
                </c:pt>
                <c:pt idx="2">
                  <c:v>0.12139619212210274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744368"/>
        <c:axId val="322748288"/>
      </c:lineChart>
      <c:catAx>
        <c:axId val="32274280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7504"/>
        <c:crosses val="autoZero"/>
        <c:auto val="1"/>
        <c:lblAlgn val="ctr"/>
        <c:lblOffset val="100"/>
        <c:noMultiLvlLbl val="0"/>
      </c:catAx>
      <c:valAx>
        <c:axId val="322747504"/>
        <c:scaling>
          <c:orientation val="minMax"/>
          <c:min val="2000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2800"/>
        <c:crosses val="autoZero"/>
        <c:crossBetween val="between"/>
        <c:majorUnit val="2000"/>
      </c:valAx>
      <c:valAx>
        <c:axId val="322748288"/>
        <c:scaling>
          <c:orientation val="minMax"/>
        </c:scaling>
        <c:delete val="0"/>
        <c:axPos val="r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4368"/>
        <c:crosses val="max"/>
        <c:crossBetween val="between"/>
      </c:valAx>
      <c:catAx>
        <c:axId val="322744368"/>
        <c:scaling>
          <c:orientation val="minMax"/>
        </c:scaling>
        <c:delete val="1"/>
        <c:axPos val="b"/>
        <c:numFmt formatCode="0" sourceLinked="1"/>
        <c:majorTickMark val="none"/>
        <c:minorTickMark val="none"/>
        <c:tickLblPos val="nextTo"/>
        <c:crossAx val="32274828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200"/>
              <a:t>2013 Revenue in NGN billions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'Tables &amp; Charts'!$A$22:$A$23</c:f>
              <c:strCache>
                <c:ptCount val="2"/>
                <c:pt idx="0">
                  <c:v>Collected revenue</c:v>
                </c:pt>
                <c:pt idx="1">
                  <c:v>Uncollected revenue</c:v>
                </c:pt>
              </c:strCache>
            </c:strRef>
          </c:cat>
          <c:val>
            <c:numRef>
              <c:f>'Tables &amp; Charts'!$D$22:$D$23</c:f>
              <c:numCache>
                <c:formatCode>#,##0.0</c:formatCode>
                <c:ptCount val="2"/>
                <c:pt idx="0">
                  <c:v>22.793637058481995</c:v>
                </c:pt>
                <c:pt idx="1">
                  <c:v>15.195758038988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'Tables &amp; Charts'!$A$116</c:f>
              <c:strCache>
                <c:ptCount val="1"/>
                <c:pt idx="0">
                  <c:v>Secured loans</c:v>
                </c:pt>
              </c:strCache>
            </c:strRef>
          </c:tx>
          <c:spPr>
            <a:solidFill>
              <a:srgbClr val="0000CC"/>
            </a:solidFill>
            <a:ln>
              <a:noFill/>
            </a:ln>
            <a:effectLst/>
          </c:spPr>
          <c:invertIfNegative val="0"/>
          <c:cat>
            <c:numRef>
              <c:f>'Tables &amp; Charts'!$B$115:$F$115</c:f>
              <c:numCache>
                <c:formatCode>0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'Tables &amp; Charts'!$B$116:$F$116</c:f>
              <c:numCache>
                <c:formatCode>#,##0</c:formatCode>
                <c:ptCount val="5"/>
                <c:pt idx="0">
                  <c:v>287</c:v>
                </c:pt>
                <c:pt idx="1">
                  <c:v>285.35000000000002</c:v>
                </c:pt>
                <c:pt idx="2">
                  <c:v>32</c:v>
                </c:pt>
                <c:pt idx="3">
                  <c:v>19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'Tables &amp; Charts'!$A$117</c:f>
              <c:strCache>
                <c:ptCount val="1"/>
                <c:pt idx="0">
                  <c:v>Government funding</c:v>
                </c:pt>
              </c:strCache>
            </c:strRef>
          </c:tx>
          <c:spPr>
            <a:solidFill>
              <a:srgbClr val="00CC00"/>
            </a:solidFill>
            <a:ln>
              <a:noFill/>
            </a:ln>
            <a:effectLst/>
          </c:spPr>
          <c:invertIfNegative val="0"/>
          <c:cat>
            <c:numRef>
              <c:f>'Tables &amp; Charts'!$B$115:$F$115</c:f>
              <c:numCache>
                <c:formatCode>0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'Tables &amp; Charts'!$B$117:$F$117</c:f>
              <c:numCache>
                <c:formatCode>#,##0</c:formatCode>
                <c:ptCount val="5"/>
                <c:pt idx="0">
                  <c:v>925</c:v>
                </c:pt>
                <c:pt idx="1">
                  <c:v>925</c:v>
                </c:pt>
                <c:pt idx="2">
                  <c:v>124.99999999999987</c:v>
                </c:pt>
                <c:pt idx="3">
                  <c:v>125</c:v>
                </c:pt>
                <c:pt idx="4">
                  <c:v>125</c:v>
                </c:pt>
              </c:numCache>
            </c:numRef>
          </c:val>
        </c:ser>
        <c:ser>
          <c:idx val="2"/>
          <c:order val="2"/>
          <c:tx>
            <c:strRef>
              <c:f>'Tables &amp; Charts'!$A$118</c:f>
              <c:strCache>
                <c:ptCount val="1"/>
                <c:pt idx="0">
                  <c:v>TCN internal resources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'Tables &amp; Charts'!$B$115:$F$115</c:f>
              <c:numCache>
                <c:formatCode>0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'Tables &amp; Charts'!$B$118:$F$118</c:f>
              <c:numCache>
                <c:formatCode>#,##0</c:formatCode>
                <c:ptCount val="5"/>
                <c:pt idx="0">
                  <c:v>56.98858547400863</c:v>
                </c:pt>
                <c:pt idx="1">
                  <c:v>42.737720885228249</c:v>
                </c:pt>
                <c:pt idx="2">
                  <c:v>578.26459020908078</c:v>
                </c:pt>
                <c:pt idx="3">
                  <c:v>528.7512977120424</c:v>
                </c:pt>
                <c:pt idx="4">
                  <c:v>469.578098403372</c:v>
                </c:pt>
              </c:numCache>
            </c:numRef>
          </c:val>
        </c:ser>
        <c:ser>
          <c:idx val="3"/>
          <c:order val="3"/>
          <c:tx>
            <c:strRef>
              <c:f>'Tables &amp; Charts'!$A$119</c:f>
              <c:strCache>
                <c:ptCount val="1"/>
                <c:pt idx="0">
                  <c:v>Funding gap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'Tables &amp; Charts'!$B$115:$F$115</c:f>
              <c:numCache>
                <c:formatCode>0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'Tables &amp; Charts'!$B$119:$F$119</c:f>
              <c:numCache>
                <c:formatCode>#,##0</c:formatCode>
                <c:ptCount val="5"/>
                <c:pt idx="0">
                  <c:v>36.928648572142549</c:v>
                </c:pt>
                <c:pt idx="1">
                  <c:v>1345.2117805136311</c:v>
                </c:pt>
                <c:pt idx="2">
                  <c:v>871.09957077221316</c:v>
                </c:pt>
                <c:pt idx="3">
                  <c:v>791.7573316322439</c:v>
                </c:pt>
                <c:pt idx="4">
                  <c:v>699.11253187385137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22746328"/>
        <c:axId val="322745152"/>
      </c:barChart>
      <c:catAx>
        <c:axId val="322746328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5152"/>
        <c:crosses val="autoZero"/>
        <c:auto val="1"/>
        <c:lblAlgn val="ctr"/>
        <c:lblOffset val="100"/>
        <c:noMultiLvlLbl val="0"/>
      </c:catAx>
      <c:valAx>
        <c:axId val="32274515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6328"/>
        <c:crosses val="autoZero"/>
        <c:crossBetween val="between"/>
        <c:majorUnit val="250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/>
              <a:t>TCN Revenue Requirements in Nominal NGN billions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9247594050743692E-2"/>
          <c:y val="0.16041666666666668"/>
          <c:w val="0.89019685039370089"/>
          <c:h val="0.626280621172353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'Tables &amp; Charts'!$A$141</c:f>
              <c:strCache>
                <c:ptCount val="1"/>
                <c:pt idx="0">
                  <c:v>Opex</c:v>
                </c:pt>
              </c:strCache>
            </c:strRef>
          </c:tx>
          <c:spPr>
            <a:solidFill>
              <a:schemeClr val="accent1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'Tables &amp; Charts'!$B$140:$G$140</c:f>
              <c:numCache>
                <c:formatCode>0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'Tables &amp; Charts'!$B$141:$G$141</c:f>
              <c:numCache>
                <c:formatCode>#,##0</c:formatCode>
                <c:ptCount val="6"/>
                <c:pt idx="0">
                  <c:v>26.573505560999994</c:v>
                </c:pt>
                <c:pt idx="1">
                  <c:v>47.59609639488518</c:v>
                </c:pt>
                <c:pt idx="2">
                  <c:v>57.765459882637053</c:v>
                </c:pt>
                <c:pt idx="3">
                  <c:v>66.427927703393266</c:v>
                </c:pt>
                <c:pt idx="4">
                  <c:v>79.720857816825699</c:v>
                </c:pt>
                <c:pt idx="5">
                  <c:v>98.852583970775157</c:v>
                </c:pt>
              </c:numCache>
            </c:numRef>
          </c:val>
        </c:ser>
        <c:ser>
          <c:idx val="1"/>
          <c:order val="1"/>
          <c:tx>
            <c:strRef>
              <c:f>'Tables &amp; Charts'!$A$142</c:f>
              <c:strCache>
                <c:ptCount val="1"/>
                <c:pt idx="0">
                  <c:v>Return on capital</c:v>
                </c:pt>
              </c:strCache>
            </c:strRef>
          </c:tx>
          <c:spPr>
            <a:solidFill>
              <a:schemeClr val="accent2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'Tables &amp; Charts'!$B$140:$G$140</c:f>
              <c:numCache>
                <c:formatCode>0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'Tables &amp; Charts'!$B$142:$G$142</c:f>
              <c:numCache>
                <c:formatCode>#,##0</c:formatCode>
                <c:ptCount val="6"/>
                <c:pt idx="0">
                  <c:v>32.248639017640009</c:v>
                </c:pt>
                <c:pt idx="1">
                  <c:v>42.943970470186848</c:v>
                </c:pt>
                <c:pt idx="2">
                  <c:v>73.390893741166877</c:v>
                </c:pt>
                <c:pt idx="3">
                  <c:v>74.527144505222964</c:v>
                </c:pt>
                <c:pt idx="4">
                  <c:v>92.6473770060758</c:v>
                </c:pt>
                <c:pt idx="5">
                  <c:v>134.41554467242665</c:v>
                </c:pt>
              </c:numCache>
            </c:numRef>
          </c:val>
        </c:ser>
        <c:ser>
          <c:idx val="2"/>
          <c:order val="2"/>
          <c:tx>
            <c:strRef>
              <c:f>'Tables &amp; Charts'!$A$143</c:f>
              <c:strCache>
                <c:ptCount val="1"/>
                <c:pt idx="0">
                  <c:v>Depreciation</c:v>
                </c:pt>
              </c:strCache>
            </c:strRef>
          </c:tx>
          <c:spPr>
            <a:solidFill>
              <a:schemeClr val="accent3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'Tables &amp; Charts'!$B$140:$G$140</c:f>
              <c:numCache>
                <c:formatCode>0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'Tables &amp; Charts'!$B$143:$G$143</c:f>
              <c:numCache>
                <c:formatCode>#,##0</c:formatCode>
                <c:ptCount val="6"/>
                <c:pt idx="0">
                  <c:v>11.479762059619999</c:v>
                </c:pt>
                <c:pt idx="1">
                  <c:v>16.539996503419999</c:v>
                </c:pt>
                <c:pt idx="2">
                  <c:v>26.223760183121712</c:v>
                </c:pt>
                <c:pt idx="3">
                  <c:v>27.454205427548892</c:v>
                </c:pt>
                <c:pt idx="4">
                  <c:v>33.198461289353816</c:v>
                </c:pt>
                <c:pt idx="5">
                  <c:v>45.294085052065334</c:v>
                </c:pt>
              </c:numCache>
            </c:numRef>
          </c:val>
        </c:ser>
        <c:ser>
          <c:idx val="3"/>
          <c:order val="3"/>
          <c:tx>
            <c:strRef>
              <c:f>'Tables &amp; Charts'!$A$144</c:f>
              <c:strCache>
                <c:ptCount val="1"/>
                <c:pt idx="0">
                  <c:v>Ancillary services</c:v>
                </c:pt>
              </c:strCache>
            </c:strRef>
          </c:tx>
          <c:spPr>
            <a:solidFill>
              <a:schemeClr val="accent4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'Tables &amp; Charts'!$B$140:$G$140</c:f>
              <c:numCache>
                <c:formatCode>0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'Tables &amp; Charts'!$B$144:$G$144</c:f>
              <c:numCache>
                <c:formatCode>#,##0</c:formatCode>
                <c:ptCount val="6"/>
                <c:pt idx="0">
                  <c:v>1.0323706193458322</c:v>
                </c:pt>
                <c:pt idx="1">
                  <c:v>6.6942813113012969</c:v>
                </c:pt>
                <c:pt idx="2">
                  <c:v>10.567495391324021</c:v>
                </c:pt>
                <c:pt idx="3">
                  <c:v>11.823816496126609</c:v>
                </c:pt>
                <c:pt idx="4">
                  <c:v>13.320405907585911</c:v>
                </c:pt>
                <c:pt idx="5">
                  <c:v>14.855694175305254</c:v>
                </c:pt>
              </c:numCache>
            </c:numRef>
          </c:val>
        </c:ser>
        <c:ser>
          <c:idx val="4"/>
          <c:order val="4"/>
          <c:tx>
            <c:strRef>
              <c:f>'Tables &amp; Charts'!$A$145</c:f>
              <c:strCache>
                <c:ptCount val="1"/>
                <c:pt idx="0">
                  <c:v>Regulatory charges</c:v>
                </c:pt>
              </c:strCache>
            </c:strRef>
          </c:tx>
          <c:spPr>
            <a:solidFill>
              <a:srgbClr val="FF0000"/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'Tables &amp; Charts'!$B$140:$G$140</c:f>
              <c:numCache>
                <c:formatCode>0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'Tables &amp; Charts'!$B$145:$G$145</c:f>
              <c:numCache>
                <c:formatCode>#,##0</c:formatCode>
                <c:ptCount val="6"/>
                <c:pt idx="0">
                  <c:v>1.0545285995739002</c:v>
                </c:pt>
                <c:pt idx="1">
                  <c:v>1.6062009505273802</c:v>
                </c:pt>
                <c:pt idx="2">
                  <c:v>2.3607017071038845</c:v>
                </c:pt>
                <c:pt idx="3">
                  <c:v>2.5261391645424771</c:v>
                </c:pt>
                <c:pt idx="4">
                  <c:v>3.083500441683829</c:v>
                </c:pt>
                <c:pt idx="5">
                  <c:v>4.1784332054290072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22745544"/>
        <c:axId val="322736528"/>
      </c:barChart>
      <c:catAx>
        <c:axId val="322745544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36528"/>
        <c:crosses val="autoZero"/>
        <c:auto val="1"/>
        <c:lblAlgn val="ctr"/>
        <c:lblOffset val="100"/>
        <c:noMultiLvlLbl val="0"/>
      </c:catAx>
      <c:valAx>
        <c:axId val="322736528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5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Transmission</a:t>
            </a:r>
            <a:r>
              <a:rPr lang="en-GB" baseline="0"/>
              <a:t> Tariff in Nominal NGN/MWh</a:t>
            </a:r>
            <a:endParaRPr lang="en-GB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'Tables &amp; Charts'!$A$151</c:f>
              <c:strCache>
                <c:ptCount val="1"/>
                <c:pt idx="0">
                  <c:v>MYTO 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'Tables &amp; Charts'!$B$150:$G$150</c:f>
              <c:numCache>
                <c:formatCode>0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'Tables &amp; Charts'!$B$151:$G$151</c:f>
              <c:numCache>
                <c:formatCode>#,##0</c:formatCode>
                <c:ptCount val="6"/>
                <c:pt idx="0">
                  <c:v>1463.5925007068493</c:v>
                </c:pt>
                <c:pt idx="1">
                  <c:v>1409.4793590275924</c:v>
                </c:pt>
                <c:pt idx="2">
                  <c:v>1476.4392922567586</c:v>
                </c:pt>
                <c:pt idx="3">
                  <c:v>1635.0247126739303</c:v>
                </c:pt>
                <c:pt idx="4">
                  <c:v>1831.1872707999614</c:v>
                </c:pt>
                <c:pt idx="5">
                  <c:v>2025.9822752807402</c:v>
                </c:pt>
              </c:numCache>
            </c:numRef>
          </c:val>
        </c:ser>
        <c:ser>
          <c:idx val="1"/>
          <c:order val="1"/>
          <c:tx>
            <c:strRef>
              <c:f>'Tables &amp; Charts'!$A$152</c:f>
              <c:strCache>
                <c:ptCount val="1"/>
                <c:pt idx="0">
                  <c:v>Av tariff in income statement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'Tables &amp; Charts'!$B$150:$G$150</c:f>
              <c:numCache>
                <c:formatCode>0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'Tables &amp; Charts'!$B$152:$G$152</c:f>
              <c:numCache>
                <c:formatCode>#,##0</c:formatCode>
                <c:ptCount val="6"/>
                <c:pt idx="0">
                  <c:v>1432.1606700845623</c:v>
                </c:pt>
                <c:pt idx="1">
                  <c:v>2528.863802761949</c:v>
                </c:pt>
                <c:pt idx="2">
                  <c:v>5148.2832292765152</c:v>
                </c:pt>
                <c:pt idx="3">
                  <c:v>4756.7610041725102</c:v>
                </c:pt>
                <c:pt idx="4">
                  <c:v>5066.2698288280035</c:v>
                </c:pt>
                <c:pt idx="5">
                  <c:v>6039.7315679791527</c:v>
                </c:pt>
              </c:numCache>
            </c:numRef>
          </c:val>
        </c:ser>
        <c:ser>
          <c:idx val="2"/>
          <c:order val="2"/>
          <c:tx>
            <c:strRef>
              <c:f>'Tables &amp; Charts'!$A$153</c:f>
              <c:strCache>
                <c:ptCount val="1"/>
                <c:pt idx="0">
                  <c:v>Required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'Tables &amp; Charts'!$B$150:$G$150</c:f>
              <c:numCache>
                <c:formatCode>0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'Tables &amp; Charts'!$B$153:$G$153</c:f>
              <c:numCache>
                <c:formatCode>#,##0</c:formatCode>
                <c:ptCount val="6"/>
                <c:pt idx="0">
                  <c:v>2852.9672223530733</c:v>
                </c:pt>
                <c:pt idx="1">
                  <c:v>4203.855246887575</c:v>
                </c:pt>
                <c:pt idx="2">
                  <c:v>5220.6484214100992</c:v>
                </c:pt>
                <c:pt idx="3">
                  <c:v>4823.431558361568</c:v>
                </c:pt>
                <c:pt idx="4">
                  <c:v>5137.6392476321525</c:v>
                </c:pt>
                <c:pt idx="5">
                  <c:v>6125.7406841870607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22741624"/>
        <c:axId val="322737704"/>
      </c:barChart>
      <c:catAx>
        <c:axId val="322741624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37704"/>
        <c:crosses val="autoZero"/>
        <c:auto val="1"/>
        <c:lblAlgn val="ctr"/>
        <c:lblOffset val="100"/>
        <c:noMultiLvlLbl val="0"/>
      </c:catAx>
      <c:valAx>
        <c:axId val="32273770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16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9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100"/>
              <a:t>Transmission</a:t>
            </a:r>
            <a:r>
              <a:rPr lang="en-GB" sz="1100" baseline="0"/>
              <a:t> Tariff in Nominal NGN/MWh</a:t>
            </a: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100" baseline="0"/>
              <a:t>(including Ancilliary &amp; NERC Charges)</a:t>
            </a:r>
            <a:endParaRPr lang="en-GB" sz="1100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'Tables &amp; Charts'!$A$255</c:f>
              <c:strCache>
                <c:ptCount val="1"/>
                <c:pt idx="0">
                  <c:v>Minimum Funding (MYTO 2)</c:v>
                </c:pt>
              </c:strCache>
            </c:strRef>
          </c:tx>
          <c:invertIfNegative val="0"/>
          <c:cat>
            <c:numRef>
              <c:f>'Tables &amp; Charts'!$B$254:$D$254</c:f>
              <c:numCache>
                <c:formatCode>0</c:formatCode>
                <c:ptCount val="3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</c:numCache>
            </c:numRef>
          </c:cat>
          <c:val>
            <c:numRef>
              <c:f>'Tables &amp; Charts'!$B$255:$D$255</c:f>
              <c:numCache>
                <c:formatCode>#,##0</c:formatCode>
                <c:ptCount val="3"/>
                <c:pt idx="0">
                  <c:v>1422.4409666351939</c:v>
                </c:pt>
                <c:pt idx="1">
                  <c:v>1400.2210678793053</c:v>
                </c:pt>
                <c:pt idx="2">
                  <c:v>1530.8808810977969</c:v>
                </c:pt>
              </c:numCache>
            </c:numRef>
          </c:val>
          <c:extLst/>
        </c:ser>
        <c:ser>
          <c:idx val="1"/>
          <c:order val="1"/>
          <c:tx>
            <c:strRef>
              <c:f>'Tables &amp; Charts'!$A$256</c:f>
              <c:strCache>
                <c:ptCount val="1"/>
                <c:pt idx="0">
                  <c:v>Modest Increase</c:v>
                </c:pt>
              </c:strCache>
            </c:strRef>
          </c:tx>
          <c:invertIfNegative val="0"/>
          <c:cat>
            <c:numRef>
              <c:f>'Tables &amp; Charts'!$B$254:$D$254</c:f>
              <c:numCache>
                <c:formatCode>0</c:formatCode>
                <c:ptCount val="3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</c:numCache>
            </c:numRef>
          </c:cat>
          <c:val>
            <c:numRef>
              <c:f>'Tables &amp; Charts'!$B$256:$D$256</c:f>
              <c:numCache>
                <c:formatCode>#,##0</c:formatCode>
                <c:ptCount val="3"/>
                <c:pt idx="1">
                  <c:v>1820.287388243097</c:v>
                </c:pt>
                <c:pt idx="2">
                  <c:v>1820.287388243097</c:v>
                </c:pt>
              </c:numCache>
            </c:numRef>
          </c:val>
          <c:extLst/>
        </c:ser>
        <c:ser>
          <c:idx val="2"/>
          <c:order val="2"/>
          <c:tx>
            <c:strRef>
              <c:f>'Tables &amp; Charts'!$A$257</c:f>
              <c:strCache>
                <c:ptCount val="1"/>
                <c:pt idx="0">
                  <c:v>Business Plan (Required)</c:v>
                </c:pt>
              </c:strCache>
            </c:strRef>
          </c:tx>
          <c:invertIfNegative val="0"/>
          <c:cat>
            <c:numRef>
              <c:f>'Tables &amp; Charts'!$B$254:$D$254</c:f>
              <c:numCache>
                <c:formatCode>0</c:formatCode>
                <c:ptCount val="3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</c:numCache>
            </c:numRef>
          </c:cat>
          <c:val>
            <c:numRef>
              <c:f>'Tables &amp; Charts'!$B$257:$D$257</c:f>
              <c:numCache>
                <c:formatCode>#,##0</c:formatCode>
                <c:ptCount val="3"/>
                <c:pt idx="1">
                  <c:v>4203.855246887575</c:v>
                </c:pt>
                <c:pt idx="2">
                  <c:v>5220.6484214100992</c:v>
                </c:pt>
              </c:numCache>
            </c:numRef>
          </c:val>
          <c:extLst/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22743584"/>
        <c:axId val="322739664"/>
      </c:barChart>
      <c:catAx>
        <c:axId val="322743584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39664"/>
        <c:crosses val="autoZero"/>
        <c:auto val="1"/>
        <c:lblAlgn val="ctr"/>
        <c:lblOffset val="100"/>
        <c:noMultiLvlLbl val="0"/>
      </c:catAx>
      <c:valAx>
        <c:axId val="3227396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3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9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200" baseline="0"/>
              <a:t>2013 Billing Collection Performance in NGN millions</a:t>
            </a:r>
          </a:p>
        </c:rich>
      </c:tx>
      <c:layout>
        <c:manualLayout>
          <c:xMode val="edge"/>
          <c:yMode val="edge"/>
          <c:x val="0.12868744531933507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'Tables &amp; Charts'!$A$271</c:f>
              <c:strCache>
                <c:ptCount val="1"/>
                <c:pt idx="0">
                  <c:v>Collected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'Tables &amp; Charts'!$B$270:$M$270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'Tables &amp; Charts'!$B$271:$M$271</c:f>
              <c:numCache>
                <c:formatCode>#,##0</c:formatCode>
                <c:ptCount val="12"/>
                <c:pt idx="0">
                  <c:v>2164.1252971599997</c:v>
                </c:pt>
                <c:pt idx="1">
                  <c:v>1774.7380605300002</c:v>
                </c:pt>
                <c:pt idx="2">
                  <c:v>1490.6074790050002</c:v>
                </c:pt>
                <c:pt idx="3">
                  <c:v>1738.182562035</c:v>
                </c:pt>
                <c:pt idx="4">
                  <c:v>1609.006720485</c:v>
                </c:pt>
                <c:pt idx="5">
                  <c:v>1575.8697441299998</c:v>
                </c:pt>
                <c:pt idx="6">
                  <c:v>1584.4646078599999</c:v>
                </c:pt>
                <c:pt idx="7">
                  <c:v>1588.5101555850001</c:v>
                </c:pt>
                <c:pt idx="8">
                  <c:v>1643.887651105</c:v>
                </c:pt>
                <c:pt idx="9">
                  <c:v>1807.6947594600001</c:v>
                </c:pt>
                <c:pt idx="10">
                  <c:v>2680.5919742507726</c:v>
                </c:pt>
                <c:pt idx="11">
                  <c:v>2108.221785209349</c:v>
                </c:pt>
              </c:numCache>
            </c:numRef>
          </c:val>
          <c:extLst/>
        </c:ser>
        <c:ser>
          <c:idx val="1"/>
          <c:order val="1"/>
          <c:tx>
            <c:strRef>
              <c:f>'Tables &amp; Charts'!$A$272</c:f>
              <c:strCache>
                <c:ptCount val="1"/>
                <c:pt idx="0">
                  <c:v>Uncollected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'Tables &amp; Charts'!$B$270:$M$270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'Tables &amp; Charts'!$B$272:$M$272</c:f>
              <c:numCache>
                <c:formatCode>#,##0</c:formatCode>
                <c:ptCount val="12"/>
                <c:pt idx="0">
                  <c:v>1399.14225046</c:v>
                </c:pt>
                <c:pt idx="1">
                  <c:v>1451.35715598</c:v>
                </c:pt>
                <c:pt idx="2">
                  <c:v>1962.556545295</c:v>
                </c:pt>
                <c:pt idx="3">
                  <c:v>1416.4542690850003</c:v>
                </c:pt>
                <c:pt idx="4">
                  <c:v>1500.414986685</c:v>
                </c:pt>
                <c:pt idx="5">
                  <c:v>1110.1064496299998</c:v>
                </c:pt>
                <c:pt idx="6">
                  <c:v>1126.8736333300003</c:v>
                </c:pt>
                <c:pt idx="7">
                  <c:v>1170.8995939749998</c:v>
                </c:pt>
                <c:pt idx="8">
                  <c:v>1035.4743256550003</c:v>
                </c:pt>
                <c:pt idx="9">
                  <c:v>1135.5458247299998</c:v>
                </c:pt>
                <c:pt idx="10">
                  <c:v>-45.159974340772806</c:v>
                </c:pt>
                <c:pt idx="11">
                  <c:v>751.7868893706509</c:v>
                </c:pt>
              </c:numCache>
            </c:numRef>
          </c:val>
          <c:extLst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740448"/>
        <c:axId val="322740840"/>
      </c:areaChart>
      <c:catAx>
        <c:axId val="322740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0840"/>
        <c:crosses val="autoZero"/>
        <c:auto val="1"/>
        <c:lblAlgn val="ctr"/>
        <c:lblOffset val="100"/>
        <c:noMultiLvlLbl val="0"/>
      </c:catAx>
      <c:valAx>
        <c:axId val="322740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04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200"/>
              <a:t>2014</a:t>
            </a:r>
            <a:r>
              <a:rPr lang="en-GB" sz="1200" baseline="0"/>
              <a:t> Requirements in NGN millions</a:t>
            </a:r>
            <a:endParaRPr lang="en-GB" sz="1200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'Tables &amp; Charts'!$A$386</c:f>
              <c:strCache>
                <c:ptCount val="1"/>
                <c:pt idx="0">
                  <c:v>2014 Funded MF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'Tables &amp; Charts'!$B$385:$G$385</c:f>
              <c:strCache>
                <c:ptCount val="6"/>
                <c:pt idx="0">
                  <c:v>Payroll</c:v>
                </c:pt>
                <c:pt idx="1">
                  <c:v>R&amp;M</c:v>
                </c:pt>
                <c:pt idx="2">
                  <c:v>A&amp;O</c:v>
                </c:pt>
                <c:pt idx="3">
                  <c:v>Minor Capex</c:v>
                </c:pt>
                <c:pt idx="4">
                  <c:v>MV</c:v>
                </c:pt>
                <c:pt idx="5">
                  <c:v>Total</c:v>
                </c:pt>
              </c:strCache>
            </c:strRef>
          </c:cat>
          <c:val>
            <c:numRef>
              <c:f>'Tables &amp; Charts'!$B$386:$G$386</c:f>
              <c:numCache>
                <c:formatCode>#,##0</c:formatCode>
                <c:ptCount val="6"/>
                <c:pt idx="0">
                  <c:v>17827.541920689997</c:v>
                </c:pt>
                <c:pt idx="1">
                  <c:v>3553.0442619550713</c:v>
                </c:pt>
                <c:pt idx="2">
                  <c:v>5834.9672748441053</c:v>
                </c:pt>
                <c:pt idx="3">
                  <c:v>549.04481699999997</c:v>
                </c:pt>
                <c:pt idx="4">
                  <c:v>333</c:v>
                </c:pt>
                <c:pt idx="5">
                  <c:v>28097.598274489173</c:v>
                </c:pt>
              </c:numCache>
            </c:numRef>
          </c:val>
          <c:extLst/>
        </c:ser>
        <c:ser>
          <c:idx val="1"/>
          <c:order val="1"/>
          <c:tx>
            <c:strRef>
              <c:f>'Tables &amp; Charts'!$A$387</c:f>
              <c:strCache>
                <c:ptCount val="1"/>
                <c:pt idx="0">
                  <c:v>2014 Unfunded BP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'Tables &amp; Charts'!$B$385:$G$385</c:f>
              <c:strCache>
                <c:ptCount val="6"/>
                <c:pt idx="0">
                  <c:v>Payroll</c:v>
                </c:pt>
                <c:pt idx="1">
                  <c:v>R&amp;M</c:v>
                </c:pt>
                <c:pt idx="2">
                  <c:v>A&amp;O</c:v>
                </c:pt>
                <c:pt idx="3">
                  <c:v>Minor Capex</c:v>
                </c:pt>
                <c:pt idx="4">
                  <c:v>MV</c:v>
                </c:pt>
                <c:pt idx="5">
                  <c:v>Total</c:v>
                </c:pt>
              </c:strCache>
            </c:strRef>
          </c:cat>
          <c:val>
            <c:numRef>
              <c:f>'Tables &amp; Charts'!$B$387:$G$387</c:f>
              <c:numCache>
                <c:formatCode>#,##0</c:formatCode>
                <c:ptCount val="6"/>
                <c:pt idx="0">
                  <c:v>1298.6376224432061</c:v>
                </c:pt>
                <c:pt idx="1">
                  <c:v>17492.191437471738</c:v>
                </c:pt>
                <c:pt idx="2">
                  <c:v>1589.7138774810574</c:v>
                </c:pt>
                <c:pt idx="3">
                  <c:v>2062.7861116457161</c:v>
                </c:pt>
                <c:pt idx="4">
                  <c:v>6098.1452851865142</c:v>
                </c:pt>
                <c:pt idx="5">
                  <c:v>28541.474334228224</c:v>
                </c:pt>
              </c:numCache>
            </c:numRef>
          </c:val>
          <c:extLst/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22742016"/>
        <c:axId val="333522904"/>
      </c:barChart>
      <c:catAx>
        <c:axId val="322742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522904"/>
        <c:crosses val="autoZero"/>
        <c:auto val="1"/>
        <c:lblAlgn val="ctr"/>
        <c:lblOffset val="100"/>
        <c:noMultiLvlLbl val="0"/>
      </c:catAx>
      <c:valAx>
        <c:axId val="333522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7420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cap="none" baseline="0"/>
              <a:t>Bulk Energy Supply (TWh) Required to Cover MF Opex</a:t>
            </a:r>
            <a:endParaRPr lang="en-US" sz="1200" baseline="0"/>
          </a:p>
        </c:rich>
      </c:tx>
      <c:layout>
        <c:manualLayout>
          <c:xMode val="edge"/>
          <c:yMode val="edge"/>
          <c:x val="0.14061789151356077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'Tables &amp; Charts'!$A$304</c:f>
              <c:strCache>
                <c:ptCount val="1"/>
                <c:pt idx="0">
                  <c:v>Bulk Supply to DisCos (TWh) - as forecast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'Tables &amp; Charts'!$B$303:$M$303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'Tables &amp; Charts'!$B$304:$M$304</c:f>
              <c:numCache>
                <c:formatCode>#,##0.0</c:formatCode>
                <c:ptCount val="12"/>
                <c:pt idx="0">
                  <c:v>2.0113016090000002</c:v>
                </c:pt>
                <c:pt idx="1">
                  <c:v>2.1504593000000001</c:v>
                </c:pt>
                <c:pt idx="2">
                  <c:v>2.0933305930000001</c:v>
                </c:pt>
                <c:pt idx="3">
                  <c:v>2.0348700170442391</c:v>
                </c:pt>
                <c:pt idx="4">
                  <c:v>2.1094370802347617</c:v>
                </c:pt>
                <c:pt idx="5">
                  <c:v>2.047911428571429</c:v>
                </c:pt>
                <c:pt idx="6">
                  <c:v>2.2337404285714286</c:v>
                </c:pt>
                <c:pt idx="7">
                  <c:v>2.3513057142857146</c:v>
                </c:pt>
                <c:pt idx="8">
                  <c:v>2.3892300000000004</c:v>
                </c:pt>
                <c:pt idx="9">
                  <c:v>2.586436285714286</c:v>
                </c:pt>
                <c:pt idx="10">
                  <c:v>2.6167757142857151</c:v>
                </c:pt>
                <c:pt idx="11">
                  <c:v>2.8215668571428574</c:v>
                </c:pt>
              </c:numCache>
            </c:numRef>
          </c:val>
          <c:extLst/>
        </c:ser>
        <c:ser>
          <c:idx val="1"/>
          <c:order val="1"/>
          <c:tx>
            <c:strRef>
              <c:f>'Tables &amp; Charts'!$A$305</c:f>
              <c:strCache>
                <c:ptCount val="1"/>
                <c:pt idx="0">
                  <c:v>Bulk Supply to DisCos (TWh) required to cover Opex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'Tables &amp; Charts'!$B$303:$M$303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'Tables &amp; Charts'!$B$305:$M$305</c:f>
              <c:numCache>
                <c:formatCode>#,##0.0</c:formatCode>
                <c:ptCount val="12"/>
                <c:pt idx="0">
                  <c:v>1.6744852462168791</c:v>
                </c:pt>
                <c:pt idx="1">
                  <c:v>1.5353275552168792</c:v>
                </c:pt>
                <c:pt idx="2">
                  <c:v>1.5924562622168792</c:v>
                </c:pt>
                <c:pt idx="3">
                  <c:v>1.6509168381726402</c:v>
                </c:pt>
                <c:pt idx="4">
                  <c:v>1.5763497749821176</c:v>
                </c:pt>
                <c:pt idx="5">
                  <c:v>1.6963646271277293</c:v>
                </c:pt>
                <c:pt idx="6">
                  <c:v>1.5105356271277297</c:v>
                </c:pt>
                <c:pt idx="7">
                  <c:v>0.4569013274886542</c:v>
                </c:pt>
                <c:pt idx="8">
                  <c:v>0.41897704177436834</c:v>
                </c:pt>
                <c:pt idx="9">
                  <c:v>0.22177075606008279</c:v>
                </c:pt>
                <c:pt idx="10">
                  <c:v>0.19143132748865366</c:v>
                </c:pt>
                <c:pt idx="11">
                  <c:v>-1.3359815368488626E-2</c:v>
                </c:pt>
              </c:numCache>
            </c:numRef>
          </c:val>
          <c:extLst/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333522512"/>
        <c:axId val="333517024"/>
      </c:barChart>
      <c:catAx>
        <c:axId val="333522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1" i="0" u="none" strike="noStrike" kern="1200" cap="none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517024"/>
        <c:crosses val="autoZero"/>
        <c:auto val="1"/>
        <c:lblAlgn val="ctr"/>
        <c:lblOffset val="100"/>
        <c:noMultiLvlLbl val="0"/>
      </c:catAx>
      <c:valAx>
        <c:axId val="333517024"/>
        <c:scaling>
          <c:orientation val="minMax"/>
          <c:min val="-0.5"/>
        </c:scaling>
        <c:delete val="0"/>
        <c:axPos val="l"/>
        <c:numFmt formatCode="#,##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522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cap="none" baseline="0"/>
              <a:t>Bulk Energy Supply (TWh) Required to Cover BP Opex</a:t>
            </a:r>
            <a:endParaRPr lang="en-US" sz="1200" baseline="0"/>
          </a:p>
        </c:rich>
      </c:tx>
      <c:layout>
        <c:manualLayout>
          <c:xMode val="edge"/>
          <c:yMode val="edge"/>
          <c:x val="0.14061789151356077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'Tables &amp; Charts'!$A$309</c:f>
              <c:strCache>
                <c:ptCount val="1"/>
                <c:pt idx="0">
                  <c:v>Bulk Supply to DisCos (TWh) - as forecast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'Tables &amp; Charts'!$B$308:$M$308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'Tables &amp; Charts'!$B$309:$M$309</c:f>
              <c:numCache>
                <c:formatCode>#,##0.0</c:formatCode>
                <c:ptCount val="12"/>
                <c:pt idx="0">
                  <c:v>2.0113016090000002</c:v>
                </c:pt>
                <c:pt idx="1">
                  <c:v>2.1504593000000001</c:v>
                </c:pt>
                <c:pt idx="2">
                  <c:v>2.0933305930000001</c:v>
                </c:pt>
                <c:pt idx="3">
                  <c:v>2.0348700170442391</c:v>
                </c:pt>
                <c:pt idx="4">
                  <c:v>2.1094370802347617</c:v>
                </c:pt>
                <c:pt idx="5">
                  <c:v>2.047911428571429</c:v>
                </c:pt>
                <c:pt idx="6">
                  <c:v>2.2337404285714286</c:v>
                </c:pt>
                <c:pt idx="7">
                  <c:v>2.3513057142857146</c:v>
                </c:pt>
                <c:pt idx="8">
                  <c:v>2.3892300000000004</c:v>
                </c:pt>
                <c:pt idx="9">
                  <c:v>2.586436285714286</c:v>
                </c:pt>
                <c:pt idx="10">
                  <c:v>2.6167757142857151</c:v>
                </c:pt>
                <c:pt idx="11">
                  <c:v>2.8215668571428574</c:v>
                </c:pt>
              </c:numCache>
            </c:numRef>
          </c:val>
          <c:extLst/>
        </c:ser>
        <c:ser>
          <c:idx val="1"/>
          <c:order val="1"/>
          <c:tx>
            <c:strRef>
              <c:f>'Tables &amp; Charts'!$A$310</c:f>
              <c:strCache>
                <c:ptCount val="1"/>
                <c:pt idx="0">
                  <c:v>Bulk Supply to DisCos (TWh) required to cover Opex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'Tables &amp; Charts'!$B$308:$M$308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'Tables &amp; Charts'!$B$310:$M$310</c:f>
              <c:numCache>
                <c:formatCode>#,##0.0</c:formatCode>
                <c:ptCount val="12"/>
                <c:pt idx="0">
                  <c:v>3.5405044632546172</c:v>
                </c:pt>
                <c:pt idx="1">
                  <c:v>3.2983789224812816</c:v>
                </c:pt>
                <c:pt idx="2">
                  <c:v>3.3783786420619588</c:v>
                </c:pt>
                <c:pt idx="3">
                  <c:v>3.4299724030811274</c:v>
                </c:pt>
                <c:pt idx="4">
                  <c:v>3.3554053398906047</c:v>
                </c:pt>
                <c:pt idx="5">
                  <c:v>3.503651758779629</c:v>
                </c:pt>
                <c:pt idx="6">
                  <c:v>3.3178227587796294</c:v>
                </c:pt>
                <c:pt idx="7">
                  <c:v>1.8123666762275792</c:v>
                </c:pt>
                <c:pt idx="8">
                  <c:v>1.7744423905132933</c:v>
                </c:pt>
                <c:pt idx="9">
                  <c:v>1.5772361047990078</c:v>
                </c:pt>
                <c:pt idx="10">
                  <c:v>1.5468966762275786</c:v>
                </c:pt>
                <c:pt idx="11">
                  <c:v>1.3421055333704364</c:v>
                </c:pt>
              </c:numCache>
            </c:numRef>
          </c:val>
          <c:extLst/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333524472"/>
        <c:axId val="333520552"/>
      </c:barChart>
      <c:catAx>
        <c:axId val="333524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1" i="0" u="none" strike="noStrike" kern="1200" cap="none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520552"/>
        <c:crosses val="autoZero"/>
        <c:auto val="1"/>
        <c:lblAlgn val="ctr"/>
        <c:lblOffset val="100"/>
        <c:noMultiLvlLbl val="0"/>
      </c:catAx>
      <c:valAx>
        <c:axId val="333520552"/>
        <c:scaling>
          <c:orientation val="minMax"/>
          <c:min val="-0.5"/>
        </c:scaling>
        <c:delete val="0"/>
        <c:axPos val="l"/>
        <c:numFmt formatCode="#,##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524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200"/>
              <a:t>2015</a:t>
            </a:r>
            <a:r>
              <a:rPr lang="en-GB" sz="1200" baseline="0"/>
              <a:t> Requirements in NGN millions</a:t>
            </a:r>
            <a:endParaRPr lang="en-GB" sz="1200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'Tables &amp; Charts'!$A$388</c:f>
              <c:strCache>
                <c:ptCount val="1"/>
                <c:pt idx="0">
                  <c:v>2015 Funded MF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'Tables &amp; Charts'!$B$385:$G$385</c:f>
              <c:strCache>
                <c:ptCount val="6"/>
                <c:pt idx="0">
                  <c:v>Payroll</c:v>
                </c:pt>
                <c:pt idx="1">
                  <c:v>R&amp;M</c:v>
                </c:pt>
                <c:pt idx="2">
                  <c:v>A&amp;O</c:v>
                </c:pt>
                <c:pt idx="3">
                  <c:v>Minor Capex</c:v>
                </c:pt>
                <c:pt idx="4">
                  <c:v>MV</c:v>
                </c:pt>
                <c:pt idx="5">
                  <c:v>Total</c:v>
                </c:pt>
              </c:strCache>
            </c:strRef>
          </c:cat>
          <c:val>
            <c:numRef>
              <c:f>'Tables &amp; Charts'!$B$388:$G$388</c:f>
              <c:numCache>
                <c:formatCode>#,##0</c:formatCode>
                <c:ptCount val="6"/>
                <c:pt idx="0">
                  <c:v>20055.984660776248</c:v>
                </c:pt>
                <c:pt idx="1">
                  <c:v>3997.1747946994547</c:v>
                </c:pt>
                <c:pt idx="2">
                  <c:v>6564.3381841996188</c:v>
                </c:pt>
                <c:pt idx="3">
                  <c:v>1917.805054020062</c:v>
                </c:pt>
                <c:pt idx="4">
                  <c:v>2189.4319390926003</c:v>
                </c:pt>
                <c:pt idx="5">
                  <c:v>34724.734632787986</c:v>
                </c:pt>
              </c:numCache>
            </c:numRef>
          </c:val>
          <c:extLst/>
        </c:ser>
        <c:ser>
          <c:idx val="1"/>
          <c:order val="1"/>
          <c:tx>
            <c:strRef>
              <c:f>'Tables &amp; Charts'!$A$389</c:f>
              <c:strCache>
                <c:ptCount val="1"/>
                <c:pt idx="0">
                  <c:v>2015 Unfunded BP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'Tables &amp; Charts'!$B$385:$G$385</c:f>
              <c:strCache>
                <c:ptCount val="6"/>
                <c:pt idx="0">
                  <c:v>Payroll</c:v>
                </c:pt>
                <c:pt idx="1">
                  <c:v>R&amp;M</c:v>
                </c:pt>
                <c:pt idx="2">
                  <c:v>A&amp;O</c:v>
                </c:pt>
                <c:pt idx="3">
                  <c:v>Minor Capex</c:v>
                </c:pt>
                <c:pt idx="4">
                  <c:v>MV</c:v>
                </c:pt>
                <c:pt idx="5">
                  <c:v>Total</c:v>
                </c:pt>
              </c:strCache>
            </c:strRef>
          </c:cat>
          <c:val>
            <c:numRef>
              <c:f>'Tables &amp; Charts'!$B$389:$G$389</c:f>
              <c:numCache>
                <c:formatCode>#,##0</c:formatCode>
                <c:ptCount val="6"/>
                <c:pt idx="0">
                  <c:v>4364.178495961256</c:v>
                </c:pt>
                <c:pt idx="1">
                  <c:v>21319.233502921663</c:v>
                </c:pt>
                <c:pt idx="2">
                  <c:v>1464.5502440788086</c:v>
                </c:pt>
                <c:pt idx="3">
                  <c:v>2412.0923477344295</c:v>
                </c:pt>
                <c:pt idx="4">
                  <c:v>364.37125555531384</c:v>
                </c:pt>
                <c:pt idx="5">
                  <c:v>29924.42584625147</c:v>
                </c:pt>
              </c:numCache>
            </c:numRef>
          </c:val>
          <c:extLst/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33515848"/>
        <c:axId val="333518984"/>
      </c:barChart>
      <c:catAx>
        <c:axId val="333515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518984"/>
        <c:crosses val="autoZero"/>
        <c:auto val="1"/>
        <c:lblAlgn val="ctr"/>
        <c:lblOffset val="100"/>
        <c:noMultiLvlLbl val="0"/>
      </c:catAx>
      <c:valAx>
        <c:axId val="333518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515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'Tables &amp; Charts'!$A$42</c:f>
              <c:strCache>
                <c:ptCount val="1"/>
                <c:pt idx="0">
                  <c:v>Energy wheeled (sent out by stations) (GWh)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numRef>
              <c:f>'Tables &amp; Charts'!$B$41:$F$41</c:f>
              <c:numCache>
                <c:formatCode>0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'Tables &amp; Charts'!$B$42:$F$42</c:f>
              <c:numCache>
                <c:formatCode>#,##0</c:formatCode>
                <c:ptCount val="5"/>
                <c:pt idx="0">
                  <c:v>31048.371620021509</c:v>
                </c:pt>
                <c:pt idx="1">
                  <c:v>36654.001046666664</c:v>
                </c:pt>
                <c:pt idx="2">
                  <c:v>42335.059219999996</c:v>
                </c:pt>
                <c:pt idx="3">
                  <c:v>48005.317393333338</c:v>
                </c:pt>
                <c:pt idx="4">
                  <c:v>53680.975566666668</c:v>
                </c:pt>
              </c:numCache>
            </c:numRef>
          </c:val>
        </c:ser>
        <c:ser>
          <c:idx val="1"/>
          <c:order val="1"/>
          <c:tx>
            <c:strRef>
              <c:f>'Tables &amp; Charts'!$A$43</c:f>
              <c:strCache>
                <c:ptCount val="1"/>
                <c:pt idx="0">
                  <c:v>Bulk supply to DisCos (GWh)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numRef>
              <c:f>'Tables &amp; Charts'!$B$41:$F$41</c:f>
              <c:numCache>
                <c:formatCode>0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'Tables &amp; Charts'!$B$43:$F$43</c:f>
              <c:numCache>
                <c:formatCode>#,##0</c:formatCode>
                <c:ptCount val="5"/>
                <c:pt idx="0">
                  <c:v>27446.365027850432</c:v>
                </c:pt>
                <c:pt idx="1">
                  <c:v>32622.060931533331</c:v>
                </c:pt>
                <c:pt idx="2">
                  <c:v>37889.878001899997</c:v>
                </c:pt>
                <c:pt idx="3">
                  <c:v>43204.785654000007</c:v>
                </c:pt>
                <c:pt idx="4">
                  <c:v>48581.282887833338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6"/>
        <c:overlap val="-27"/>
        <c:axId val="333525648"/>
        <c:axId val="333523296"/>
      </c:barChart>
      <c:lineChart>
        <c:grouping val="stacked"/>
        <c:varyColors val="0"/>
        <c:ser>
          <c:idx val="2"/>
          <c:order val="2"/>
          <c:tx>
            <c:strRef>
              <c:f>'Tables &amp; Charts'!$A$44</c:f>
              <c:strCache>
                <c:ptCount val="1"/>
                <c:pt idx="0">
                  <c:v>Transmission losses (%)</c:v>
                </c:pt>
              </c:strCache>
            </c:strRef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numRef>
              <c:f>'Tables &amp; Charts'!$B$41:$F$41</c:f>
              <c:numCache>
                <c:formatCode>0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'Tables &amp; Charts'!$B$44:$F$44</c:f>
              <c:numCache>
                <c:formatCode>0.0%</c:formatCode>
                <c:ptCount val="5"/>
                <c:pt idx="0">
                  <c:v>0.11601273768084917</c:v>
                </c:pt>
                <c:pt idx="1">
                  <c:v>0.11</c:v>
                </c:pt>
                <c:pt idx="2">
                  <c:v>0.105</c:v>
                </c:pt>
                <c:pt idx="3">
                  <c:v>9.9999999999999992E-2</c:v>
                </c:pt>
                <c:pt idx="4">
                  <c:v>9.4999999999999987E-2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23688"/>
        <c:axId val="333526040"/>
      </c:lineChart>
      <c:catAx>
        <c:axId val="333525648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523296"/>
        <c:crosses val="autoZero"/>
        <c:auto val="1"/>
        <c:lblAlgn val="ctr"/>
        <c:lblOffset val="100"/>
        <c:noMultiLvlLbl val="0"/>
      </c:catAx>
      <c:valAx>
        <c:axId val="333523296"/>
        <c:scaling>
          <c:orientation val="minMax"/>
          <c:max val="60000"/>
          <c:min val="2000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525648"/>
        <c:crosses val="autoZero"/>
        <c:crossBetween val="between"/>
        <c:majorUnit val="5000"/>
      </c:valAx>
      <c:valAx>
        <c:axId val="333526040"/>
        <c:scaling>
          <c:orientation val="minMax"/>
        </c:scaling>
        <c:delete val="0"/>
        <c:axPos val="r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3523688"/>
        <c:crosses val="max"/>
        <c:crossBetween val="between"/>
      </c:valAx>
      <c:catAx>
        <c:axId val="333523688"/>
        <c:scaling>
          <c:orientation val="minMax"/>
        </c:scaling>
        <c:delete val="1"/>
        <c:axPos val="b"/>
        <c:numFmt formatCode="0" sourceLinked="1"/>
        <c:majorTickMark val="none"/>
        <c:minorTickMark val="none"/>
        <c:tickLblPos val="nextTo"/>
        <c:crossAx val="33352604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00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9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00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9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.xml"/><Relationship Id="rId3" Type="http://schemas.openxmlformats.org/officeDocument/2006/relationships/chart" Target="../charts/chart8.xml"/><Relationship Id="rId7" Type="http://schemas.openxmlformats.org/officeDocument/2006/relationships/chart" Target="../charts/chart12.xml"/><Relationship Id="rId12" Type="http://schemas.openxmlformats.org/officeDocument/2006/relationships/chart" Target="../charts/chart17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11" Type="http://schemas.openxmlformats.org/officeDocument/2006/relationships/chart" Target="../charts/chart16.xml"/><Relationship Id="rId5" Type="http://schemas.openxmlformats.org/officeDocument/2006/relationships/chart" Target="../charts/chart10.xml"/><Relationship Id="rId10" Type="http://schemas.openxmlformats.org/officeDocument/2006/relationships/chart" Target="../charts/chart15.xml"/><Relationship Id="rId4" Type="http://schemas.openxmlformats.org/officeDocument/2006/relationships/chart" Target="../charts/chart9.xml"/><Relationship Id="rId9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190500</xdr:colOff>
      <xdr:row>3</xdr:row>
      <xdr:rowOff>47625</xdr:rowOff>
    </xdr:from>
    <xdr:to>
      <xdr:col>12</xdr:col>
      <xdr:colOff>495300</xdr:colOff>
      <xdr:row>19</xdr:row>
      <xdr:rowOff>114300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600075</xdr:colOff>
      <xdr:row>14</xdr:row>
      <xdr:rowOff>171450</xdr:rowOff>
    </xdr:from>
    <xdr:to>
      <xdr:col>22</xdr:col>
      <xdr:colOff>295275</xdr:colOff>
      <xdr:row>29</xdr:row>
      <xdr:rowOff>57150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209550</xdr:colOff>
      <xdr:row>35</xdr:row>
      <xdr:rowOff>133350</xdr:rowOff>
    </xdr:from>
    <xdr:to>
      <xdr:col>15</xdr:col>
      <xdr:colOff>219075</xdr:colOff>
      <xdr:row>53</xdr:row>
      <xdr:rowOff>123825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523875</xdr:colOff>
      <xdr:row>274</xdr:row>
      <xdr:rowOff>1</xdr:rowOff>
    </xdr:from>
    <xdr:to>
      <xdr:col>14</xdr:col>
      <xdr:colOff>523875</xdr:colOff>
      <xdr:row>289</xdr:row>
      <xdr:rowOff>92076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0</xdr:colOff>
      <xdr:row>319</xdr:row>
      <xdr:rowOff>0</xdr:rowOff>
    </xdr:from>
    <xdr:to>
      <xdr:col>11</xdr:col>
      <xdr:colOff>495300</xdr:colOff>
      <xdr:row>333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466725</xdr:colOff>
      <xdr:row>3</xdr:row>
      <xdr:rowOff>157162</xdr:rowOff>
    </xdr:from>
    <xdr:to>
      <xdr:col>12</xdr:col>
      <xdr:colOff>161925</xdr:colOff>
      <xdr:row>20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485775</xdr:colOff>
      <xdr:row>8</xdr:row>
      <xdr:rowOff>0</xdr:rowOff>
    </xdr:from>
    <xdr:to>
      <xdr:col>20</xdr:col>
      <xdr:colOff>180975</xdr:colOff>
      <xdr:row>23</xdr:row>
      <xdr:rowOff>161925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381000</xdr:colOff>
      <xdr:row>102</xdr:row>
      <xdr:rowOff>90487</xdr:rowOff>
    </xdr:from>
    <xdr:to>
      <xdr:col>17</xdr:col>
      <xdr:colOff>76200</xdr:colOff>
      <xdr:row>118</xdr:row>
      <xdr:rowOff>166687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200025</xdr:colOff>
      <xdr:row>135</xdr:row>
      <xdr:rowOff>0</xdr:rowOff>
    </xdr:from>
    <xdr:to>
      <xdr:col>16</xdr:col>
      <xdr:colOff>200025</xdr:colOff>
      <xdr:row>148</xdr:row>
      <xdr:rowOff>9525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149</xdr:row>
      <xdr:rowOff>0</xdr:rowOff>
    </xdr:from>
    <xdr:to>
      <xdr:col>15</xdr:col>
      <xdr:colOff>304800</xdr:colOff>
      <xdr:row>163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253</xdr:row>
      <xdr:rowOff>0</xdr:rowOff>
    </xdr:from>
    <xdr:to>
      <xdr:col>14</xdr:col>
      <xdr:colOff>200025</xdr:colOff>
      <xdr:row>267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590550</xdr:colOff>
      <xdr:row>268</xdr:row>
      <xdr:rowOff>157162</xdr:rowOff>
    </xdr:from>
    <xdr:to>
      <xdr:col>21</xdr:col>
      <xdr:colOff>285750</xdr:colOff>
      <xdr:row>283</xdr:row>
      <xdr:rowOff>42862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52387</xdr:colOff>
      <xdr:row>390</xdr:row>
      <xdr:rowOff>64545</xdr:rowOff>
    </xdr:from>
    <xdr:to>
      <xdr:col>5</xdr:col>
      <xdr:colOff>666750</xdr:colOff>
      <xdr:row>412</xdr:row>
      <xdr:rowOff>133350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200024</xdr:colOff>
      <xdr:row>310</xdr:row>
      <xdr:rowOff>176212</xdr:rowOff>
    </xdr:from>
    <xdr:to>
      <xdr:col>4</xdr:col>
      <xdr:colOff>504825</xdr:colOff>
      <xdr:row>325</xdr:row>
      <xdr:rowOff>61912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</xdr:col>
      <xdr:colOff>0</xdr:colOff>
      <xdr:row>311</xdr:row>
      <xdr:rowOff>0</xdr:rowOff>
    </xdr:from>
    <xdr:to>
      <xdr:col>13</xdr:col>
      <xdr:colOff>552450</xdr:colOff>
      <xdr:row>325</xdr:row>
      <xdr:rowOff>76200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0</xdr:colOff>
      <xdr:row>390</xdr:row>
      <xdr:rowOff>0</xdr:rowOff>
    </xdr:from>
    <xdr:to>
      <xdr:col>11</xdr:col>
      <xdr:colOff>214313</xdr:colOff>
      <xdr:row>412</xdr:row>
      <xdr:rowOff>68805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40</xdr:row>
      <xdr:rowOff>0</xdr:rowOff>
    </xdr:from>
    <xdr:to>
      <xdr:col>15</xdr:col>
      <xdr:colOff>9525</xdr:colOff>
      <xdr:row>56</xdr:row>
      <xdr:rowOff>180975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ulam/Documents/Nigeria/Nigeria%20Nexant/114/Documents%20and%20Settings/wtarnem/Local%20Settings/Temporary%20Internet%20Files/Content.Outlook/2SLD9MX9/2011%20Transm_COS_FERC_TEMP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AA-Bal_Sht"/>
      <sheetName val="AB-Inc_Stmnt"/>
      <sheetName val="AC-Ret_Earn"/>
      <sheetName val="AD-EPIS"/>
      <sheetName val="AE-Acc_Depr"/>
      <sheetName val="AH-O&amp;M"/>
      <sheetName val="AI-Wages_Sal"/>
      <sheetName val="AJ-Depr-Exps"/>
      <sheetName val="AL-Work_Cap"/>
      <sheetName val="AM-CWIP"/>
      <sheetName val="AO-AFUDC"/>
      <sheetName val="AP-Int_Exps"/>
      <sheetName val="BK-Cost_Of_Svc"/>
      <sheetName val="BJ-Sum_Data"/>
      <sheetName val="AV-Cap_Struc"/>
      <sheetName val="Rev_Req"/>
      <sheetName val="Rate_Design"/>
      <sheetName val="Notes_Pay"/>
      <sheetName val="AR"/>
      <sheetName val="AS"/>
      <sheetName val="AT"/>
      <sheetName val="AU"/>
      <sheetName val="AK"/>
      <sheetName val="AW"/>
      <sheetName val="AX"/>
      <sheetName val="AY"/>
      <sheetName val="BA"/>
      <sheetName val="BB"/>
      <sheetName val="BD"/>
      <sheetName val="BC"/>
      <sheetName val="BE"/>
      <sheetName val="BF"/>
      <sheetName val="BH"/>
      <sheetName val="BI"/>
      <sheetName val="Summary"/>
      <sheetName val="AG"/>
      <sheetName val="AF"/>
      <sheetName val="A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56">
          <cell r="L56">
            <v>187774.82787102528</v>
          </cell>
        </row>
        <row r="595">
          <cell r="F595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3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4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5"/>
  <sheetViews>
    <sheetView tabSelected="1" workbookViewId="0"/>
  </sheetViews>
  <sheetFormatPr defaultColWidth="9.140625" defaultRowHeight="12.75" x14ac:dyDescent="0.2"/>
  <cols>
    <col min="1" max="1" width="27" style="1" customWidth="1"/>
    <col min="2" max="2" width="53.28515625" style="1" customWidth="1"/>
    <col min="3" max="16384" width="9.140625" style="1"/>
  </cols>
  <sheetData>
    <row r="1" spans="1:3" s="3" customFormat="1" x14ac:dyDescent="0.2">
      <c r="A1" s="105" t="str">
        <f>Ass!A1</f>
        <v>Transmission Company Of Nigeria (TCN)</v>
      </c>
    </row>
    <row r="2" spans="1:3" s="5" customFormat="1" x14ac:dyDescent="0.2">
      <c r="A2" s="4" t="s">
        <v>664</v>
      </c>
    </row>
    <row r="4" spans="1:3" x14ac:dyDescent="0.2">
      <c r="A4" s="2" t="s">
        <v>665</v>
      </c>
    </row>
    <row r="5" spans="1:3" x14ac:dyDescent="0.2">
      <c r="A5" s="145" t="s">
        <v>666</v>
      </c>
    </row>
    <row r="6" spans="1:3" x14ac:dyDescent="0.2">
      <c r="A6" s="145" t="s">
        <v>667</v>
      </c>
    </row>
    <row r="8" spans="1:3" x14ac:dyDescent="0.2">
      <c r="A8" s="610" t="s">
        <v>672</v>
      </c>
      <c r="B8" s="106"/>
    </row>
    <row r="9" spans="1:3" x14ac:dyDescent="0.2">
      <c r="A9" s="106"/>
      <c r="B9" s="644" t="s">
        <v>673</v>
      </c>
    </row>
    <row r="10" spans="1:3" x14ac:dyDescent="0.2">
      <c r="A10" s="106"/>
      <c r="B10" s="646" t="s">
        <v>675</v>
      </c>
      <c r="C10" s="1" t="s">
        <v>668</v>
      </c>
    </row>
    <row r="11" spans="1:3" x14ac:dyDescent="0.2">
      <c r="A11" s="106"/>
      <c r="B11" s="648" t="s">
        <v>680</v>
      </c>
    </row>
    <row r="12" spans="1:3" x14ac:dyDescent="0.2">
      <c r="A12" s="106"/>
      <c r="B12" s="645" t="s">
        <v>674</v>
      </c>
      <c r="C12" s="575" t="s">
        <v>669</v>
      </c>
    </row>
    <row r="13" spans="1:3" x14ac:dyDescent="0.2">
      <c r="A13" s="610"/>
      <c r="B13" s="106"/>
      <c r="C13" s="575" t="s">
        <v>671</v>
      </c>
    </row>
    <row r="14" spans="1:3" x14ac:dyDescent="0.2">
      <c r="B14" s="106"/>
      <c r="C14" s="575" t="s">
        <v>670</v>
      </c>
    </row>
    <row r="15" spans="1:3" x14ac:dyDescent="0.2">
      <c r="A15" s="610" t="s">
        <v>676</v>
      </c>
      <c r="B15" s="106"/>
      <c r="C15" s="575"/>
    </row>
    <row r="16" spans="1:3" x14ac:dyDescent="0.2">
      <c r="A16" s="106"/>
      <c r="B16" s="647" t="s">
        <v>677</v>
      </c>
    </row>
    <row r="17" spans="1:2" x14ac:dyDescent="0.2">
      <c r="A17" s="106"/>
      <c r="B17" s="641" t="s">
        <v>679</v>
      </c>
    </row>
    <row r="18" spans="1:2" x14ac:dyDescent="0.2">
      <c r="A18" s="106"/>
      <c r="B18" s="649" t="s">
        <v>678</v>
      </c>
    </row>
    <row r="19" spans="1:2" x14ac:dyDescent="0.2">
      <c r="B19" s="1032" t="s">
        <v>1111</v>
      </c>
    </row>
    <row r="20" spans="1:2" x14ac:dyDescent="0.2">
      <c r="A20" s="610" t="s">
        <v>681</v>
      </c>
      <c r="B20" s="106"/>
    </row>
    <row r="21" spans="1:2" x14ac:dyDescent="0.2">
      <c r="A21" s="642" t="s">
        <v>682</v>
      </c>
      <c r="B21" s="106" t="s">
        <v>1</v>
      </c>
    </row>
    <row r="22" spans="1:2" x14ac:dyDescent="0.2">
      <c r="A22" s="641" t="s">
        <v>33</v>
      </c>
      <c r="B22" s="106" t="s">
        <v>33</v>
      </c>
    </row>
    <row r="23" spans="1:2" x14ac:dyDescent="0.2">
      <c r="A23" s="641" t="s">
        <v>686</v>
      </c>
      <c r="B23" s="106" t="s">
        <v>697</v>
      </c>
    </row>
    <row r="24" spans="1:2" x14ac:dyDescent="0.2">
      <c r="A24" s="641" t="s">
        <v>687</v>
      </c>
      <c r="B24" s="106" t="s">
        <v>692</v>
      </c>
    </row>
    <row r="25" spans="1:2" x14ac:dyDescent="0.2">
      <c r="A25" s="641" t="s">
        <v>688</v>
      </c>
      <c r="B25" s="106" t="s">
        <v>693</v>
      </c>
    </row>
    <row r="26" spans="1:2" x14ac:dyDescent="0.2">
      <c r="A26" s="641" t="s">
        <v>689</v>
      </c>
      <c r="B26" s="106" t="s">
        <v>694</v>
      </c>
    </row>
    <row r="27" spans="1:2" x14ac:dyDescent="0.2">
      <c r="A27" s="641" t="s">
        <v>690</v>
      </c>
      <c r="B27" s="106" t="s">
        <v>695</v>
      </c>
    </row>
    <row r="28" spans="1:2" x14ac:dyDescent="0.2">
      <c r="A28" s="641" t="s">
        <v>691</v>
      </c>
      <c r="B28" s="106" t="s">
        <v>696</v>
      </c>
    </row>
    <row r="29" spans="1:2" x14ac:dyDescent="0.2">
      <c r="A29" s="1464" t="s">
        <v>1443</v>
      </c>
      <c r="B29" s="106" t="s">
        <v>1190</v>
      </c>
    </row>
    <row r="30" spans="1:2" x14ac:dyDescent="0.2">
      <c r="A30" s="1464" t="s">
        <v>1444</v>
      </c>
      <c r="B30" s="106" t="s">
        <v>1190</v>
      </c>
    </row>
    <row r="31" spans="1:2" x14ac:dyDescent="0.2">
      <c r="A31" s="641" t="s">
        <v>698</v>
      </c>
      <c r="B31" s="106" t="s">
        <v>700</v>
      </c>
    </row>
    <row r="32" spans="1:2" x14ac:dyDescent="0.2">
      <c r="A32" s="641" t="s">
        <v>699</v>
      </c>
      <c r="B32" s="106" t="s">
        <v>701</v>
      </c>
    </row>
    <row r="33" spans="1:2" x14ac:dyDescent="0.2">
      <c r="A33" s="641" t="s">
        <v>703</v>
      </c>
      <c r="B33" s="106" t="s">
        <v>704</v>
      </c>
    </row>
    <row r="34" spans="1:2" x14ac:dyDescent="0.2">
      <c r="A34" s="641" t="s">
        <v>684</v>
      </c>
      <c r="B34" s="106" t="s">
        <v>705</v>
      </c>
    </row>
    <row r="35" spans="1:2" x14ac:dyDescent="0.2">
      <c r="A35" s="643" t="s">
        <v>706</v>
      </c>
      <c r="B35" s="106" t="s">
        <v>712</v>
      </c>
    </row>
    <row r="36" spans="1:2" x14ac:dyDescent="0.2">
      <c r="A36" s="643" t="s">
        <v>707</v>
      </c>
      <c r="B36" s="106" t="s">
        <v>44</v>
      </c>
    </row>
    <row r="37" spans="1:2" x14ac:dyDescent="0.2">
      <c r="A37" s="643" t="s">
        <v>631</v>
      </c>
      <c r="B37" s="106" t="s">
        <v>326</v>
      </c>
    </row>
    <row r="38" spans="1:2" x14ac:dyDescent="0.2">
      <c r="A38" s="643" t="s">
        <v>375</v>
      </c>
      <c r="B38" s="106" t="s">
        <v>713</v>
      </c>
    </row>
    <row r="39" spans="1:2" x14ac:dyDescent="0.2">
      <c r="A39" s="643" t="s">
        <v>1186</v>
      </c>
      <c r="B39" s="106" t="s">
        <v>1188</v>
      </c>
    </row>
    <row r="40" spans="1:2" x14ac:dyDescent="0.2">
      <c r="A40" s="643" t="s">
        <v>1187</v>
      </c>
      <c r="B40" s="106" t="s">
        <v>1189</v>
      </c>
    </row>
    <row r="41" spans="1:2" x14ac:dyDescent="0.2">
      <c r="A41" s="642" t="s">
        <v>685</v>
      </c>
      <c r="B41" s="106" t="s">
        <v>683</v>
      </c>
    </row>
    <row r="42" spans="1:2" x14ac:dyDescent="0.2">
      <c r="A42" s="641" t="s">
        <v>710</v>
      </c>
      <c r="B42" s="106" t="s">
        <v>708</v>
      </c>
    </row>
    <row r="43" spans="1:2" x14ac:dyDescent="0.2">
      <c r="A43" s="641" t="s">
        <v>711</v>
      </c>
      <c r="B43" s="106" t="s">
        <v>709</v>
      </c>
    </row>
    <row r="44" spans="1:2" x14ac:dyDescent="0.2">
      <c r="A44" s="643" t="s">
        <v>702</v>
      </c>
      <c r="B44" s="106" t="s">
        <v>635</v>
      </c>
    </row>
    <row r="45" spans="1:2" x14ac:dyDescent="0.2">
      <c r="A45" s="643" t="s">
        <v>1445</v>
      </c>
      <c r="B45" s="1" t="s">
        <v>1446</v>
      </c>
    </row>
  </sheetData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S191"/>
  <sheetViews>
    <sheetView zoomScaleNormal="10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H35" sqref="H35"/>
    </sheetView>
  </sheetViews>
  <sheetFormatPr defaultColWidth="9.140625" defaultRowHeight="12.75" x14ac:dyDescent="0.2"/>
  <cols>
    <col min="1" max="1" width="2.140625" style="1" customWidth="1"/>
    <col min="2" max="2" width="31.85546875" style="1" customWidth="1"/>
    <col min="3" max="3" width="17.7109375" style="1" customWidth="1"/>
    <col min="4" max="4" width="12.5703125" style="1" customWidth="1"/>
    <col min="5" max="8" width="9.140625" style="1"/>
    <col min="9" max="9" width="9.140625" style="1" customWidth="1"/>
    <col min="10" max="16384" width="9.140625" style="1"/>
  </cols>
  <sheetData>
    <row r="1" spans="1:12" s="3" customFormat="1" x14ac:dyDescent="0.2">
      <c r="A1" s="12" t="s">
        <v>0</v>
      </c>
    </row>
    <row r="2" spans="1:12" s="3" customFormat="1" x14ac:dyDescent="0.2">
      <c r="A2" s="12" t="s">
        <v>1</v>
      </c>
    </row>
    <row r="3" spans="1:12" s="8" customFormat="1" x14ac:dyDescent="0.2">
      <c r="C3" s="51" t="s">
        <v>68</v>
      </c>
      <c r="D3" s="8">
        <f>CFN!AM41</f>
        <v>109295.38263637984</v>
      </c>
      <c r="E3" s="39">
        <v>2011</v>
      </c>
      <c r="F3" s="37">
        <f>E3+1</f>
        <v>2012</v>
      </c>
      <c r="G3" s="37">
        <f t="shared" ref="G3:L3" si="0">F3+1</f>
        <v>2013</v>
      </c>
      <c r="H3" s="37">
        <f t="shared" si="0"/>
        <v>2014</v>
      </c>
      <c r="I3" s="37">
        <f t="shared" si="0"/>
        <v>2015</v>
      </c>
      <c r="J3" s="37">
        <f t="shared" si="0"/>
        <v>2016</v>
      </c>
      <c r="K3" s="37">
        <f t="shared" si="0"/>
        <v>2017</v>
      </c>
      <c r="L3" s="37">
        <f t="shared" si="0"/>
        <v>2018</v>
      </c>
    </row>
    <row r="4" spans="1:12" s="8" customFormat="1" x14ac:dyDescent="0.2">
      <c r="D4" s="8">
        <v>8672.2714349027265</v>
      </c>
      <c r="E4" s="146" t="s">
        <v>61</v>
      </c>
      <c r="F4" s="146" t="s">
        <v>61</v>
      </c>
      <c r="G4" s="217" t="s">
        <v>297</v>
      </c>
      <c r="H4" s="217" t="s">
        <v>298</v>
      </c>
      <c r="I4" s="217" t="s">
        <v>298</v>
      </c>
      <c r="J4" s="217" t="s">
        <v>298</v>
      </c>
      <c r="K4" s="217" t="s">
        <v>298</v>
      </c>
      <c r="L4" s="217" t="s">
        <v>298</v>
      </c>
    </row>
    <row r="5" spans="1:12" s="8" customFormat="1" x14ac:dyDescent="0.2">
      <c r="A5" s="52" t="s">
        <v>369</v>
      </c>
      <c r="D5" s="8">
        <f>D3-D4</f>
        <v>100623.11120147712</v>
      </c>
      <c r="E5" s="146"/>
      <c r="F5" s="146"/>
      <c r="G5" s="217"/>
      <c r="H5" s="217"/>
      <c r="I5" s="217"/>
      <c r="J5" s="217"/>
      <c r="K5" s="217"/>
      <c r="L5" s="217"/>
    </row>
    <row r="6" spans="1:12" s="8" customFormat="1" x14ac:dyDescent="0.2">
      <c r="A6" s="52"/>
      <c r="B6" s="52" t="s">
        <v>370</v>
      </c>
      <c r="C6" s="312" t="str">
        <f>IF(D6=1,B7,IF(D6=2,B8,IF(D6=3,B9)))</f>
        <v>Expected (Base Case)</v>
      </c>
      <c r="D6" s="311">
        <v>1</v>
      </c>
      <c r="E6" s="146"/>
      <c r="F6" s="146"/>
      <c r="G6" s="217"/>
      <c r="H6" s="217"/>
      <c r="I6" s="217"/>
      <c r="J6" s="217"/>
      <c r="K6" s="217"/>
      <c r="L6" s="217"/>
    </row>
    <row r="7" spans="1:12" s="8" customFormat="1" x14ac:dyDescent="0.2">
      <c r="B7" s="52" t="s">
        <v>380</v>
      </c>
      <c r="D7" s="312">
        <v>1</v>
      </c>
      <c r="E7" s="146"/>
      <c r="F7" s="146"/>
      <c r="G7" s="217"/>
      <c r="H7" s="217"/>
      <c r="I7" s="217"/>
      <c r="J7" s="217"/>
      <c r="K7" s="217"/>
      <c r="L7" s="217"/>
    </row>
    <row r="8" spans="1:12" s="8" customFormat="1" x14ac:dyDescent="0.2">
      <c r="B8" s="52" t="s">
        <v>364</v>
      </c>
      <c r="D8" s="312">
        <v>2</v>
      </c>
      <c r="E8" s="146"/>
      <c r="F8" s="146"/>
      <c r="G8" s="217"/>
      <c r="H8" s="217"/>
      <c r="I8" s="217"/>
      <c r="J8" s="217"/>
      <c r="K8" s="217"/>
      <c r="L8" s="217"/>
    </row>
    <row r="9" spans="1:12" s="8" customFormat="1" x14ac:dyDescent="0.2">
      <c r="B9" s="52" t="s">
        <v>365</v>
      </c>
      <c r="D9" s="312">
        <v>3</v>
      </c>
      <c r="E9" s="146"/>
      <c r="F9" s="146"/>
      <c r="G9" s="217"/>
      <c r="H9" s="217"/>
      <c r="I9" s="217"/>
      <c r="J9" s="217"/>
      <c r="K9" s="217"/>
      <c r="L9" s="217"/>
    </row>
    <row r="10" spans="1:12" s="8" customFormat="1" x14ac:dyDescent="0.2">
      <c r="B10" s="1035"/>
      <c r="C10" s="1036"/>
      <c r="D10" s="312"/>
      <c r="E10" s="146"/>
      <c r="F10" s="146"/>
      <c r="G10" s="217"/>
      <c r="H10" s="217"/>
      <c r="I10" s="217"/>
      <c r="J10" s="217"/>
      <c r="K10" s="217"/>
      <c r="L10" s="217"/>
    </row>
    <row r="11" spans="1:12" s="8" customFormat="1" x14ac:dyDescent="0.2">
      <c r="A11" s="52" t="s">
        <v>377</v>
      </c>
      <c r="B11" s="52"/>
      <c r="C11" s="1036"/>
      <c r="D11" s="312"/>
      <c r="E11" s="146"/>
      <c r="F11" s="146"/>
      <c r="G11" s="217"/>
      <c r="H11" s="217"/>
      <c r="I11" s="217"/>
      <c r="J11" s="217"/>
      <c r="K11" s="217"/>
      <c r="L11" s="217"/>
    </row>
    <row r="12" spans="1:12" s="8" customFormat="1" x14ac:dyDescent="0.2">
      <c r="B12" s="52" t="s">
        <v>401</v>
      </c>
      <c r="D12" s="312" t="s">
        <v>403</v>
      </c>
      <c r="E12" s="146"/>
      <c r="F12" s="146"/>
      <c r="G12" s="217"/>
      <c r="H12" s="347">
        <v>7</v>
      </c>
      <c r="I12" s="347">
        <v>0</v>
      </c>
      <c r="J12" s="347">
        <v>0</v>
      </c>
      <c r="K12" s="347">
        <v>0</v>
      </c>
      <c r="L12" s="347">
        <v>0</v>
      </c>
    </row>
    <row r="13" spans="1:12" s="8" customFormat="1" x14ac:dyDescent="0.2">
      <c r="B13" s="52" t="s">
        <v>402</v>
      </c>
      <c r="D13" s="312" t="s">
        <v>403</v>
      </c>
      <c r="E13" s="146"/>
      <c r="F13" s="146"/>
      <c r="G13" s="217"/>
      <c r="H13" s="247">
        <f>12-H12</f>
        <v>5</v>
      </c>
      <c r="I13" s="247">
        <f>12-I12</f>
        <v>12</v>
      </c>
      <c r="J13" s="247">
        <f>12-J12</f>
        <v>12</v>
      </c>
      <c r="K13" s="247">
        <f>12-K12</f>
        <v>12</v>
      </c>
      <c r="L13" s="247">
        <f>12-L12</f>
        <v>12</v>
      </c>
    </row>
    <row r="14" spans="1:12" s="8" customFormat="1" x14ac:dyDescent="0.2">
      <c r="B14" s="52"/>
      <c r="D14" s="312"/>
      <c r="E14" s="146"/>
      <c r="F14" s="146"/>
      <c r="G14" s="217"/>
      <c r="H14" s="247"/>
      <c r="I14" s="247"/>
      <c r="J14" s="247"/>
      <c r="K14" s="247"/>
      <c r="L14" s="247"/>
    </row>
    <row r="15" spans="1:12" s="8" customFormat="1" x14ac:dyDescent="0.2">
      <c r="A15" s="52" t="s">
        <v>1145</v>
      </c>
      <c r="B15" s="52"/>
      <c r="D15" s="312"/>
      <c r="E15" s="146"/>
      <c r="F15" s="146"/>
      <c r="G15" s="217"/>
      <c r="H15" s="247"/>
      <c r="I15" s="247"/>
      <c r="J15" s="247"/>
      <c r="K15" s="247"/>
      <c r="L15" s="247"/>
    </row>
    <row r="16" spans="1:12" s="8" customFormat="1" x14ac:dyDescent="0.2">
      <c r="B16" s="52" t="s">
        <v>1040</v>
      </c>
      <c r="D16" s="312" t="s">
        <v>403</v>
      </c>
      <c r="E16" s="146"/>
      <c r="F16" s="146"/>
      <c r="G16" s="217"/>
      <c r="H16" s="347">
        <v>7</v>
      </c>
      <c r="I16" s="347">
        <v>0</v>
      </c>
      <c r="J16" s="347">
        <v>0</v>
      </c>
      <c r="K16" s="347">
        <v>0</v>
      </c>
      <c r="L16" s="347">
        <v>0</v>
      </c>
    </row>
    <row r="17" spans="1:19" s="8" customFormat="1" x14ac:dyDescent="0.2">
      <c r="B17" s="52" t="s">
        <v>961</v>
      </c>
      <c r="D17" s="312" t="s">
        <v>403</v>
      </c>
      <c r="E17" s="146"/>
      <c r="F17" s="146"/>
      <c r="G17" s="217"/>
      <c r="H17" s="247">
        <f>12-H16</f>
        <v>5</v>
      </c>
      <c r="I17" s="247">
        <f>12-I16</f>
        <v>12</v>
      </c>
      <c r="J17" s="247">
        <f>12-J16</f>
        <v>12</v>
      </c>
      <c r="K17" s="247">
        <f>12-K16</f>
        <v>12</v>
      </c>
      <c r="L17" s="247">
        <f>12-L16</f>
        <v>12</v>
      </c>
    </row>
    <row r="18" spans="1:19" s="8" customFormat="1" x14ac:dyDescent="0.2">
      <c r="B18" s="52"/>
      <c r="E18" s="146"/>
      <c r="F18" s="146"/>
      <c r="G18" s="217"/>
      <c r="H18" s="217"/>
      <c r="I18" s="217"/>
      <c r="J18" s="217"/>
      <c r="K18" s="217"/>
      <c r="L18" s="217"/>
    </row>
    <row r="19" spans="1:19" x14ac:dyDescent="0.2">
      <c r="A19" s="2" t="s">
        <v>7</v>
      </c>
    </row>
    <row r="20" spans="1:19" s="9" customFormat="1" x14ac:dyDescent="0.2">
      <c r="B20" s="9" t="s">
        <v>2</v>
      </c>
      <c r="C20" s="9" t="s">
        <v>257</v>
      </c>
      <c r="E20" s="10">
        <v>0.108</v>
      </c>
      <c r="F20" s="10">
        <v>0.122</v>
      </c>
      <c r="G20" s="10">
        <v>8.5000000000000006E-2</v>
      </c>
      <c r="H20" s="10">
        <v>8.1930000000000003E-2</v>
      </c>
      <c r="I20" s="10">
        <v>7.0000000000000007E-2</v>
      </c>
      <c r="J20" s="10">
        <v>7.0000000000000007E-2</v>
      </c>
      <c r="K20" s="10">
        <v>7.0000000000000007E-2</v>
      </c>
      <c r="L20" s="10">
        <v>7.0000000000000007E-2</v>
      </c>
      <c r="P20" s="1033"/>
      <c r="Q20" s="1034"/>
    </row>
    <row r="21" spans="1:19" s="9" customFormat="1" x14ac:dyDescent="0.2">
      <c r="B21" s="9" t="s">
        <v>605</v>
      </c>
      <c r="D21" s="159">
        <v>1</v>
      </c>
      <c r="E21" s="158">
        <f>D21*(1+E20)</f>
        <v>1.1080000000000001</v>
      </c>
      <c r="F21" s="158">
        <f t="shared" ref="F21:L21" si="1">E21*(1+F20)</f>
        <v>1.2431760000000001</v>
      </c>
      <c r="G21" s="158">
        <f t="shared" si="1"/>
        <v>1.34884596</v>
      </c>
      <c r="H21" s="158">
        <f t="shared" si="1"/>
        <v>1.4593569095028001</v>
      </c>
      <c r="I21" s="158">
        <f t="shared" si="1"/>
        <v>1.5615118931679961</v>
      </c>
      <c r="J21" s="158">
        <f t="shared" si="1"/>
        <v>1.6708177256897558</v>
      </c>
      <c r="K21" s="158">
        <f t="shared" si="1"/>
        <v>1.7877749664880389</v>
      </c>
      <c r="L21" s="158">
        <f t="shared" si="1"/>
        <v>1.9129192141422018</v>
      </c>
      <c r="P21" s="1033"/>
      <c r="Q21" s="1033"/>
      <c r="R21" s="1033"/>
      <c r="S21" s="1033"/>
    </row>
    <row r="22" spans="1:19" x14ac:dyDescent="0.2">
      <c r="B22" s="1" t="s">
        <v>312</v>
      </c>
      <c r="C22" s="9" t="s">
        <v>257</v>
      </c>
      <c r="D22" s="153">
        <v>148.69999999999999</v>
      </c>
      <c r="E22" s="153">
        <v>156.19999999999999</v>
      </c>
      <c r="F22" s="153">
        <v>156.27000000000001</v>
      </c>
      <c r="G22" s="153">
        <v>155.19999999999999</v>
      </c>
      <c r="H22" s="154">
        <f>G22*(1+H23)</f>
        <v>159.07999999999998</v>
      </c>
      <c r="I22" s="154">
        <f>H22*(1+I23)</f>
        <v>163.05699999999996</v>
      </c>
      <c r="J22" s="154">
        <f>I22*(1+J23)</f>
        <v>167.13342499999993</v>
      </c>
      <c r="K22" s="154">
        <f>J22*(1+K23)</f>
        <v>171.31176062499992</v>
      </c>
      <c r="L22" s="154">
        <f>K22*(1+L23)</f>
        <v>175.59455464062489</v>
      </c>
      <c r="O22" s="9"/>
      <c r="P22" s="1033"/>
      <c r="Q22" s="1033"/>
      <c r="R22" s="1033"/>
      <c r="S22" s="1033"/>
    </row>
    <row r="23" spans="1:19" s="9" customFormat="1" x14ac:dyDescent="0.2">
      <c r="B23" s="9" t="s">
        <v>3</v>
      </c>
      <c r="E23" s="38">
        <f>(E22-D22)/D22</f>
        <v>5.043712172158709E-2</v>
      </c>
      <c r="F23" s="38">
        <f>(F22-E22)/E22</f>
        <v>4.4814340589002306E-4</v>
      </c>
      <c r="G23" s="38">
        <f>(G22-F22)/F22</f>
        <v>-6.8471235681834101E-3</v>
      </c>
      <c r="H23" s="10">
        <v>2.5000000000000001E-2</v>
      </c>
      <c r="I23" s="10">
        <v>2.5000000000000001E-2</v>
      </c>
      <c r="J23" s="10">
        <v>2.5000000000000001E-2</v>
      </c>
      <c r="K23" s="10">
        <v>2.5000000000000001E-2</v>
      </c>
      <c r="L23" s="10">
        <v>2.5000000000000001E-2</v>
      </c>
      <c r="Q23" s="1033"/>
      <c r="R23" s="1033"/>
      <c r="S23" s="1033"/>
    </row>
    <row r="24" spans="1:19" s="9" customFormat="1" x14ac:dyDescent="0.2">
      <c r="B24" s="9" t="s">
        <v>4</v>
      </c>
      <c r="E24" s="38">
        <f t="shared" ref="E24:L24" si="2">(1+E20) / (1+E25) - 1</f>
        <v>7.4257569734635265E-2</v>
      </c>
      <c r="F24" s="38">
        <f t="shared" si="2"/>
        <v>9.9181002390375639E-2</v>
      </c>
      <c r="G24" s="38">
        <f t="shared" si="2"/>
        <v>7.0104150228814888E-2</v>
      </c>
      <c r="H24" s="38">
        <f t="shared" si="2"/>
        <v>6.5825378530405709E-2</v>
      </c>
      <c r="I24" s="38">
        <f t="shared" si="2"/>
        <v>5.1318077758236047E-2</v>
      </c>
      <c r="J24" s="38">
        <f t="shared" si="2"/>
        <v>4.9534085335948941E-2</v>
      </c>
      <c r="K24" s="38">
        <f t="shared" si="2"/>
        <v>4.7592006970892609E-2</v>
      </c>
      <c r="L24" s="38">
        <f t="shared" si="2"/>
        <v>4.6761886127959285E-2</v>
      </c>
      <c r="P24" s="1033"/>
      <c r="Q24" s="1033"/>
      <c r="R24" s="1033"/>
      <c r="S24" s="1033"/>
    </row>
    <row r="25" spans="1:19" s="9" customFormat="1" x14ac:dyDescent="0.2">
      <c r="B25" s="9" t="s">
        <v>5</v>
      </c>
      <c r="C25" s="9" t="s">
        <v>258</v>
      </c>
      <c r="E25" s="10">
        <v>3.141E-2</v>
      </c>
      <c r="F25" s="10">
        <v>2.0760000000000001E-2</v>
      </c>
      <c r="G25" s="10">
        <v>1.3919999999999998E-2</v>
      </c>
      <c r="H25" s="10">
        <v>1.5109999999999998E-2</v>
      </c>
      <c r="I25" s="10">
        <v>1.7769999999999998E-2</v>
      </c>
      <c r="J25" s="10">
        <v>1.95E-2</v>
      </c>
      <c r="K25" s="10">
        <v>2.1389999999999999E-2</v>
      </c>
      <c r="L25" s="10">
        <v>2.2200000000000001E-2</v>
      </c>
    </row>
    <row r="26" spans="1:19" s="9" customFormat="1" x14ac:dyDescent="0.2">
      <c r="B26" s="9" t="s">
        <v>316</v>
      </c>
      <c r="D26" s="159">
        <v>1</v>
      </c>
      <c r="E26" s="158">
        <f>D26*(1+E25)</f>
        <v>1.0314099999999999</v>
      </c>
      <c r="F26" s="158">
        <f>E26*(1+F25)</f>
        <v>1.0528220716000001</v>
      </c>
      <c r="G26" s="158">
        <f t="shared" ref="G26:L26" si="3">F26*(1+G25)</f>
        <v>1.0674773548366721</v>
      </c>
      <c r="H26" s="158">
        <f t="shared" si="3"/>
        <v>1.0836069376682542</v>
      </c>
      <c r="I26" s="158">
        <f t="shared" si="3"/>
        <v>1.1028626329506193</v>
      </c>
      <c r="J26" s="158">
        <f t="shared" si="3"/>
        <v>1.1243684542931565</v>
      </c>
      <c r="K26" s="158">
        <f t="shared" si="3"/>
        <v>1.1484186955304871</v>
      </c>
      <c r="L26" s="158">
        <f t="shared" si="3"/>
        <v>1.1739135905712639</v>
      </c>
    </row>
    <row r="27" spans="1:19" s="9" customFormat="1" x14ac:dyDescent="0.2">
      <c r="B27" s="9" t="s">
        <v>6</v>
      </c>
      <c r="E27" s="38">
        <f t="shared" ref="E27:L27" si="4">((1+E25)*(1+E23))-1</f>
        <v>8.3431351714862156E-2</v>
      </c>
      <c r="F27" s="38">
        <f t="shared" si="4"/>
        <v>2.1217446862996425E-2</v>
      </c>
      <c r="G27" s="38">
        <f t="shared" si="4"/>
        <v>6.9775644717473551E-3</v>
      </c>
      <c r="H27" s="38">
        <f t="shared" si="4"/>
        <v>4.0487749999999822E-2</v>
      </c>
      <c r="I27" s="38">
        <f t="shared" si="4"/>
        <v>4.3214249999999899E-2</v>
      </c>
      <c r="J27" s="38">
        <f t="shared" si="4"/>
        <v>4.4987499999999958E-2</v>
      </c>
      <c r="K27" s="38">
        <f t="shared" si="4"/>
        <v>4.6924749999999849E-2</v>
      </c>
      <c r="L27" s="38">
        <f t="shared" si="4"/>
        <v>4.7754999999999992E-2</v>
      </c>
    </row>
    <row r="28" spans="1:19" x14ac:dyDescent="0.2">
      <c r="B28" s="1" t="s">
        <v>272</v>
      </c>
      <c r="D28" s="159">
        <v>1</v>
      </c>
      <c r="E28" s="158">
        <f>E22/$D$22</f>
        <v>1.0504371217215871</v>
      </c>
      <c r="F28" s="158">
        <f>F22/$D$22</f>
        <v>1.0509078681909887</v>
      </c>
      <c r="G28" s="158">
        <f t="shared" ref="G28:L28" si="5">G22/$D$22</f>
        <v>1.0437121721587088</v>
      </c>
      <c r="H28" s="158">
        <f t="shared" si="5"/>
        <v>1.0698049764626765</v>
      </c>
      <c r="I28" s="158">
        <f t="shared" si="5"/>
        <v>1.0965501008742433</v>
      </c>
      <c r="J28" s="158">
        <f t="shared" si="5"/>
        <v>1.1239638533960992</v>
      </c>
      <c r="K28" s="158">
        <f t="shared" si="5"/>
        <v>1.1520629497310015</v>
      </c>
      <c r="L28" s="158">
        <f t="shared" si="5"/>
        <v>1.1808645234742765</v>
      </c>
    </row>
    <row r="29" spans="1:19" x14ac:dyDescent="0.2">
      <c r="B29" s="1" t="s">
        <v>313</v>
      </c>
      <c r="E29" s="247">
        <f>(D22+E22)/2</f>
        <v>152.44999999999999</v>
      </c>
      <c r="F29" s="247">
        <f t="shared" ref="F29:L29" si="6">(E22+F22)/2</f>
        <v>156.23500000000001</v>
      </c>
      <c r="G29" s="247">
        <f t="shared" si="6"/>
        <v>155.73500000000001</v>
      </c>
      <c r="H29" s="247">
        <f t="shared" si="6"/>
        <v>157.13999999999999</v>
      </c>
      <c r="I29" s="247">
        <f t="shared" si="6"/>
        <v>161.06849999999997</v>
      </c>
      <c r="J29" s="247">
        <f t="shared" si="6"/>
        <v>165.09521249999995</v>
      </c>
      <c r="K29" s="247">
        <f t="shared" si="6"/>
        <v>169.22259281249993</v>
      </c>
      <c r="L29" s="247">
        <f t="shared" si="6"/>
        <v>173.45315763281241</v>
      </c>
    </row>
    <row r="30" spans="1:19" x14ac:dyDescent="0.2">
      <c r="A30" s="2" t="s">
        <v>8</v>
      </c>
    </row>
    <row r="31" spans="1:19" x14ac:dyDescent="0.2">
      <c r="B31" s="1" t="s">
        <v>320</v>
      </c>
      <c r="E31" s="10">
        <f>0.3+0.02</f>
        <v>0.32</v>
      </c>
      <c r="F31" s="10">
        <f t="shared" ref="F31:L31" si="7">0.3+0.02</f>
        <v>0.32</v>
      </c>
      <c r="G31" s="10">
        <f t="shared" si="7"/>
        <v>0.32</v>
      </c>
      <c r="H31" s="10">
        <f t="shared" si="7"/>
        <v>0.32</v>
      </c>
      <c r="I31" s="10">
        <f t="shared" si="7"/>
        <v>0.32</v>
      </c>
      <c r="J31" s="10">
        <f t="shared" si="7"/>
        <v>0.32</v>
      </c>
      <c r="K31" s="10">
        <f t="shared" si="7"/>
        <v>0.32</v>
      </c>
      <c r="L31" s="10">
        <f t="shared" si="7"/>
        <v>0.32</v>
      </c>
    </row>
    <row r="32" spans="1:19" x14ac:dyDescent="0.2">
      <c r="B32" s="1" t="s">
        <v>9</v>
      </c>
      <c r="C32" s="1" t="s">
        <v>714</v>
      </c>
      <c r="E32" s="10">
        <v>0.05</v>
      </c>
      <c r="F32" s="10">
        <v>0.05</v>
      </c>
      <c r="G32" s="10">
        <v>0.05</v>
      </c>
      <c r="H32" s="10">
        <v>0.05</v>
      </c>
      <c r="I32" s="10">
        <v>0.05</v>
      </c>
      <c r="J32" s="10">
        <v>0.05</v>
      </c>
      <c r="K32" s="10">
        <v>0.05</v>
      </c>
      <c r="L32" s="10">
        <v>0.05</v>
      </c>
    </row>
    <row r="34" spans="1:12" x14ac:dyDescent="0.2">
      <c r="A34" s="2" t="s">
        <v>10</v>
      </c>
    </row>
    <row r="35" spans="1:12" x14ac:dyDescent="0.2">
      <c r="B35" s="1" t="s">
        <v>19</v>
      </c>
      <c r="C35" s="1" t="s">
        <v>1121</v>
      </c>
      <c r="E35" s="36"/>
      <c r="F35" s="36"/>
      <c r="G35" s="36"/>
      <c r="H35" s="10">
        <v>0</v>
      </c>
      <c r="I35" s="38">
        <f>I$20</f>
        <v>7.0000000000000007E-2</v>
      </c>
      <c r="J35" s="38">
        <f t="shared" ref="J35:L35" si="8">J$20</f>
        <v>7.0000000000000007E-2</v>
      </c>
      <c r="K35" s="38">
        <f t="shared" si="8"/>
        <v>7.0000000000000007E-2</v>
      </c>
      <c r="L35" s="38">
        <f t="shared" si="8"/>
        <v>7.0000000000000007E-2</v>
      </c>
    </row>
    <row r="36" spans="1:12" x14ac:dyDescent="0.2">
      <c r="B36" s="1" t="s">
        <v>20</v>
      </c>
      <c r="C36" s="1" t="s">
        <v>1121</v>
      </c>
      <c r="E36" s="36"/>
      <c r="F36" s="36"/>
      <c r="G36" s="36"/>
      <c r="H36" s="10">
        <v>0</v>
      </c>
      <c r="I36" s="38">
        <f t="shared" ref="I36:L37" si="9">I$20</f>
        <v>7.0000000000000007E-2</v>
      </c>
      <c r="J36" s="38">
        <f t="shared" si="9"/>
        <v>7.0000000000000007E-2</v>
      </c>
      <c r="K36" s="38">
        <f t="shared" si="9"/>
        <v>7.0000000000000007E-2</v>
      </c>
      <c r="L36" s="38">
        <f t="shared" si="9"/>
        <v>7.0000000000000007E-2</v>
      </c>
    </row>
    <row r="37" spans="1:12" x14ac:dyDescent="0.2">
      <c r="B37" s="1" t="s">
        <v>895</v>
      </c>
      <c r="C37" s="1" t="s">
        <v>1121</v>
      </c>
      <c r="E37" s="36"/>
      <c r="F37" s="36"/>
      <c r="G37" s="36"/>
      <c r="H37" s="10">
        <v>0</v>
      </c>
      <c r="I37" s="38">
        <f t="shared" si="9"/>
        <v>7.0000000000000007E-2</v>
      </c>
      <c r="J37" s="38">
        <f t="shared" si="9"/>
        <v>7.0000000000000007E-2</v>
      </c>
      <c r="K37" s="38">
        <f t="shared" si="9"/>
        <v>7.0000000000000007E-2</v>
      </c>
      <c r="L37" s="38">
        <f t="shared" si="9"/>
        <v>7.0000000000000007E-2</v>
      </c>
    </row>
    <row r="38" spans="1:12" x14ac:dyDescent="0.2">
      <c r="A38" s="2" t="s">
        <v>1120</v>
      </c>
      <c r="E38" s="36"/>
      <c r="F38" s="36"/>
      <c r="G38" s="36"/>
      <c r="H38" s="38"/>
      <c r="I38" s="38"/>
      <c r="J38" s="38"/>
      <c r="K38" s="38"/>
      <c r="L38" s="38"/>
    </row>
    <row r="39" spans="1:12" x14ac:dyDescent="0.2">
      <c r="B39" s="1" t="s">
        <v>19</v>
      </c>
      <c r="E39" s="36"/>
      <c r="F39" s="36"/>
      <c r="G39" s="1037">
        <v>1</v>
      </c>
      <c r="H39" s="158">
        <f>G39*(1+H35)</f>
        <v>1</v>
      </c>
      <c r="I39" s="158">
        <f t="shared" ref="I39:L39" si="10">H39*(1+I35)</f>
        <v>1.07</v>
      </c>
      <c r="J39" s="158">
        <f t="shared" si="10"/>
        <v>1.1449</v>
      </c>
      <c r="K39" s="158">
        <f t="shared" si="10"/>
        <v>1.2250430000000001</v>
      </c>
      <c r="L39" s="158">
        <f t="shared" si="10"/>
        <v>1.3107960100000002</v>
      </c>
    </row>
    <row r="40" spans="1:12" x14ac:dyDescent="0.2">
      <c r="B40" s="1" t="s">
        <v>20</v>
      </c>
      <c r="E40" s="36"/>
      <c r="F40" s="36"/>
      <c r="G40" s="1037">
        <v>1</v>
      </c>
      <c r="H40" s="158">
        <f t="shared" ref="H40:L40" si="11">G40*(1+H36)</f>
        <v>1</v>
      </c>
      <c r="I40" s="158">
        <f t="shared" si="11"/>
        <v>1.07</v>
      </c>
      <c r="J40" s="158">
        <f t="shared" si="11"/>
        <v>1.1449</v>
      </c>
      <c r="K40" s="158">
        <f t="shared" si="11"/>
        <v>1.2250430000000001</v>
      </c>
      <c r="L40" s="158">
        <f t="shared" si="11"/>
        <v>1.3107960100000002</v>
      </c>
    </row>
    <row r="41" spans="1:12" x14ac:dyDescent="0.2">
      <c r="B41" s="1" t="s">
        <v>895</v>
      </c>
      <c r="E41" s="36"/>
      <c r="F41" s="36"/>
      <c r="G41" s="1037">
        <v>1</v>
      </c>
      <c r="H41" s="158">
        <f t="shared" ref="H41:L41" si="12">G41*(1+H37)</f>
        <v>1</v>
      </c>
      <c r="I41" s="158">
        <f t="shared" si="12"/>
        <v>1.07</v>
      </c>
      <c r="J41" s="158">
        <f t="shared" si="12"/>
        <v>1.1449</v>
      </c>
      <c r="K41" s="158">
        <f t="shared" si="12"/>
        <v>1.2250430000000001</v>
      </c>
      <c r="L41" s="158">
        <f t="shared" si="12"/>
        <v>1.3107960100000002</v>
      </c>
    </row>
    <row r="42" spans="1:12" x14ac:dyDescent="0.2">
      <c r="A42" s="2"/>
      <c r="F42" s="36"/>
    </row>
    <row r="43" spans="1:12" x14ac:dyDescent="0.2">
      <c r="A43" s="2" t="s">
        <v>49</v>
      </c>
      <c r="F43" s="36"/>
    </row>
    <row r="44" spans="1:12" x14ac:dyDescent="0.2">
      <c r="B44" s="1" t="s">
        <v>39</v>
      </c>
      <c r="C44" s="1" t="s">
        <v>259</v>
      </c>
      <c r="E44" s="38">
        <f>E20</f>
        <v>0.108</v>
      </c>
      <c r="F44" s="38">
        <f t="shared" ref="F44:L44" si="13">F20</f>
        <v>0.122</v>
      </c>
      <c r="G44" s="38">
        <f t="shared" si="13"/>
        <v>8.5000000000000006E-2</v>
      </c>
      <c r="H44" s="38">
        <f t="shared" si="13"/>
        <v>8.1930000000000003E-2</v>
      </c>
      <c r="I44" s="38">
        <f t="shared" si="13"/>
        <v>7.0000000000000007E-2</v>
      </c>
      <c r="J44" s="38">
        <f t="shared" si="13"/>
        <v>7.0000000000000007E-2</v>
      </c>
      <c r="K44" s="38">
        <f t="shared" si="13"/>
        <v>7.0000000000000007E-2</v>
      </c>
      <c r="L44" s="38">
        <f t="shared" si="13"/>
        <v>7.0000000000000007E-2</v>
      </c>
    </row>
    <row r="45" spans="1:12" x14ac:dyDescent="0.2">
      <c r="B45" s="1" t="s">
        <v>40</v>
      </c>
      <c r="C45" s="1" t="s">
        <v>259</v>
      </c>
      <c r="E45" s="10">
        <v>0.1</v>
      </c>
      <c r="F45" s="10">
        <v>0.1</v>
      </c>
      <c r="G45" s="10">
        <v>0.1</v>
      </c>
      <c r="H45" s="10">
        <v>0.1</v>
      </c>
      <c r="I45" s="10">
        <v>0.1</v>
      </c>
      <c r="J45" s="10">
        <v>0.1</v>
      </c>
      <c r="K45" s="10">
        <v>0.1</v>
      </c>
      <c r="L45" s="10">
        <v>0.1</v>
      </c>
    </row>
    <row r="46" spans="1:12" x14ac:dyDescent="0.2">
      <c r="B46" s="1" t="s">
        <v>41</v>
      </c>
      <c r="C46" s="1" t="s">
        <v>259</v>
      </c>
      <c r="E46" s="10">
        <v>0.7</v>
      </c>
      <c r="F46" s="10">
        <v>0.7</v>
      </c>
      <c r="G46" s="10">
        <v>0.7</v>
      </c>
      <c r="H46" s="10">
        <v>0.7</v>
      </c>
      <c r="I46" s="10">
        <v>0.7</v>
      </c>
      <c r="J46" s="10">
        <v>0.7</v>
      </c>
      <c r="K46" s="10">
        <v>0.7</v>
      </c>
      <c r="L46" s="10">
        <v>0.7</v>
      </c>
    </row>
    <row r="47" spans="1:12" x14ac:dyDescent="0.2">
      <c r="B47" s="1" t="s">
        <v>42</v>
      </c>
      <c r="C47" s="1" t="s">
        <v>259</v>
      </c>
      <c r="E47" s="10">
        <f>1-E46</f>
        <v>0.30000000000000004</v>
      </c>
      <c r="F47" s="10">
        <f>1-F46</f>
        <v>0.30000000000000004</v>
      </c>
      <c r="G47" s="10">
        <f t="shared" ref="G47:L47" si="14">1-G46</f>
        <v>0.30000000000000004</v>
      </c>
      <c r="H47" s="10">
        <f t="shared" si="14"/>
        <v>0.30000000000000004</v>
      </c>
      <c r="I47" s="10">
        <f t="shared" si="14"/>
        <v>0.30000000000000004</v>
      </c>
      <c r="J47" s="10">
        <f t="shared" si="14"/>
        <v>0.30000000000000004</v>
      </c>
      <c r="K47" s="10">
        <f t="shared" si="14"/>
        <v>0.30000000000000004</v>
      </c>
      <c r="L47" s="10">
        <f t="shared" si="14"/>
        <v>0.30000000000000004</v>
      </c>
    </row>
    <row r="48" spans="1:12" x14ac:dyDescent="0.2">
      <c r="A48" s="1" t="s">
        <v>34</v>
      </c>
      <c r="C48" s="1" t="s">
        <v>259</v>
      </c>
      <c r="E48" s="36"/>
      <c r="F48" s="36"/>
      <c r="G48" s="36"/>
      <c r="H48" s="36"/>
      <c r="I48" s="36"/>
      <c r="J48" s="36"/>
      <c r="K48" s="36"/>
      <c r="L48" s="36"/>
    </row>
    <row r="49" spans="1:12" x14ac:dyDescent="0.2">
      <c r="B49" s="1" t="s">
        <v>45</v>
      </c>
      <c r="C49" s="1" t="s">
        <v>259</v>
      </c>
      <c r="E49" s="10">
        <v>0.04</v>
      </c>
      <c r="F49" s="10">
        <v>0.04</v>
      </c>
      <c r="G49" s="10">
        <v>0.04</v>
      </c>
      <c r="H49" s="10">
        <v>0.04</v>
      </c>
      <c r="I49" s="10">
        <v>0.04</v>
      </c>
      <c r="J49" s="10">
        <v>0.04</v>
      </c>
      <c r="K49" s="10">
        <v>0.04</v>
      </c>
      <c r="L49" s="10">
        <v>0.04</v>
      </c>
    </row>
    <row r="50" spans="1:12" x14ac:dyDescent="0.2">
      <c r="B50" s="1" t="s">
        <v>46</v>
      </c>
      <c r="C50" s="1" t="s">
        <v>259</v>
      </c>
      <c r="E50" s="38">
        <f t="shared" ref="E50:L50" si="15">+E49+E45</f>
        <v>0.14000000000000001</v>
      </c>
      <c r="F50" s="38">
        <f t="shared" si="15"/>
        <v>0.14000000000000001</v>
      </c>
      <c r="G50" s="38">
        <f t="shared" si="15"/>
        <v>0.14000000000000001</v>
      </c>
      <c r="H50" s="38">
        <f t="shared" si="15"/>
        <v>0.14000000000000001</v>
      </c>
      <c r="I50" s="38">
        <f t="shared" si="15"/>
        <v>0.14000000000000001</v>
      </c>
      <c r="J50" s="38">
        <f t="shared" si="15"/>
        <v>0.14000000000000001</v>
      </c>
      <c r="K50" s="38">
        <f t="shared" si="15"/>
        <v>0.14000000000000001</v>
      </c>
      <c r="L50" s="38">
        <f t="shared" si="15"/>
        <v>0.14000000000000001</v>
      </c>
    </row>
    <row r="51" spans="1:12" x14ac:dyDescent="0.2">
      <c r="B51" s="1" t="s">
        <v>47</v>
      </c>
      <c r="C51" s="1" t="s">
        <v>259</v>
      </c>
      <c r="E51" s="10">
        <v>9.7345132743362914E-2</v>
      </c>
      <c r="F51" s="10">
        <v>9.7345132743362914E-2</v>
      </c>
      <c r="G51" s="10">
        <v>9.7345132743362914E-2</v>
      </c>
      <c r="H51" s="10">
        <v>9.7345132743362914E-2</v>
      </c>
      <c r="I51" s="10">
        <v>9.7345132743362914E-2</v>
      </c>
      <c r="J51" s="10">
        <v>9.7345132743362914E-2</v>
      </c>
      <c r="K51" s="10">
        <v>9.7345132743362914E-2</v>
      </c>
      <c r="L51" s="10">
        <v>9.7345132743362914E-2</v>
      </c>
    </row>
    <row r="52" spans="1:12" x14ac:dyDescent="0.2">
      <c r="B52" s="1" t="s">
        <v>1212</v>
      </c>
      <c r="C52" s="1" t="s">
        <v>259</v>
      </c>
      <c r="E52" s="38">
        <f>(E50 * E47) + (E51 * E46)</f>
        <v>0.11014159292035404</v>
      </c>
      <c r="F52" s="38">
        <f>(F50 * F47) + (F51 * F46)</f>
        <v>0.11014159292035404</v>
      </c>
      <c r="G52" s="38">
        <f t="shared" ref="G52:L52" si="16">(G50 * G47) + (G51 * G46)</f>
        <v>0.11014159292035404</v>
      </c>
      <c r="H52" s="38">
        <f t="shared" si="16"/>
        <v>0.11014159292035404</v>
      </c>
      <c r="I52" s="38">
        <f t="shared" si="16"/>
        <v>0.11014159292035404</v>
      </c>
      <c r="J52" s="38">
        <f t="shared" si="16"/>
        <v>0.11014159292035404</v>
      </c>
      <c r="K52" s="38">
        <f t="shared" si="16"/>
        <v>0.11014159292035404</v>
      </c>
      <c r="L52" s="38">
        <f t="shared" si="16"/>
        <v>0.11014159292035404</v>
      </c>
    </row>
    <row r="53" spans="1:12" x14ac:dyDescent="0.2">
      <c r="A53" s="1" t="s">
        <v>35</v>
      </c>
      <c r="C53" s="1" t="s">
        <v>259</v>
      </c>
      <c r="E53" s="38"/>
      <c r="F53" s="38"/>
      <c r="G53" s="38"/>
      <c r="H53" s="38"/>
      <c r="I53" s="38"/>
      <c r="J53" s="38"/>
      <c r="K53" s="38"/>
      <c r="L53" s="38"/>
    </row>
    <row r="54" spans="1:12" x14ac:dyDescent="0.2">
      <c r="B54" s="1" t="s">
        <v>45</v>
      </c>
      <c r="C54" s="1" t="s">
        <v>259</v>
      </c>
      <c r="E54" s="38">
        <f t="shared" ref="E54:F56" si="17">E49 * (1-E$31)</f>
        <v>2.7199999999999998E-2</v>
      </c>
      <c r="F54" s="38">
        <f t="shared" si="17"/>
        <v>2.7199999999999998E-2</v>
      </c>
      <c r="G54" s="38">
        <f t="shared" ref="G54:L54" si="18">G49 * (1-G$31)</f>
        <v>2.7199999999999998E-2</v>
      </c>
      <c r="H54" s="38">
        <f t="shared" si="18"/>
        <v>2.7199999999999998E-2</v>
      </c>
      <c r="I54" s="38">
        <f t="shared" si="18"/>
        <v>2.7199999999999998E-2</v>
      </c>
      <c r="J54" s="38">
        <f t="shared" si="18"/>
        <v>2.7199999999999998E-2</v>
      </c>
      <c r="K54" s="38">
        <f t="shared" si="18"/>
        <v>2.7199999999999998E-2</v>
      </c>
      <c r="L54" s="38">
        <f t="shared" si="18"/>
        <v>2.7199999999999998E-2</v>
      </c>
    </row>
    <row r="55" spans="1:12" x14ac:dyDescent="0.2">
      <c r="B55" s="1" t="s">
        <v>46</v>
      </c>
      <c r="C55" s="1" t="s">
        <v>259</v>
      </c>
      <c r="E55" s="38">
        <f t="shared" si="17"/>
        <v>9.5200000000000007E-2</v>
      </c>
      <c r="F55" s="38">
        <f t="shared" si="17"/>
        <v>9.5200000000000007E-2</v>
      </c>
      <c r="G55" s="38">
        <f t="shared" ref="G55:L55" si="19">G50 * (1-G$31)</f>
        <v>9.5200000000000007E-2</v>
      </c>
      <c r="H55" s="38">
        <f t="shared" si="19"/>
        <v>9.5200000000000007E-2</v>
      </c>
      <c r="I55" s="38">
        <f t="shared" si="19"/>
        <v>9.5200000000000007E-2</v>
      </c>
      <c r="J55" s="38">
        <f t="shared" si="19"/>
        <v>9.5200000000000007E-2</v>
      </c>
      <c r="K55" s="38">
        <f t="shared" si="19"/>
        <v>9.5200000000000007E-2</v>
      </c>
      <c r="L55" s="38">
        <f t="shared" si="19"/>
        <v>9.5200000000000007E-2</v>
      </c>
    </row>
    <row r="56" spans="1:12" x14ac:dyDescent="0.2">
      <c r="B56" s="1" t="s">
        <v>47</v>
      </c>
      <c r="C56" s="1" t="s">
        <v>259</v>
      </c>
      <c r="E56" s="38">
        <f t="shared" si="17"/>
        <v>6.6194690265486772E-2</v>
      </c>
      <c r="F56" s="38">
        <f t="shared" si="17"/>
        <v>6.6194690265486772E-2</v>
      </c>
      <c r="G56" s="38">
        <f t="shared" ref="G56:L56" si="20">G51 * (1-G$31)</f>
        <v>6.6194690265486772E-2</v>
      </c>
      <c r="H56" s="38">
        <f t="shared" si="20"/>
        <v>6.6194690265486772E-2</v>
      </c>
      <c r="I56" s="38">
        <f t="shared" si="20"/>
        <v>6.6194690265486772E-2</v>
      </c>
      <c r="J56" s="38">
        <f t="shared" si="20"/>
        <v>6.6194690265486772E-2</v>
      </c>
      <c r="K56" s="38">
        <f t="shared" si="20"/>
        <v>6.6194690265486772E-2</v>
      </c>
      <c r="L56" s="38">
        <f t="shared" si="20"/>
        <v>6.6194690265486772E-2</v>
      </c>
    </row>
    <row r="57" spans="1:12" x14ac:dyDescent="0.2">
      <c r="B57" s="1" t="s">
        <v>1213</v>
      </c>
      <c r="C57" s="1" t="s">
        <v>259</v>
      </c>
      <c r="E57" s="38">
        <f>(E55 * E47) + (E56 * E46)</f>
        <v>7.489628318584074E-2</v>
      </c>
      <c r="F57" s="38">
        <f>(F55 * F47) + (F56 * F46)</f>
        <v>7.489628318584074E-2</v>
      </c>
      <c r="G57" s="38">
        <f t="shared" ref="G57:L57" si="21">(G55 * G47) + (G56 * G46)</f>
        <v>7.489628318584074E-2</v>
      </c>
      <c r="H57" s="38">
        <f t="shared" si="21"/>
        <v>7.489628318584074E-2</v>
      </c>
      <c r="I57" s="38">
        <f t="shared" si="21"/>
        <v>7.489628318584074E-2</v>
      </c>
      <c r="J57" s="38">
        <f t="shared" si="21"/>
        <v>7.489628318584074E-2</v>
      </c>
      <c r="K57" s="38">
        <f t="shared" si="21"/>
        <v>7.489628318584074E-2</v>
      </c>
      <c r="L57" s="38">
        <f t="shared" si="21"/>
        <v>7.489628318584074E-2</v>
      </c>
    </row>
    <row r="58" spans="1:12" x14ac:dyDescent="0.2">
      <c r="B58" s="1" t="s">
        <v>36</v>
      </c>
      <c r="C58" s="1" t="s">
        <v>259</v>
      </c>
      <c r="E58" s="38">
        <f>1-E57 / E52</f>
        <v>0.32000000000000006</v>
      </c>
      <c r="F58" s="38">
        <f t="shared" ref="F58:L58" si="22">1-F57 / F52</f>
        <v>0.32000000000000006</v>
      </c>
      <c r="G58" s="38">
        <f t="shared" si="22"/>
        <v>0.32000000000000006</v>
      </c>
      <c r="H58" s="38">
        <f t="shared" si="22"/>
        <v>0.32000000000000006</v>
      </c>
      <c r="I58" s="38">
        <f t="shared" si="22"/>
        <v>0.32000000000000006</v>
      </c>
      <c r="J58" s="38">
        <f t="shared" si="22"/>
        <v>0.32000000000000006</v>
      </c>
      <c r="K58" s="38">
        <f t="shared" si="22"/>
        <v>0.32000000000000006</v>
      </c>
      <c r="L58" s="38">
        <f t="shared" si="22"/>
        <v>0.32000000000000006</v>
      </c>
    </row>
    <row r="59" spans="1:12" x14ac:dyDescent="0.2">
      <c r="A59" s="1" t="s">
        <v>37</v>
      </c>
      <c r="C59" s="1" t="s">
        <v>259</v>
      </c>
      <c r="E59" s="38"/>
      <c r="F59" s="38"/>
      <c r="G59" s="38"/>
      <c r="H59" s="38"/>
      <c r="I59" s="38"/>
      <c r="J59" s="38"/>
      <c r="K59" s="38"/>
      <c r="L59" s="38"/>
    </row>
    <row r="60" spans="1:12" x14ac:dyDescent="0.2">
      <c r="B60" s="1" t="s">
        <v>45</v>
      </c>
      <c r="C60" s="1" t="s">
        <v>259</v>
      </c>
      <c r="E60" s="38">
        <f>((1+E49) * (1+E44) - 1)</f>
        <v>0.15232000000000023</v>
      </c>
      <c r="F60" s="38">
        <f>((1+F49) * (1+F44) - 1)</f>
        <v>0.16687999999999992</v>
      </c>
      <c r="G60" s="38">
        <f t="shared" ref="G60:L60" si="23">((1+G49) * (1+G44) - 1)</f>
        <v>0.12840000000000007</v>
      </c>
      <c r="H60" s="38">
        <f t="shared" si="23"/>
        <v>0.12520720000000019</v>
      </c>
      <c r="I60" s="38">
        <f t="shared" si="23"/>
        <v>0.11280000000000001</v>
      </c>
      <c r="J60" s="38">
        <f t="shared" si="23"/>
        <v>0.11280000000000001</v>
      </c>
      <c r="K60" s="38">
        <f t="shared" si="23"/>
        <v>0.11280000000000001</v>
      </c>
      <c r="L60" s="38">
        <f t="shared" si="23"/>
        <v>0.11280000000000001</v>
      </c>
    </row>
    <row r="61" spans="1:12" x14ac:dyDescent="0.2">
      <c r="B61" s="1" t="s">
        <v>46</v>
      </c>
      <c r="C61" s="1" t="s">
        <v>259</v>
      </c>
      <c r="E61" s="38">
        <f>((1+E50) * (1+E44) - 1)</f>
        <v>0.26312000000000024</v>
      </c>
      <c r="F61" s="38">
        <f>((1+F50) * (1+F44) - 1)</f>
        <v>0.27907999999999999</v>
      </c>
      <c r="G61" s="38">
        <f t="shared" ref="G61:L61" si="24">((1+G50) * (1+G44) - 1)</f>
        <v>0.23690000000000011</v>
      </c>
      <c r="H61" s="38">
        <f t="shared" si="24"/>
        <v>0.23340020000000017</v>
      </c>
      <c r="I61" s="38">
        <f t="shared" si="24"/>
        <v>0.21980000000000022</v>
      </c>
      <c r="J61" s="38">
        <f t="shared" si="24"/>
        <v>0.21980000000000022</v>
      </c>
      <c r="K61" s="38">
        <f t="shared" si="24"/>
        <v>0.21980000000000022</v>
      </c>
      <c r="L61" s="38">
        <f t="shared" si="24"/>
        <v>0.21980000000000022</v>
      </c>
    </row>
    <row r="62" spans="1:12" x14ac:dyDescent="0.2">
      <c r="B62" s="1" t="s">
        <v>47</v>
      </c>
      <c r="C62" s="1" t="s">
        <v>259</v>
      </c>
      <c r="E62" s="38">
        <f>((1+E51) * (1+E44) - 1)</f>
        <v>0.21585840707964632</v>
      </c>
      <c r="F62" s="38">
        <f>((1+F51) * (1+F44) - 1)</f>
        <v>0.23122123893805324</v>
      </c>
      <c r="G62" s="38">
        <f t="shared" ref="G62:L62" si="25">((1+G51) * (1+G44) - 1)</f>
        <v>0.1906194690265488</v>
      </c>
      <c r="H62" s="38">
        <f t="shared" si="25"/>
        <v>0.18725061946902688</v>
      </c>
      <c r="I62" s="38">
        <f t="shared" si="25"/>
        <v>0.17415929203539848</v>
      </c>
      <c r="J62" s="38">
        <f t="shared" si="25"/>
        <v>0.17415929203539848</v>
      </c>
      <c r="K62" s="38">
        <f t="shared" si="25"/>
        <v>0.17415929203539848</v>
      </c>
      <c r="L62" s="38">
        <f t="shared" si="25"/>
        <v>0.17415929203539848</v>
      </c>
    </row>
    <row r="63" spans="1:12" x14ac:dyDescent="0.2">
      <c r="B63" s="1" t="s">
        <v>1212</v>
      </c>
      <c r="C63" s="1" t="s">
        <v>259</v>
      </c>
      <c r="E63" s="38">
        <f>(E61 * E47) + (E62 * E46)</f>
        <v>0.2300368849557525</v>
      </c>
      <c r="F63" s="38">
        <f>(F61 * F47) + (F62 * F46)</f>
        <v>0.24557886725663725</v>
      </c>
      <c r="G63" s="38">
        <f t="shared" ref="G63:L63" si="26">(G61 * G47) + (G62 * G46)</f>
        <v>0.20450362831858421</v>
      </c>
      <c r="H63" s="38">
        <f t="shared" si="26"/>
        <v>0.20109549362831886</v>
      </c>
      <c r="I63" s="38">
        <f t="shared" si="26"/>
        <v>0.18785150442477899</v>
      </c>
      <c r="J63" s="38">
        <f t="shared" si="26"/>
        <v>0.18785150442477899</v>
      </c>
      <c r="K63" s="38">
        <f t="shared" si="26"/>
        <v>0.18785150442477899</v>
      </c>
      <c r="L63" s="38">
        <f t="shared" si="26"/>
        <v>0.18785150442477899</v>
      </c>
    </row>
    <row r="64" spans="1:12" x14ac:dyDescent="0.2">
      <c r="A64" s="1" t="s">
        <v>38</v>
      </c>
      <c r="C64" s="1" t="s">
        <v>259</v>
      </c>
      <c r="E64" s="38"/>
      <c r="F64" s="38"/>
      <c r="G64" s="38"/>
      <c r="H64" s="38"/>
      <c r="I64" s="38"/>
      <c r="J64" s="38"/>
      <c r="K64" s="38"/>
      <c r="L64" s="38"/>
    </row>
    <row r="65" spans="1:14" x14ac:dyDescent="0.2">
      <c r="B65" s="1" t="s">
        <v>45</v>
      </c>
      <c r="C65" s="1" t="s">
        <v>259</v>
      </c>
      <c r="E65" s="38">
        <f t="shared" ref="E65:F67" si="27">E60 * (1-E$31)</f>
        <v>0.10357760000000014</v>
      </c>
      <c r="F65" s="38">
        <f t="shared" si="27"/>
        <v>0.11347839999999994</v>
      </c>
      <c r="G65" s="38">
        <f t="shared" ref="G65:L65" si="28">G60 * (1-G$31)</f>
        <v>8.7312000000000042E-2</v>
      </c>
      <c r="H65" s="38">
        <f t="shared" si="28"/>
        <v>8.5140896000000119E-2</v>
      </c>
      <c r="I65" s="38">
        <f t="shared" si="28"/>
        <v>7.6703999999999994E-2</v>
      </c>
      <c r="J65" s="38">
        <f t="shared" si="28"/>
        <v>7.6703999999999994E-2</v>
      </c>
      <c r="K65" s="38">
        <f t="shared" si="28"/>
        <v>7.6703999999999994E-2</v>
      </c>
      <c r="L65" s="38">
        <f t="shared" si="28"/>
        <v>7.6703999999999994E-2</v>
      </c>
    </row>
    <row r="66" spans="1:14" x14ac:dyDescent="0.2">
      <c r="B66" s="1" t="s">
        <v>46</v>
      </c>
      <c r="C66" s="1" t="s">
        <v>259</v>
      </c>
      <c r="E66" s="38">
        <f t="shared" si="27"/>
        <v>0.17892160000000015</v>
      </c>
      <c r="F66" s="38">
        <f t="shared" si="27"/>
        <v>0.18977439999999998</v>
      </c>
      <c r="G66" s="38">
        <f t="shared" ref="G66:L66" si="29">G61 * (1-G$31)</f>
        <v>0.16109200000000007</v>
      </c>
      <c r="H66" s="38">
        <f t="shared" si="29"/>
        <v>0.15871213600000009</v>
      </c>
      <c r="I66" s="38">
        <f t="shared" si="29"/>
        <v>0.14946400000000012</v>
      </c>
      <c r="J66" s="38">
        <f t="shared" si="29"/>
        <v>0.14946400000000012</v>
      </c>
      <c r="K66" s="38">
        <f t="shared" si="29"/>
        <v>0.14946400000000012</v>
      </c>
      <c r="L66" s="38">
        <f t="shared" si="29"/>
        <v>0.14946400000000012</v>
      </c>
    </row>
    <row r="67" spans="1:14" x14ac:dyDescent="0.2">
      <c r="B67" s="1" t="s">
        <v>47</v>
      </c>
      <c r="C67" s="1" t="s">
        <v>259</v>
      </c>
      <c r="E67" s="38">
        <f t="shared" si="27"/>
        <v>0.14678371681415947</v>
      </c>
      <c r="F67" s="38">
        <f t="shared" si="27"/>
        <v>0.15723044247787618</v>
      </c>
      <c r="G67" s="38">
        <f t="shared" ref="G67:L67" si="30">G62 * (1-G$31)</f>
        <v>0.12962123893805316</v>
      </c>
      <c r="H67" s="38">
        <f t="shared" si="30"/>
        <v>0.12733042123893826</v>
      </c>
      <c r="I67" s="38">
        <f t="shared" si="30"/>
        <v>0.11842831858407096</v>
      </c>
      <c r="J67" s="38">
        <f t="shared" si="30"/>
        <v>0.11842831858407096</v>
      </c>
      <c r="K67" s="38">
        <f t="shared" si="30"/>
        <v>0.11842831858407096</v>
      </c>
      <c r="L67" s="38">
        <f t="shared" si="30"/>
        <v>0.11842831858407096</v>
      </c>
    </row>
    <row r="68" spans="1:14" x14ac:dyDescent="0.2">
      <c r="B68" s="1" t="s">
        <v>1213</v>
      </c>
      <c r="C68" s="1" t="s">
        <v>259</v>
      </c>
      <c r="E68" s="38">
        <f>(E66 * E47) + (E67 * E46)</f>
        <v>0.15642508176991168</v>
      </c>
      <c r="F68" s="38">
        <f>(F66 * F47) + (F67 * F46)</f>
        <v>0.16699362973451332</v>
      </c>
      <c r="G68" s="38">
        <f t="shared" ref="G68:L68" si="31">(G66 * G47) + (G67 * G46)</f>
        <v>0.13906246725663723</v>
      </c>
      <c r="H68" s="38">
        <f t="shared" si="31"/>
        <v>0.13674493566725682</v>
      </c>
      <c r="I68" s="38">
        <f t="shared" si="31"/>
        <v>0.12773902300884971</v>
      </c>
      <c r="J68" s="38">
        <f t="shared" si="31"/>
        <v>0.12773902300884971</v>
      </c>
      <c r="K68" s="38">
        <f t="shared" si="31"/>
        <v>0.12773902300884971</v>
      </c>
      <c r="L68" s="38">
        <f t="shared" si="31"/>
        <v>0.12773902300884971</v>
      </c>
    </row>
    <row r="69" spans="1:14" x14ac:dyDescent="0.2">
      <c r="B69" s="1" t="s">
        <v>48</v>
      </c>
      <c r="C69" s="1" t="s">
        <v>259</v>
      </c>
      <c r="E69" s="38">
        <f>1-E68 / E63</f>
        <v>0.32000000000000006</v>
      </c>
      <c r="F69" s="38">
        <f t="shared" ref="F69:L69" si="32">1-F68 / F63</f>
        <v>0.32000000000000006</v>
      </c>
      <c r="G69" s="38">
        <f t="shared" si="32"/>
        <v>0.32000000000000017</v>
      </c>
      <c r="H69" s="38">
        <f t="shared" si="32"/>
        <v>0.32000000000000006</v>
      </c>
      <c r="I69" s="38">
        <f t="shared" si="32"/>
        <v>0.32000000000000006</v>
      </c>
      <c r="J69" s="38">
        <f t="shared" si="32"/>
        <v>0.32000000000000006</v>
      </c>
      <c r="K69" s="38">
        <f t="shared" si="32"/>
        <v>0.32000000000000006</v>
      </c>
      <c r="L69" s="38">
        <f t="shared" si="32"/>
        <v>0.32000000000000006</v>
      </c>
    </row>
    <row r="71" spans="1:14" x14ac:dyDescent="0.2">
      <c r="A71" s="2" t="s">
        <v>58</v>
      </c>
    </row>
    <row r="72" spans="1:14" x14ac:dyDescent="0.2">
      <c r="B72" s="1" t="s">
        <v>59</v>
      </c>
      <c r="C72" s="1" t="s">
        <v>60</v>
      </c>
      <c r="E72" s="42">
        <v>8.0500000000000002E-2</v>
      </c>
      <c r="F72" s="42">
        <v>8.0500000000000002E-2</v>
      </c>
      <c r="G72" s="42">
        <v>8.0500000000000002E-2</v>
      </c>
      <c r="H72" s="42">
        <v>8.0500000000000002E-2</v>
      </c>
      <c r="I72" s="42">
        <v>8.0500000000000002E-2</v>
      </c>
      <c r="J72" s="42">
        <v>8.0500000000000002E-2</v>
      </c>
      <c r="K72" s="42">
        <v>8.0500000000000002E-2</v>
      </c>
      <c r="L72" s="42">
        <v>8.0500000000000002E-2</v>
      </c>
    </row>
    <row r="73" spans="1:14" x14ac:dyDescent="0.2">
      <c r="C73" s="1" t="s">
        <v>374</v>
      </c>
      <c r="D73" s="188">
        <f>(Ratios!D11-Ratios!D14)/Ratios!D11</f>
        <v>9.9774554453202199E-2</v>
      </c>
      <c r="E73" s="70">
        <f>(Ratios!E11-Ratios!E14)/Ratios!E11</f>
        <v>0.10351138082953854</v>
      </c>
      <c r="F73" s="70">
        <f>(Ratios!F11-Ratios!F14)/Ratios!F11</f>
        <v>0.12133261198095685</v>
      </c>
      <c r="G73" s="257">
        <v>0.12139619212210274</v>
      </c>
      <c r="H73" s="287">
        <f>Energy!I$46</f>
        <v>0.11601273768084917</v>
      </c>
      <c r="I73" s="259">
        <v>0.11</v>
      </c>
      <c r="J73" s="259">
        <f>MAX(I73-0.005,Ratios!$C13)</f>
        <v>0.105</v>
      </c>
      <c r="K73" s="259">
        <f>MAX(J73-0.005,Ratios!$C13)</f>
        <v>9.9999999999999992E-2</v>
      </c>
      <c r="L73" s="259">
        <f>MAX(K73-0.005,Ratios!$C13)</f>
        <v>9.4999999999999987E-2</v>
      </c>
    </row>
    <row r="74" spans="1:14" x14ac:dyDescent="0.2">
      <c r="B74" s="1" t="s">
        <v>62</v>
      </c>
      <c r="D74" s="1" t="s">
        <v>715</v>
      </c>
      <c r="E74" s="70">
        <f>Ratios!E11/Ratios!D11-1</f>
        <v>0.10823742333685682</v>
      </c>
      <c r="F74" s="70">
        <f>Ratios!F11/Ratios!E11-1</f>
        <v>7.003242670656884E-2</v>
      </c>
      <c r="G74" s="287">
        <f>Ratios!G11/Ratios!F11-1</f>
        <v>-3.8836725835567076E-4</v>
      </c>
      <c r="H74" s="287">
        <f>Ratios!H11/Ratios!G11-1</f>
        <v>7.5120836069633823E-2</v>
      </c>
      <c r="I74" s="287">
        <f>Ratios!I11/Ratios!H11-1</f>
        <v>0.18054503776392483</v>
      </c>
      <c r="J74" s="287">
        <f>Ratios!J11/Ratios!I11-1</f>
        <v>0.15499148827164588</v>
      </c>
      <c r="K74" s="287">
        <f>Ratios!K11/Ratios!J11-1</f>
        <v>0.13393764595596913</v>
      </c>
      <c r="L74" s="287">
        <f>Ratios!L11/Ratios!K11-1</f>
        <v>0.11822978123089189</v>
      </c>
    </row>
    <row r="76" spans="1:14" x14ac:dyDescent="0.2">
      <c r="A76" s="2" t="s">
        <v>23</v>
      </c>
    </row>
    <row r="77" spans="1:14" x14ac:dyDescent="0.2">
      <c r="A77" s="2"/>
      <c r="B77" s="1" t="s">
        <v>1108</v>
      </c>
      <c r="C77" s="44" t="s">
        <v>63</v>
      </c>
      <c r="D77" s="47">
        <f>D81*0.91</f>
        <v>171990</v>
      </c>
      <c r="N77" s="43"/>
    </row>
    <row r="78" spans="1:14" x14ac:dyDescent="0.2">
      <c r="A78" s="2"/>
      <c r="C78" s="45" t="s">
        <v>64</v>
      </c>
      <c r="D78" s="48">
        <f>D81*0.051</f>
        <v>9639</v>
      </c>
      <c r="N78" s="43"/>
    </row>
    <row r="79" spans="1:14" x14ac:dyDescent="0.2">
      <c r="A79" s="2"/>
      <c r="C79" s="45" t="s">
        <v>1427</v>
      </c>
      <c r="D79" s="48">
        <f>D81*(0.026+0.004)</f>
        <v>5670</v>
      </c>
      <c r="N79" s="43"/>
    </row>
    <row r="80" spans="1:14" x14ac:dyDescent="0.2">
      <c r="A80" s="2"/>
      <c r="C80" s="45" t="s">
        <v>66</v>
      </c>
      <c r="D80" s="48">
        <f>D81*0.009</f>
        <v>1700.9999999999998</v>
      </c>
    </row>
    <row r="81" spans="1:5" x14ac:dyDescent="0.2">
      <c r="A81" s="2"/>
      <c r="C81" s="46" t="s">
        <v>1106</v>
      </c>
      <c r="D81" s="49">
        <f>189000000/1000</f>
        <v>189000</v>
      </c>
      <c r="E81" s="166"/>
    </row>
    <row r="82" spans="1:5" x14ac:dyDescent="0.2">
      <c r="A82" s="2"/>
      <c r="B82" s="1" t="s">
        <v>716</v>
      </c>
      <c r="C82" s="44" t="s">
        <v>63</v>
      </c>
      <c r="D82" s="47">
        <v>20</v>
      </c>
    </row>
    <row r="83" spans="1:5" x14ac:dyDescent="0.2">
      <c r="A83" s="2"/>
      <c r="C83" s="45" t="s">
        <v>64</v>
      </c>
      <c r="D83" s="48">
        <v>40</v>
      </c>
    </row>
    <row r="84" spans="1:5" x14ac:dyDescent="0.2">
      <c r="A84" s="2"/>
      <c r="C84" s="45" t="s">
        <v>1427</v>
      </c>
      <c r="D84" s="48">
        <v>10</v>
      </c>
    </row>
    <row r="85" spans="1:5" x14ac:dyDescent="0.2">
      <c r="C85" s="46" t="s">
        <v>66</v>
      </c>
      <c r="D85" s="50">
        <v>5</v>
      </c>
    </row>
    <row r="86" spans="1:5" x14ac:dyDescent="0.2">
      <c r="B86" s="1" t="s">
        <v>67</v>
      </c>
      <c r="C86" s="44" t="s">
        <v>63</v>
      </c>
      <c r="D86" s="47">
        <v>35</v>
      </c>
    </row>
    <row r="87" spans="1:5" x14ac:dyDescent="0.2">
      <c r="C87" s="45" t="s">
        <v>64</v>
      </c>
      <c r="D87" s="48">
        <v>50</v>
      </c>
    </row>
    <row r="88" spans="1:5" x14ac:dyDescent="0.2">
      <c r="C88" s="45" t="s">
        <v>1388</v>
      </c>
      <c r="D88" s="48">
        <f>15</f>
        <v>15</v>
      </c>
    </row>
    <row r="89" spans="1:5" x14ac:dyDescent="0.2">
      <c r="C89" s="45" t="s">
        <v>1427</v>
      </c>
      <c r="D89" s="48">
        <v>10</v>
      </c>
    </row>
    <row r="90" spans="1:5" x14ac:dyDescent="0.2">
      <c r="C90" s="46" t="s">
        <v>66</v>
      </c>
      <c r="D90" s="50">
        <v>5</v>
      </c>
    </row>
    <row r="91" spans="1:5" x14ac:dyDescent="0.2">
      <c r="C91" s="171"/>
    </row>
    <row r="92" spans="1:5" x14ac:dyDescent="0.2">
      <c r="A92" s="2" t="s">
        <v>299</v>
      </c>
      <c r="C92" s="171"/>
    </row>
    <row r="93" spans="1:5" x14ac:dyDescent="0.2">
      <c r="A93" s="2"/>
      <c r="B93" s="173" t="s">
        <v>321</v>
      </c>
      <c r="C93" s="171" t="s">
        <v>322</v>
      </c>
    </row>
    <row r="94" spans="1:5" x14ac:dyDescent="0.2">
      <c r="A94" s="2"/>
      <c r="B94" s="173"/>
      <c r="C94" s="261" t="s">
        <v>323</v>
      </c>
    </row>
    <row r="95" spans="1:5" x14ac:dyDescent="0.2">
      <c r="B95" s="1" t="s">
        <v>267</v>
      </c>
      <c r="C95" s="98">
        <f>SUM(Capex!Z25:AD25)</f>
        <v>18.49972947058421</v>
      </c>
      <c r="D95" s="174">
        <f>C95/C$98</f>
        <v>2.3524040650657256E-3</v>
      </c>
    </row>
    <row r="96" spans="1:5" x14ac:dyDescent="0.2">
      <c r="B96" s="1" t="s">
        <v>268</v>
      </c>
      <c r="C96" s="98">
        <f>SUM(Capex!Q25:U25)</f>
        <v>134.57391493733306</v>
      </c>
      <c r="D96" s="174">
        <f>C96/C$98</f>
        <v>1.7112262374093749E-2</v>
      </c>
    </row>
    <row r="97" spans="1:10" x14ac:dyDescent="0.2">
      <c r="B97" s="1" t="s">
        <v>269</v>
      </c>
      <c r="C97" s="98">
        <f>SUM(Capex!H25:L25)</f>
        <v>7711.106555462351</v>
      </c>
      <c r="D97" s="174">
        <f>C97/C$98</f>
        <v>0.98053533356084044</v>
      </c>
    </row>
    <row r="98" spans="1:10" x14ac:dyDescent="0.2">
      <c r="B98" s="1" t="s">
        <v>290</v>
      </c>
      <c r="C98" s="98">
        <f>SUM(C95:C97)</f>
        <v>7864.1801998702686</v>
      </c>
      <c r="D98" s="174">
        <f>C98/C$98</f>
        <v>1</v>
      </c>
    </row>
    <row r="99" spans="1:10" x14ac:dyDescent="0.2">
      <c r="B99" s="262" t="s">
        <v>225</v>
      </c>
      <c r="C99" s="230">
        <f>SUM(Capex!AI25:AM25)-C98</f>
        <v>0</v>
      </c>
    </row>
    <row r="100" spans="1:10" x14ac:dyDescent="0.2">
      <c r="C100" s="171"/>
    </row>
    <row r="101" spans="1:10" x14ac:dyDescent="0.2">
      <c r="C101" s="1474" t="s">
        <v>259</v>
      </c>
      <c r="D101" s="1475"/>
      <c r="E101" s="1476"/>
      <c r="G101" s="172" t="s">
        <v>291</v>
      </c>
    </row>
    <row r="102" spans="1:10" x14ac:dyDescent="0.2">
      <c r="A102" s="2" t="s">
        <v>293</v>
      </c>
      <c r="D102" s="1" t="s">
        <v>715</v>
      </c>
      <c r="G102" s="1" t="s">
        <v>294</v>
      </c>
    </row>
    <row r="103" spans="1:10" x14ac:dyDescent="0.2">
      <c r="B103" s="1" t="s">
        <v>267</v>
      </c>
      <c r="C103" s="155">
        <v>4.8886179292088543E-2</v>
      </c>
    </row>
    <row r="104" spans="1:10" x14ac:dyDescent="0.2">
      <c r="B104" s="1" t="s">
        <v>268</v>
      </c>
      <c r="C104" s="155">
        <v>0.18021855214179383</v>
      </c>
    </row>
    <row r="105" spans="1:10" x14ac:dyDescent="0.2">
      <c r="B105" s="1" t="s">
        <v>269</v>
      </c>
      <c r="C105" s="155">
        <f>1-C103-C104</f>
        <v>0.77089526856611768</v>
      </c>
    </row>
    <row r="106" spans="1:10" x14ac:dyDescent="0.2">
      <c r="B106" s="1" t="s">
        <v>290</v>
      </c>
      <c r="C106" s="174">
        <f>SUM(C103:C105)</f>
        <v>1</v>
      </c>
    </row>
    <row r="107" spans="1:10" x14ac:dyDescent="0.2">
      <c r="A107" s="2" t="s">
        <v>292</v>
      </c>
      <c r="E107" s="173" t="s">
        <v>296</v>
      </c>
      <c r="G107" s="38"/>
    </row>
    <row r="108" spans="1:10" x14ac:dyDescent="0.2">
      <c r="B108" s="1" t="s">
        <v>267</v>
      </c>
      <c r="C108" s="155">
        <v>3.3700000000000001E-2</v>
      </c>
      <c r="D108" s="174">
        <f t="shared" ref="D108:D113" si="33">C108/C$112</f>
        <v>3.4564102564102563E-2</v>
      </c>
      <c r="E108" s="159">
        <v>47.936260575606035</v>
      </c>
      <c r="G108" s="155">
        <v>3.2881616919560416E-2</v>
      </c>
      <c r="I108" s="43"/>
      <c r="J108" s="43"/>
    </row>
    <row r="109" spans="1:10" x14ac:dyDescent="0.2">
      <c r="B109" s="1" t="s">
        <v>268</v>
      </c>
      <c r="C109" s="155">
        <v>0.12809999999999999</v>
      </c>
      <c r="D109" s="174">
        <f t="shared" si="33"/>
        <v>0.13138461538461538</v>
      </c>
      <c r="E109" s="159">
        <v>182.21468782596833</v>
      </c>
      <c r="G109" s="155">
        <v>0.12497620815421574</v>
      </c>
      <c r="I109" s="43"/>
      <c r="J109" s="43"/>
    </row>
    <row r="110" spans="1:10" x14ac:dyDescent="0.2">
      <c r="B110" s="1" t="s">
        <v>1248</v>
      </c>
      <c r="C110" s="155">
        <v>1.37E-2</v>
      </c>
      <c r="D110" s="174">
        <f t="shared" si="33"/>
        <v>1.4051282051282052E-2</v>
      </c>
      <c r="E110" s="159">
        <v>19.487441242902158</v>
      </c>
      <c r="G110" s="155">
        <v>1.3368016557409938E-2</v>
      </c>
      <c r="I110" s="43"/>
      <c r="J110" s="43"/>
    </row>
    <row r="111" spans="1:10" x14ac:dyDescent="0.2">
      <c r="B111" s="1" t="s">
        <v>269</v>
      </c>
      <c r="C111" s="155">
        <v>0.79949999999999999</v>
      </c>
      <c r="D111" s="174">
        <f t="shared" si="33"/>
        <v>0.82000000000000006</v>
      </c>
      <c r="E111" s="159">
        <v>1137.2415528248375</v>
      </c>
      <c r="G111" s="155">
        <v>0.82877415836881396</v>
      </c>
      <c r="I111" s="43"/>
      <c r="J111" s="43"/>
    </row>
    <row r="112" spans="1:10" x14ac:dyDescent="0.2">
      <c r="B112" s="1" t="s">
        <v>383</v>
      </c>
      <c r="C112" s="174">
        <f>SUM(C108:C111)</f>
        <v>0.97499999999999998</v>
      </c>
      <c r="D112" s="174">
        <f t="shared" si="33"/>
        <v>1</v>
      </c>
      <c r="E112" s="160">
        <f>SUM(E108:E111)</f>
        <v>1386.8799424693141</v>
      </c>
      <c r="G112" s="174">
        <f>SUM(G108:G111)</f>
        <v>1</v>
      </c>
      <c r="I112" s="43"/>
      <c r="J112" s="43"/>
    </row>
    <row r="113" spans="1:14" x14ac:dyDescent="0.2">
      <c r="B113" s="1" t="s">
        <v>295</v>
      </c>
      <c r="C113" s="155">
        <v>2.5000000000000001E-2</v>
      </c>
      <c r="D113" s="174">
        <f t="shared" si="33"/>
        <v>2.5641025641025644E-2</v>
      </c>
      <c r="E113" s="165">
        <v>35.56102416587985</v>
      </c>
      <c r="I113" s="43"/>
      <c r="J113" s="43"/>
    </row>
    <row r="114" spans="1:14" x14ac:dyDescent="0.2">
      <c r="B114" s="1" t="s">
        <v>384</v>
      </c>
      <c r="C114" s="174">
        <f>C112+C113</f>
        <v>1</v>
      </c>
      <c r="D114" s="174">
        <f>D112+D113</f>
        <v>1.0256410256410255</v>
      </c>
      <c r="E114" s="160">
        <f>E112+E113</f>
        <v>1422.4409666351939</v>
      </c>
      <c r="I114" s="43"/>
      <c r="J114" s="43"/>
    </row>
    <row r="115" spans="1:14" x14ac:dyDescent="0.2">
      <c r="I115" s="43"/>
      <c r="J115" s="43"/>
    </row>
    <row r="116" spans="1:14" x14ac:dyDescent="0.2">
      <c r="A116" s="2" t="s">
        <v>1248</v>
      </c>
      <c r="I116" s="43"/>
      <c r="J116" s="43"/>
    </row>
    <row r="117" spans="1:14" x14ac:dyDescent="0.2">
      <c r="A117" s="1">
        <v>1</v>
      </c>
      <c r="B117" s="1" t="s">
        <v>379</v>
      </c>
      <c r="I117" s="43"/>
      <c r="J117" s="43"/>
    </row>
    <row r="118" spans="1:14" x14ac:dyDescent="0.2">
      <c r="B118" s="258" t="s">
        <v>387</v>
      </c>
      <c r="E118" s="1">
        <f>F118</f>
        <v>750</v>
      </c>
      <c r="F118" s="11">
        <f>750</f>
        <v>750</v>
      </c>
      <c r="G118" s="98">
        <f t="shared" ref="G118:L118" si="34">F118*(1+G20)</f>
        <v>813.75</v>
      </c>
      <c r="H118" s="98">
        <f t="shared" si="34"/>
        <v>880.42053750000002</v>
      </c>
      <c r="I118" s="98">
        <f t="shared" si="34"/>
        <v>942.04997512500006</v>
      </c>
      <c r="J118" s="98">
        <f t="shared" si="34"/>
        <v>1007.9934733837501</v>
      </c>
      <c r="K118" s="98">
        <f t="shared" si="34"/>
        <v>1078.5530165206128</v>
      </c>
      <c r="L118" s="98">
        <f t="shared" si="34"/>
        <v>1154.0517276770559</v>
      </c>
    </row>
    <row r="119" spans="1:14" x14ac:dyDescent="0.2">
      <c r="B119" s="258" t="s">
        <v>386</v>
      </c>
      <c r="E119" s="9">
        <f>F119</f>
        <v>0.05</v>
      </c>
      <c r="F119" s="10">
        <v>0.05</v>
      </c>
      <c r="G119" s="70">
        <f t="shared" ref="G119:L119" si="35">$F119</f>
        <v>0.05</v>
      </c>
      <c r="H119" s="70">
        <f t="shared" si="35"/>
        <v>0.05</v>
      </c>
      <c r="I119" s="70">
        <f t="shared" si="35"/>
        <v>0.05</v>
      </c>
      <c r="J119" s="70">
        <f t="shared" si="35"/>
        <v>0.05</v>
      </c>
      <c r="K119" s="70">
        <f t="shared" si="35"/>
        <v>0.05</v>
      </c>
      <c r="L119" s="70">
        <f t="shared" si="35"/>
        <v>0.05</v>
      </c>
    </row>
    <row r="120" spans="1:14" x14ac:dyDescent="0.2">
      <c r="A120" s="1">
        <v>2</v>
      </c>
      <c r="B120" s="40" t="s">
        <v>602</v>
      </c>
      <c r="C120" s="1" t="s">
        <v>603</v>
      </c>
      <c r="E120" s="9"/>
      <c r="F120" s="70"/>
      <c r="G120" s="70"/>
    </row>
    <row r="121" spans="1:14" x14ac:dyDescent="0.2">
      <c r="B121" s="258" t="s">
        <v>604</v>
      </c>
      <c r="H121" s="481">
        <v>6187.351595113636</v>
      </c>
      <c r="I121" s="481">
        <v>9128.2836386136369</v>
      </c>
      <c r="J121" s="481">
        <v>9545.3303297927268</v>
      </c>
      <c r="K121" s="481">
        <v>10050.020853185271</v>
      </c>
      <c r="L121" s="481">
        <v>10475.112029412887</v>
      </c>
    </row>
    <row r="122" spans="1:14" x14ac:dyDescent="0.2">
      <c r="B122" s="258" t="s">
        <v>311</v>
      </c>
      <c r="H122" s="98">
        <f>H121*H$21/$G$21</f>
        <v>6694.2813113012971</v>
      </c>
      <c r="I122" s="98">
        <f>I121*I$21/$G$21</f>
        <v>10567.495391324021</v>
      </c>
      <c r="J122" s="98">
        <f>J121*J$21/$G$21</f>
        <v>11823.816496126608</v>
      </c>
      <c r="K122" s="98">
        <f>K121*K$21/$G$21</f>
        <v>13320.405907585911</v>
      </c>
      <c r="L122" s="98">
        <f>L121*L$21/$G$21</f>
        <v>14855.694175305254</v>
      </c>
    </row>
    <row r="123" spans="1:14" x14ac:dyDescent="0.2">
      <c r="B123" s="258"/>
      <c r="I123" s="43"/>
      <c r="J123" s="43"/>
      <c r="N123" s="1022"/>
    </row>
    <row r="124" spans="1:14" x14ac:dyDescent="0.2">
      <c r="A124" s="2" t="s">
        <v>390</v>
      </c>
      <c r="I124" s="43"/>
      <c r="J124" s="43"/>
    </row>
    <row r="125" spans="1:14" x14ac:dyDescent="0.2">
      <c r="B125" s="1" t="s">
        <v>391</v>
      </c>
      <c r="C125" s="1" t="s">
        <v>259</v>
      </c>
      <c r="D125" s="11">
        <v>2</v>
      </c>
      <c r="E125" s="98">
        <f t="shared" ref="E125:L125" si="36">$D125</f>
        <v>2</v>
      </c>
      <c r="F125" s="98">
        <f t="shared" si="36"/>
        <v>2</v>
      </c>
      <c r="G125" s="98">
        <f t="shared" si="36"/>
        <v>2</v>
      </c>
      <c r="H125" s="98">
        <f t="shared" si="36"/>
        <v>2</v>
      </c>
      <c r="I125" s="98">
        <f t="shared" si="36"/>
        <v>2</v>
      </c>
      <c r="J125" s="98">
        <f t="shared" si="36"/>
        <v>2</v>
      </c>
      <c r="K125" s="98">
        <f t="shared" si="36"/>
        <v>2</v>
      </c>
      <c r="L125" s="98">
        <f t="shared" si="36"/>
        <v>2</v>
      </c>
    </row>
    <row r="126" spans="1:14" x14ac:dyDescent="0.2">
      <c r="I126" s="43"/>
      <c r="J126" s="43"/>
    </row>
    <row r="127" spans="1:14" x14ac:dyDescent="0.2">
      <c r="A127" s="2" t="s">
        <v>393</v>
      </c>
      <c r="I127" s="43"/>
      <c r="J127" s="43"/>
    </row>
    <row r="128" spans="1:14" x14ac:dyDescent="0.2">
      <c r="B128" s="1" t="s">
        <v>394</v>
      </c>
      <c r="C128" s="1" t="s">
        <v>259</v>
      </c>
      <c r="D128" s="10">
        <v>1.4999999999999999E-2</v>
      </c>
      <c r="E128" s="70">
        <f t="shared" ref="E128:L128" si="37">$D128</f>
        <v>1.4999999999999999E-2</v>
      </c>
      <c r="F128" s="70">
        <f t="shared" si="37"/>
        <v>1.4999999999999999E-2</v>
      </c>
      <c r="G128" s="70">
        <f t="shared" si="37"/>
        <v>1.4999999999999999E-2</v>
      </c>
      <c r="H128" s="70">
        <f t="shared" si="37"/>
        <v>1.4999999999999999E-2</v>
      </c>
      <c r="I128" s="70">
        <f t="shared" si="37"/>
        <v>1.4999999999999999E-2</v>
      </c>
      <c r="J128" s="70">
        <f t="shared" si="37"/>
        <v>1.4999999999999999E-2</v>
      </c>
      <c r="K128" s="70">
        <f t="shared" si="37"/>
        <v>1.4999999999999999E-2</v>
      </c>
      <c r="L128" s="70">
        <f t="shared" si="37"/>
        <v>1.4999999999999999E-2</v>
      </c>
    </row>
    <row r="129" spans="1:16" x14ac:dyDescent="0.2">
      <c r="I129" s="43"/>
      <c r="J129" s="43"/>
    </row>
    <row r="130" spans="1:16" x14ac:dyDescent="0.2">
      <c r="A130" s="2" t="s">
        <v>317</v>
      </c>
      <c r="I130" s="43"/>
      <c r="J130" s="43"/>
    </row>
    <row r="131" spans="1:16" x14ac:dyDescent="0.2">
      <c r="B131" s="1" t="s">
        <v>318</v>
      </c>
      <c r="I131" s="43"/>
      <c r="J131" s="43"/>
    </row>
    <row r="132" spans="1:16" x14ac:dyDescent="0.2">
      <c r="B132" s="258" t="s">
        <v>269</v>
      </c>
      <c r="C132" s="1" t="s">
        <v>336</v>
      </c>
      <c r="G132" s="11">
        <v>2598</v>
      </c>
      <c r="H132" s="11">
        <v>2808</v>
      </c>
      <c r="I132" s="11">
        <v>3018</v>
      </c>
      <c r="J132" s="98">
        <f>I132*Energy!J$10/Energy!I$10</f>
        <v>3664.7142857142858</v>
      </c>
      <c r="K132" s="98">
        <f>J132*Energy!K$10/Energy!J$10</f>
        <v>4311.4285714285716</v>
      </c>
      <c r="L132" s="98">
        <f>K132*Energy!L$10/Energy!K$10</f>
        <v>5604.8571428571431</v>
      </c>
      <c r="M132" s="98"/>
      <c r="N132" s="98"/>
      <c r="O132" s="98"/>
      <c r="P132" s="98"/>
    </row>
    <row r="133" spans="1:16" x14ac:dyDescent="0.2">
      <c r="B133" s="258" t="s">
        <v>268</v>
      </c>
      <c r="C133" s="1" t="s">
        <v>336</v>
      </c>
      <c r="G133" s="11">
        <v>1250</v>
      </c>
      <c r="H133" s="11">
        <v>1668</v>
      </c>
      <c r="I133" s="11">
        <v>2234</v>
      </c>
      <c r="J133" s="98">
        <f>I133*Energy!J$10/Energy!I$10</f>
        <v>2712.7142857142858</v>
      </c>
      <c r="K133" s="98">
        <f>J133*Energy!K$10/Energy!J$10</f>
        <v>3191.4285714285716</v>
      </c>
      <c r="L133" s="98">
        <f>K133*Energy!L$10/Energy!K$10</f>
        <v>4148.8571428571431</v>
      </c>
      <c r="M133" s="98"/>
      <c r="N133" s="98"/>
      <c r="O133" s="98"/>
      <c r="P133" s="98"/>
    </row>
    <row r="134" spans="1:16" x14ac:dyDescent="0.2">
      <c r="B134" s="258" t="s">
        <v>267</v>
      </c>
      <c r="C134" s="1" t="s">
        <v>336</v>
      </c>
      <c r="G134" s="11">
        <v>56</v>
      </c>
      <c r="H134" s="11">
        <v>79</v>
      </c>
      <c r="I134" s="11">
        <v>86</v>
      </c>
      <c r="J134" s="98">
        <f>I134*Energy!J$10/Energy!I$10</f>
        <v>104.42857142857143</v>
      </c>
      <c r="K134" s="98">
        <f>J134*Energy!K$10/Energy!J$10</f>
        <v>122.85714285714286</v>
      </c>
      <c r="L134" s="98">
        <f>K134*Energy!L$10/Energy!K$10</f>
        <v>159.71428571428572</v>
      </c>
      <c r="M134" s="98"/>
      <c r="N134" s="98"/>
      <c r="O134" s="98"/>
      <c r="P134" s="98"/>
    </row>
    <row r="135" spans="1:16" x14ac:dyDescent="0.2">
      <c r="B135" s="258" t="s">
        <v>319</v>
      </c>
      <c r="C135" s="1" t="s">
        <v>336</v>
      </c>
      <c r="G135" s="11">
        <v>306</v>
      </c>
      <c r="H135" s="11">
        <v>109</v>
      </c>
      <c r="I135" s="11">
        <v>25</v>
      </c>
      <c r="J135" s="11">
        <v>25</v>
      </c>
      <c r="K135" s="11">
        <v>25</v>
      </c>
      <c r="L135" s="11">
        <v>25</v>
      </c>
      <c r="M135" s="98"/>
      <c r="N135" s="98"/>
      <c r="O135" s="98"/>
      <c r="P135" s="98"/>
    </row>
    <row r="136" spans="1:16" x14ac:dyDescent="0.2">
      <c r="B136" s="258" t="s">
        <v>290</v>
      </c>
      <c r="D136" s="11">
        <f>3338</f>
        <v>3338</v>
      </c>
      <c r="E136" s="11">
        <f>3334</f>
        <v>3334</v>
      </c>
      <c r="F136" s="11">
        <f>3958</f>
        <v>3958</v>
      </c>
      <c r="G136" s="98">
        <f t="shared" ref="G136:L136" si="38">SUM(G132:G135)</f>
        <v>4210</v>
      </c>
      <c r="H136" s="98">
        <f t="shared" si="38"/>
        <v>4664</v>
      </c>
      <c r="I136" s="98">
        <f t="shared" si="38"/>
        <v>5363</v>
      </c>
      <c r="J136" s="98">
        <f t="shared" si="38"/>
        <v>6506.8571428571431</v>
      </c>
      <c r="K136" s="98">
        <f t="shared" si="38"/>
        <v>7650.7142857142862</v>
      </c>
      <c r="L136" s="98">
        <f t="shared" si="38"/>
        <v>9938.4285714285725</v>
      </c>
      <c r="M136" s="98"/>
      <c r="N136" s="98"/>
      <c r="O136" s="98"/>
      <c r="P136" s="98"/>
    </row>
    <row r="137" spans="1:16" x14ac:dyDescent="0.2">
      <c r="H137" s="98">
        <f>(G136+H136)/2</f>
        <v>4437</v>
      </c>
      <c r="I137" s="98">
        <f>(H136+I136)/2</f>
        <v>5013.5</v>
      </c>
      <c r="J137" s="98">
        <f>(I136+J136)/2</f>
        <v>5934.9285714285716</v>
      </c>
      <c r="K137" s="98">
        <f>(J136+K136)/2</f>
        <v>7078.7857142857147</v>
      </c>
      <c r="L137" s="98">
        <f>(K136+L136)/2</f>
        <v>8794.5714285714294</v>
      </c>
    </row>
    <row r="138" spans="1:16" x14ac:dyDescent="0.2">
      <c r="A138" s="2" t="s">
        <v>628</v>
      </c>
      <c r="H138" s="10">
        <v>0.02</v>
      </c>
      <c r="I138" s="10">
        <v>0.02</v>
      </c>
      <c r="J138" s="10">
        <v>0.02</v>
      </c>
      <c r="K138" s="10">
        <v>0.02</v>
      </c>
      <c r="L138" s="10">
        <v>0.02</v>
      </c>
    </row>
    <row r="139" spans="1:16" x14ac:dyDescent="0.2">
      <c r="I139" s="43"/>
      <c r="J139" s="43"/>
    </row>
    <row r="140" spans="1:16" x14ac:dyDescent="0.2">
      <c r="A140" s="2" t="s">
        <v>410</v>
      </c>
      <c r="I140" s="43"/>
      <c r="J140" s="43"/>
    </row>
    <row r="141" spans="1:16" x14ac:dyDescent="0.2">
      <c r="B141" s="1" t="s">
        <v>411</v>
      </c>
      <c r="C141" s="1" t="s">
        <v>413</v>
      </c>
      <c r="D141" s="361" t="s">
        <v>412</v>
      </c>
      <c r="G141" s="110">
        <f>(15529.726-3671.809)+60132.525</f>
        <v>71990.44200000001</v>
      </c>
      <c r="I141" s="43"/>
      <c r="J141" s="43"/>
      <c r="M141" s="1">
        <f>158651*0.0333*6</f>
        <v>31698.469799999999</v>
      </c>
    </row>
    <row r="142" spans="1:16" x14ac:dyDescent="0.2">
      <c r="B142" s="1" t="s">
        <v>717</v>
      </c>
      <c r="C142" s="1" t="s">
        <v>586</v>
      </c>
      <c r="D142" s="361" t="s">
        <v>1457</v>
      </c>
      <c r="H142" s="110">
        <f>2000*G22</f>
        <v>310400</v>
      </c>
      <c r="I142" s="43"/>
      <c r="J142" s="43"/>
      <c r="M142" s="362" t="s">
        <v>461</v>
      </c>
    </row>
    <row r="143" spans="1:16" x14ac:dyDescent="0.2">
      <c r="C143" s="1" t="s">
        <v>589</v>
      </c>
      <c r="H143" s="110">
        <f>3</f>
        <v>3</v>
      </c>
      <c r="I143" s="110">
        <v>12</v>
      </c>
      <c r="J143" s="110">
        <v>12</v>
      </c>
      <c r="K143" s="110">
        <v>12</v>
      </c>
      <c r="L143" s="110">
        <v>12</v>
      </c>
    </row>
    <row r="144" spans="1:16" x14ac:dyDescent="0.2">
      <c r="A144" s="2" t="s">
        <v>50</v>
      </c>
      <c r="H144" s="991"/>
      <c r="I144" s="991"/>
    </row>
    <row r="145" spans="1:14" x14ac:dyDescent="0.2">
      <c r="B145" s="40" t="s">
        <v>51</v>
      </c>
    </row>
    <row r="146" spans="1:14" x14ac:dyDescent="0.2">
      <c r="A146" s="2"/>
      <c r="B146" s="258" t="s">
        <v>269</v>
      </c>
      <c r="F146" s="70">
        <f>BSN!F$79</f>
        <v>4.1025619762013021E-2</v>
      </c>
      <c r="G146" s="70">
        <f>BSN!G$79</f>
        <v>4.5564910954584058E-2</v>
      </c>
      <c r="H146" s="41">
        <v>0.03</v>
      </c>
      <c r="I146" s="41">
        <v>1.4999999999999999E-2</v>
      </c>
      <c r="J146" s="41">
        <v>1.4999999999999999E-2</v>
      </c>
      <c r="K146" s="41">
        <v>1.4999999999999999E-2</v>
      </c>
      <c r="L146" s="41">
        <v>1.4999999999999999E-2</v>
      </c>
    </row>
    <row r="147" spans="1:14" x14ac:dyDescent="0.2">
      <c r="A147" s="2"/>
      <c r="B147" s="258" t="s">
        <v>268</v>
      </c>
      <c r="F147" s="70">
        <f>BSN!O$79</f>
        <v>8.3715517045104288E-3</v>
      </c>
      <c r="G147" s="70">
        <f>BSN!P$79</f>
        <v>9.2978243882840834E-3</v>
      </c>
      <c r="H147" s="41">
        <v>0.01</v>
      </c>
      <c r="I147" s="41">
        <v>0.01</v>
      </c>
      <c r="J147" s="41">
        <v>0.01</v>
      </c>
      <c r="K147" s="41">
        <v>0.01</v>
      </c>
      <c r="L147" s="41">
        <v>0.01</v>
      </c>
    </row>
    <row r="148" spans="1:14" x14ac:dyDescent="0.2">
      <c r="A148" s="2"/>
      <c r="B148" s="258" t="s">
        <v>267</v>
      </c>
      <c r="F148" s="287">
        <f>BSN!X$79</f>
        <v>2.8165183908163472E-3</v>
      </c>
      <c r="G148" s="287">
        <f>BSN!Y$79</f>
        <v>3.1281528572622403E-3</v>
      </c>
      <c r="H148" s="42">
        <v>2.5000000000000001E-3</v>
      </c>
      <c r="I148" s="42">
        <v>2.5000000000000001E-3</v>
      </c>
      <c r="J148" s="42">
        <v>2.5000000000000001E-3</v>
      </c>
      <c r="K148" s="42">
        <v>2.5000000000000001E-3</v>
      </c>
      <c r="L148" s="42">
        <v>2.5000000000000001E-3</v>
      </c>
    </row>
    <row r="149" spans="1:14" x14ac:dyDescent="0.2">
      <c r="A149" s="2"/>
      <c r="B149" s="40" t="s">
        <v>585</v>
      </c>
    </row>
    <row r="150" spans="1:14" x14ac:dyDescent="0.2">
      <c r="A150" s="2"/>
      <c r="B150" s="258" t="s">
        <v>269</v>
      </c>
      <c r="E150" s="229">
        <f>BSN!E$78/E$22</f>
        <v>51.955052255844585</v>
      </c>
      <c r="F150" s="229">
        <f>BSN!F$78/F$22</f>
        <v>62.551538227602705</v>
      </c>
      <c r="G150" s="229">
        <f>BSN!G$78/G$22</f>
        <v>79.688049729381461</v>
      </c>
      <c r="H150" s="229">
        <f>BSN!H$78/H$22</f>
        <v>67.487471869143718</v>
      </c>
      <c r="I150" s="229">
        <f>BSN!I$78/I$22</f>
        <v>80.018291343181602</v>
      </c>
      <c r="J150" s="229">
        <f>BSN!J$78/J$22</f>
        <v>114.85056159780078</v>
      </c>
      <c r="K150" s="229">
        <f>BSN!K$78/K$22</f>
        <v>136.8092707786906</v>
      </c>
      <c r="L150" s="229">
        <f>BSN!L$78/L$22</f>
        <v>157.00108878084936</v>
      </c>
    </row>
    <row r="151" spans="1:14" x14ac:dyDescent="0.2">
      <c r="A151" s="2"/>
      <c r="B151" s="258" t="s">
        <v>268</v>
      </c>
      <c r="E151" s="229">
        <f>BSN!N$78/E$22</f>
        <v>0.1850217488631157</v>
      </c>
      <c r="F151" s="229">
        <f>BSN!O$78/F$22</f>
        <v>0.22275783575306024</v>
      </c>
      <c r="G151" s="229">
        <f>BSN!P$78/G$22</f>
        <v>0.28378418814432993</v>
      </c>
      <c r="H151" s="229">
        <f>BSN!Q$78/H$22</f>
        <v>0.39259619586073152</v>
      </c>
      <c r="I151" s="229">
        <f>BSN!R$78/I$22</f>
        <v>0.68352831770074884</v>
      </c>
      <c r="J151" s="229">
        <f>BSN!S$78/J$22</f>
        <v>1.4355240463255392</v>
      </c>
      <c r="K151" s="229">
        <f>BSN!T$78/K$22</f>
        <v>1.4869098916260941</v>
      </c>
      <c r="L151" s="229">
        <f>BSN!U$78/L$22</f>
        <v>1.542641408235053</v>
      </c>
    </row>
    <row r="152" spans="1:14" x14ac:dyDescent="0.2">
      <c r="A152" s="2"/>
      <c r="B152" s="258" t="s">
        <v>267</v>
      </c>
      <c r="E152" s="160">
        <f>BSN!W$78/E$22</f>
        <v>8.5572436917920446E-3</v>
      </c>
      <c r="F152" s="160">
        <f>BSN!X$78/F$22</f>
        <v>1.0302535223604324E-2</v>
      </c>
      <c r="G152" s="160">
        <f>BSN!Y$78/G$22</f>
        <v>1.3125000000000001E-2</v>
      </c>
      <c r="H152" s="160">
        <f>BSN!Z$78/H$22</f>
        <v>1.3492442829626651E-2</v>
      </c>
      <c r="I152" s="160">
        <f>BSN!AA$78/I$22</f>
        <v>1.8529556620106788E-2</v>
      </c>
      <c r="J152" s="160">
        <f>BSN!AB$78/J$22</f>
        <v>4.8650990034997579E-2</v>
      </c>
      <c r="K152" s="160">
        <f>BSN!AC$78/K$22</f>
        <v>5.1432241220768081E-2</v>
      </c>
      <c r="L152" s="160">
        <f>BSN!AD$78/L$22</f>
        <v>5.3367917472957722E-2</v>
      </c>
    </row>
    <row r="153" spans="1:14" x14ac:dyDescent="0.2">
      <c r="A153" s="2"/>
      <c r="B153" s="258" t="s">
        <v>336</v>
      </c>
      <c r="E153" s="229">
        <f>SUM(E150:E152)</f>
        <v>52.148631248399489</v>
      </c>
      <c r="F153" s="229">
        <f t="shared" ref="F153:L153" si="39">SUM(F150:F152)</f>
        <v>62.784598598579365</v>
      </c>
      <c r="G153" s="229">
        <f t="shared" si="39"/>
        <v>79.984958917525788</v>
      </c>
      <c r="H153" s="229">
        <f t="shared" si="39"/>
        <v>67.893560507834081</v>
      </c>
      <c r="I153" s="229">
        <f t="shared" si="39"/>
        <v>80.720349217502459</v>
      </c>
      <c r="J153" s="229">
        <f t="shared" si="39"/>
        <v>116.33473663416132</v>
      </c>
      <c r="K153" s="229">
        <f t="shared" si="39"/>
        <v>138.34761291153745</v>
      </c>
      <c r="L153" s="229">
        <f t="shared" si="39"/>
        <v>158.59709810655738</v>
      </c>
    </row>
    <row r="154" spans="1:14" x14ac:dyDescent="0.2">
      <c r="A154" s="2" t="s">
        <v>52</v>
      </c>
      <c r="N154" s="165"/>
    </row>
    <row r="155" spans="1:14" x14ac:dyDescent="0.2">
      <c r="B155" s="1" t="s">
        <v>53</v>
      </c>
      <c r="C155" s="1" t="s">
        <v>409</v>
      </c>
      <c r="E155" s="492"/>
      <c r="F155" s="70">
        <f>BSN!AG87</f>
        <v>1.4842334780426147</v>
      </c>
      <c r="G155" s="70">
        <f>BSN!AH87</f>
        <v>0.60830290433445877</v>
      </c>
      <c r="H155" s="41">
        <f>0.57*1/12+0.45*6/12+((0.7*0.85)+(0.6*0.15))*5/12</f>
        <v>0.55791666666666662</v>
      </c>
      <c r="I155" s="41">
        <v>1</v>
      </c>
      <c r="J155" s="41">
        <v>1</v>
      </c>
      <c r="K155" s="41">
        <v>1</v>
      </c>
      <c r="L155" s="41">
        <v>1</v>
      </c>
      <c r="N155" s="165"/>
    </row>
    <row r="156" spans="1:14" x14ac:dyDescent="0.2">
      <c r="B156" s="1" t="s">
        <v>54</v>
      </c>
      <c r="E156" s="493"/>
      <c r="F156" s="98">
        <f>BSN!AG88</f>
        <v>56.386712582721486</v>
      </c>
      <c r="G156" s="98">
        <f>BSN!AH88</f>
        <v>67.835011601671582</v>
      </c>
      <c r="H156" s="11">
        <v>60</v>
      </c>
      <c r="I156" s="11">
        <v>60</v>
      </c>
      <c r="J156" s="11">
        <v>60</v>
      </c>
      <c r="K156" s="11">
        <v>60</v>
      </c>
      <c r="L156" s="11">
        <v>60</v>
      </c>
      <c r="N156" s="165"/>
    </row>
    <row r="157" spans="1:14" x14ac:dyDescent="0.2">
      <c r="B157" s="1" t="s">
        <v>629</v>
      </c>
      <c r="E157" s="493"/>
      <c r="F157" s="98"/>
      <c r="G157" s="98"/>
      <c r="H157" s="603" t="s">
        <v>542</v>
      </c>
      <c r="I157" s="603" t="s">
        <v>542</v>
      </c>
      <c r="J157" s="603" t="s">
        <v>542</v>
      </c>
      <c r="K157" s="603" t="s">
        <v>542</v>
      </c>
      <c r="L157" s="603" t="s">
        <v>542</v>
      </c>
      <c r="N157" s="165"/>
    </row>
    <row r="158" spans="1:14" x14ac:dyDescent="0.2">
      <c r="A158" s="2" t="s">
        <v>55</v>
      </c>
      <c r="N158" s="165"/>
    </row>
    <row r="159" spans="1:14" x14ac:dyDescent="0.2">
      <c r="B159" s="1" t="s">
        <v>56</v>
      </c>
      <c r="H159" s="70">
        <f>H20</f>
        <v>8.1930000000000003E-2</v>
      </c>
      <c r="I159" s="70">
        <f>I20</f>
        <v>7.0000000000000007E-2</v>
      </c>
      <c r="J159" s="70">
        <f>J20</f>
        <v>7.0000000000000007E-2</v>
      </c>
      <c r="K159" s="70">
        <f>K20</f>
        <v>7.0000000000000007E-2</v>
      </c>
      <c r="L159" s="70">
        <f>L20</f>
        <v>7.0000000000000007E-2</v>
      </c>
      <c r="N159" s="165"/>
    </row>
    <row r="160" spans="1:14" x14ac:dyDescent="0.2">
      <c r="A160" s="2" t="s">
        <v>57</v>
      </c>
      <c r="N160" s="165"/>
    </row>
    <row r="161" spans="1:14" x14ac:dyDescent="0.2">
      <c r="B161" s="1" t="s">
        <v>1134</v>
      </c>
      <c r="E161" s="98">
        <f>BSN!E100/(ISN!E26+ISN!E29)*365</f>
        <v>344.91933630123862</v>
      </c>
      <c r="F161" s="98">
        <f>BSN!F100/(ISN!F26+ISN!F29)*365</f>
        <v>195.48828546950199</v>
      </c>
      <c r="G161" s="98">
        <f>BSN!G100/(ISN!G26+ISN!G29)*365</f>
        <v>243.76169870438829</v>
      </c>
      <c r="H161" s="11">
        <v>90</v>
      </c>
      <c r="I161" s="11">
        <v>80</v>
      </c>
      <c r="J161" s="11">
        <v>70</v>
      </c>
      <c r="K161" s="11">
        <v>60</v>
      </c>
      <c r="L161" s="11">
        <v>60</v>
      </c>
      <c r="N161" s="165"/>
    </row>
    <row r="162" spans="1:14" x14ac:dyDescent="0.2">
      <c r="B162" s="1" t="s">
        <v>591</v>
      </c>
      <c r="E162" s="98">
        <f>BSN!AF100/E22</f>
        <v>24.984831037131887</v>
      </c>
      <c r="F162" s="98">
        <f>BSN!AG100/F22</f>
        <v>34.219463179113077</v>
      </c>
      <c r="G162" s="98">
        <f>BSN!AH100/G22</f>
        <v>38.345800244845364</v>
      </c>
      <c r="H162" s="98">
        <f>BSN!AI100/H22</f>
        <v>28.915755691483266</v>
      </c>
      <c r="I162" s="98">
        <f>BSN!AJ100/I22</f>
        <v>47.468631070904969</v>
      </c>
      <c r="J162" s="98">
        <f>BSN!AK100/J22</f>
        <v>44.15628282838415</v>
      </c>
      <c r="K162" s="98">
        <f>BSN!AL100/K22</f>
        <v>43.101741916160428</v>
      </c>
      <c r="L162" s="98">
        <f>BSN!AM100/L22</f>
        <v>49.2307688521662</v>
      </c>
      <c r="N162" s="165"/>
    </row>
    <row r="163" spans="1:14" x14ac:dyDescent="0.2">
      <c r="A163" s="33" t="s">
        <v>1123</v>
      </c>
      <c r="N163" s="165"/>
    </row>
    <row r="164" spans="1:14" x14ac:dyDescent="0.2">
      <c r="B164" s="1" t="s">
        <v>1125</v>
      </c>
      <c r="D164" s="10">
        <v>7.4999999999999997E-2</v>
      </c>
      <c r="E164" s="1" t="s">
        <v>1131</v>
      </c>
      <c r="H164" s="492"/>
      <c r="I164" s="492"/>
      <c r="J164" s="492"/>
      <c r="K164" s="492"/>
      <c r="L164" s="492"/>
      <c r="N164" s="165"/>
    </row>
    <row r="165" spans="1:14" x14ac:dyDescent="0.2">
      <c r="B165" s="1" t="s">
        <v>1126</v>
      </c>
      <c r="D165" s="10">
        <v>7.4999999999999997E-2</v>
      </c>
      <c r="E165" s="1" t="s">
        <v>1131</v>
      </c>
      <c r="H165" s="492"/>
      <c r="I165" s="492"/>
      <c r="J165" s="492"/>
      <c r="K165" s="492"/>
      <c r="L165" s="492"/>
      <c r="N165" s="165"/>
    </row>
    <row r="166" spans="1:14" x14ac:dyDescent="0.2">
      <c r="B166" s="1" t="s">
        <v>1127</v>
      </c>
      <c r="D166" s="10">
        <v>0.2</v>
      </c>
      <c r="E166" s="1" t="s">
        <v>1130</v>
      </c>
      <c r="H166" s="492"/>
      <c r="I166" s="492"/>
      <c r="J166" s="492"/>
      <c r="K166" s="492"/>
      <c r="L166" s="492"/>
      <c r="N166" s="165"/>
    </row>
    <row r="167" spans="1:14" x14ac:dyDescent="0.2">
      <c r="B167" s="1" t="s">
        <v>1128</v>
      </c>
      <c r="D167" s="10">
        <v>0.01</v>
      </c>
      <c r="E167" s="1" t="s">
        <v>1132</v>
      </c>
      <c r="H167" s="492"/>
      <c r="I167" s="492"/>
      <c r="J167" s="492"/>
      <c r="K167" s="492"/>
      <c r="L167" s="492"/>
      <c r="N167" s="166"/>
    </row>
    <row r="168" spans="1:14" x14ac:dyDescent="0.2">
      <c r="B168" s="1" t="s">
        <v>1129</v>
      </c>
      <c r="D168" s="10">
        <v>0.01</v>
      </c>
      <c r="E168" s="1" t="s">
        <v>1132</v>
      </c>
      <c r="H168" s="492"/>
      <c r="I168" s="492"/>
      <c r="J168" s="492"/>
      <c r="K168" s="492"/>
      <c r="L168" s="492"/>
    </row>
    <row r="169" spans="1:14" x14ac:dyDescent="0.2">
      <c r="B169" s="1" t="s">
        <v>1133</v>
      </c>
      <c r="H169" s="41">
        <f>((0.075+0.075+0.2)*0.25)+0.01+0.01</f>
        <v>0.10749999999999998</v>
      </c>
      <c r="I169" s="41">
        <f t="shared" ref="I169:L169" si="40">((0.075+0.075+0.2)*0.25)+0.01+0.01</f>
        <v>0.10749999999999998</v>
      </c>
      <c r="J169" s="41">
        <f t="shared" si="40"/>
        <v>0.10749999999999998</v>
      </c>
      <c r="K169" s="41">
        <f t="shared" si="40"/>
        <v>0.10749999999999998</v>
      </c>
      <c r="L169" s="41">
        <f t="shared" si="40"/>
        <v>0.10749999999999998</v>
      </c>
    </row>
    <row r="170" spans="1:14" x14ac:dyDescent="0.2">
      <c r="B170" s="1" t="s">
        <v>1124</v>
      </c>
      <c r="H170" s="11">
        <f>60</f>
        <v>60</v>
      </c>
      <c r="I170" s="11">
        <f>60</f>
        <v>60</v>
      </c>
      <c r="J170" s="11">
        <f>60</f>
        <v>60</v>
      </c>
      <c r="K170" s="11">
        <f>60</f>
        <v>60</v>
      </c>
      <c r="L170" s="11">
        <f>60</f>
        <v>60</v>
      </c>
    </row>
    <row r="171" spans="1:14" x14ac:dyDescent="0.2">
      <c r="B171" s="1" t="s">
        <v>1135</v>
      </c>
      <c r="H171" s="492"/>
      <c r="I171" s="492"/>
      <c r="J171" s="492"/>
      <c r="K171" s="492"/>
      <c r="L171" s="492"/>
    </row>
    <row r="172" spans="1:14" x14ac:dyDescent="0.2">
      <c r="B172" s="1" t="s">
        <v>1137</v>
      </c>
      <c r="H172" s="492"/>
      <c r="I172" s="492"/>
      <c r="J172" s="492"/>
      <c r="K172" s="492"/>
      <c r="L172" s="492"/>
    </row>
    <row r="173" spans="1:14" x14ac:dyDescent="0.2">
      <c r="B173" s="1" t="s">
        <v>1136</v>
      </c>
      <c r="H173" s="492"/>
      <c r="I173" s="492"/>
      <c r="J173" s="492"/>
      <c r="K173" s="492"/>
      <c r="L173" s="492"/>
    </row>
    <row r="174" spans="1:14" x14ac:dyDescent="0.2">
      <c r="H174" s="492"/>
      <c r="I174" s="492"/>
      <c r="J174" s="492"/>
      <c r="K174" s="492"/>
      <c r="L174" s="492"/>
    </row>
    <row r="175" spans="1:14" x14ac:dyDescent="0.2">
      <c r="A175" s="2" t="s">
        <v>500</v>
      </c>
    </row>
    <row r="176" spans="1:14" x14ac:dyDescent="0.2">
      <c r="B176" s="1" t="s">
        <v>593</v>
      </c>
      <c r="C176" s="172"/>
    </row>
    <row r="190" spans="2:2" x14ac:dyDescent="0.2">
      <c r="B190" s="288"/>
    </row>
    <row r="191" spans="2:2" x14ac:dyDescent="0.2">
      <c r="B191" s="288"/>
    </row>
  </sheetData>
  <mergeCells count="1">
    <mergeCell ref="C101:E101"/>
  </mergeCells>
  <dataValidations count="2">
    <dataValidation type="list" allowBlank="1" showInputMessage="1" showErrorMessage="1" sqref="D6">
      <formula1>"1,2,3,4"</formula1>
    </dataValidation>
    <dataValidation type="list" allowBlank="1" showInputMessage="1" showErrorMessage="1" sqref="H157:L157">
      <formula1>"Yes,No"</formula1>
    </dataValidation>
  </dataValidations>
  <pageMargins left="0.7" right="0.7" top="0.75" bottom="0.75" header="0.3" footer="0.3"/>
  <pageSetup paperSize="9" orientation="portrait" horizontalDpi="4294967293" verticalDpi="4294967293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CC"/>
  </sheetPr>
  <dimension ref="A1:AM90"/>
  <sheetViews>
    <sheetView workbookViewId="0">
      <pane xSplit="4" ySplit="5" topLeftCell="T6" activePane="bottomRight" state="frozen"/>
      <selection pane="topRight" activeCell="E1" sqref="E1"/>
      <selection pane="bottomLeft" activeCell="A6" sqref="A6"/>
      <selection pane="bottomRight" activeCell="AH25" sqref="AH25"/>
    </sheetView>
  </sheetViews>
  <sheetFormatPr defaultColWidth="9.140625" defaultRowHeight="12.75" x14ac:dyDescent="0.2"/>
  <cols>
    <col min="1" max="1" width="15.42578125" style="6" customWidth="1"/>
    <col min="2" max="3" width="9.140625" style="6"/>
    <col min="4" max="4" width="9" style="180" customWidth="1"/>
    <col min="5" max="7" width="9.140625" style="180"/>
    <col min="8" max="12" width="9.140625" style="6"/>
    <col min="13" max="13" width="1.140625" style="16" customWidth="1"/>
    <col min="14" max="16" width="9.140625" style="180"/>
    <col min="17" max="21" width="9.140625" style="6"/>
    <col min="22" max="22" width="1.140625" style="16" customWidth="1"/>
    <col min="23" max="25" width="9.140625" style="180"/>
    <col min="26" max="30" width="9.140625" style="6"/>
    <col min="31" max="31" width="1.140625" style="16" customWidth="1"/>
    <col min="32" max="34" width="9.140625" style="180"/>
    <col min="35" max="16384" width="9.140625" style="6"/>
  </cols>
  <sheetData>
    <row r="1" spans="1:39" s="3" customFormat="1" x14ac:dyDescent="0.2">
      <c r="A1" s="105" t="str">
        <f>Ass!A1</f>
        <v>Transmission Company Of Nigeria (TCN)</v>
      </c>
      <c r="M1" s="13"/>
      <c r="V1" s="13"/>
      <c r="AE1" s="13"/>
    </row>
    <row r="2" spans="1:39" s="5" customFormat="1" x14ac:dyDescent="0.2">
      <c r="A2" s="4" t="s">
        <v>657</v>
      </c>
      <c r="M2" s="14"/>
      <c r="V2" s="14"/>
      <c r="AE2" s="14"/>
    </row>
    <row r="3" spans="1:39" s="2" customFormat="1" x14ac:dyDescent="0.2">
      <c r="D3" s="225"/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</row>
    <row r="4" spans="1:39" s="7" customFormat="1" x14ac:dyDescent="0.2">
      <c r="D4" s="214">
        <v>2010</v>
      </c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</row>
    <row r="5" spans="1:39" s="7" customFormat="1" x14ac:dyDescent="0.2">
      <c r="D5" s="221" t="s">
        <v>61</v>
      </c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15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</row>
    <row r="6" spans="1:39" x14ac:dyDescent="0.2">
      <c r="A6" s="109" t="s">
        <v>170</v>
      </c>
    </row>
    <row r="7" spans="1:39" x14ac:dyDescent="0.2">
      <c r="A7" s="2" t="s">
        <v>1202</v>
      </c>
      <c r="E7" s="185">
        <f>Energy!E10</f>
        <v>5000</v>
      </c>
      <c r="F7" s="185">
        <f>Energy!F10</f>
        <v>5000</v>
      </c>
      <c r="G7" s="185">
        <f>Energy!G10</f>
        <v>5000</v>
      </c>
      <c r="H7" s="58">
        <f>Energy!H10</f>
        <v>6000</v>
      </c>
      <c r="I7" s="58">
        <f>Energy!I10</f>
        <v>7000</v>
      </c>
      <c r="J7" s="58">
        <f>Energy!J10</f>
        <v>8500</v>
      </c>
      <c r="K7" s="58">
        <f>Energy!K10</f>
        <v>10000</v>
      </c>
      <c r="L7" s="58">
        <f>Energy!L10</f>
        <v>13000</v>
      </c>
      <c r="AH7" s="189">
        <f t="shared" ref="AF7:AH8" si="0">G7+P7+Y7</f>
        <v>5000</v>
      </c>
      <c r="AI7" s="56">
        <f>H7+Q7+Z7</f>
        <v>6000</v>
      </c>
      <c r="AJ7" s="56">
        <f>I7+R7+AA7</f>
        <v>7000</v>
      </c>
      <c r="AK7" s="56">
        <f>J7+S7+AB7</f>
        <v>8500</v>
      </c>
      <c r="AL7" s="56">
        <f>K7+T7+AC7</f>
        <v>10000</v>
      </c>
      <c r="AM7" s="56">
        <f>L7+U7+AD7</f>
        <v>13000</v>
      </c>
    </row>
    <row r="8" spans="1:39" x14ac:dyDescent="0.2">
      <c r="A8" s="2" t="s">
        <v>171</v>
      </c>
      <c r="E8" s="185">
        <f>Energy!E11</f>
        <v>4089.3</v>
      </c>
      <c r="F8" s="185">
        <f>Energy!F11</f>
        <v>4518</v>
      </c>
      <c r="G8" s="185">
        <f>Energy!G11</f>
        <v>4458.2</v>
      </c>
      <c r="H8" s="58">
        <f>Energy!H11</f>
        <v>4962.0685237477301</v>
      </c>
      <c r="I8" s="58">
        <f>Energy!I11</f>
        <v>5857.9453727549462</v>
      </c>
      <c r="J8" s="58">
        <f>Energy!J11</f>
        <v>6765.8770442922369</v>
      </c>
      <c r="K8" s="58">
        <f>Energy!K11</f>
        <v>7672.0826884322678</v>
      </c>
      <c r="L8" s="58">
        <f>Energy!L11</f>
        <v>8579.1513462709281</v>
      </c>
      <c r="AF8" s="189">
        <f t="shared" si="0"/>
        <v>4089.3</v>
      </c>
      <c r="AG8" s="189">
        <f t="shared" si="0"/>
        <v>4518</v>
      </c>
      <c r="AH8" s="189">
        <f t="shared" si="0"/>
        <v>4458.2</v>
      </c>
      <c r="AI8" s="56">
        <f t="shared" ref="AI8:AM12" si="1">H8+Q8+Z8</f>
        <v>4962.0685237477301</v>
      </c>
      <c r="AJ8" s="56">
        <f t="shared" si="1"/>
        <v>5857.9453727549462</v>
      </c>
      <c r="AK8" s="56">
        <f t="shared" si="1"/>
        <v>6765.8770442922369</v>
      </c>
      <c r="AL8" s="56">
        <f t="shared" si="1"/>
        <v>7672.0826884322678</v>
      </c>
      <c r="AM8" s="56">
        <f t="shared" si="1"/>
        <v>8579.1513462709281</v>
      </c>
    </row>
    <row r="9" spans="1:39" x14ac:dyDescent="0.2">
      <c r="A9" s="2" t="s">
        <v>451</v>
      </c>
      <c r="E9" s="185">
        <f>Energy!E12</f>
        <v>3082.1175799086759</v>
      </c>
      <c r="F9" s="185">
        <f>Energy!F12</f>
        <v>3297.9657534246576</v>
      </c>
      <c r="G9" s="185">
        <f>Energy!G12</f>
        <v>3296.6849315068494</v>
      </c>
      <c r="H9" s="58">
        <f>Energy!H12</f>
        <v>3544.3346598198073</v>
      </c>
      <c r="I9" s="58">
        <f>Energy!I12</f>
        <v>4184.2466948249621</v>
      </c>
      <c r="J9" s="58">
        <f>Energy!J12</f>
        <v>4832.7693173515981</v>
      </c>
      <c r="K9" s="58">
        <f>Energy!K12</f>
        <v>5480.0590631659061</v>
      </c>
      <c r="L9" s="58">
        <f>Energy!L12</f>
        <v>6127.9652473363776</v>
      </c>
      <c r="AF9" s="189">
        <f t="shared" ref="AF9:AM9" si="2">E9+N9+W9</f>
        <v>3082.1175799086759</v>
      </c>
      <c r="AG9" s="189">
        <f t="shared" si="2"/>
        <v>3297.9657534246576</v>
      </c>
      <c r="AH9" s="189">
        <f t="shared" si="2"/>
        <v>3296.6849315068494</v>
      </c>
      <c r="AI9" s="56">
        <f t="shared" si="2"/>
        <v>3544.3346598198073</v>
      </c>
      <c r="AJ9" s="56">
        <f t="shared" si="2"/>
        <v>4184.2466948249621</v>
      </c>
      <c r="AK9" s="56">
        <f t="shared" si="2"/>
        <v>4832.7693173515981</v>
      </c>
      <c r="AL9" s="56">
        <f t="shared" si="2"/>
        <v>5480.0590631659061</v>
      </c>
      <c r="AM9" s="56">
        <f t="shared" si="2"/>
        <v>6127.9652473363776</v>
      </c>
    </row>
    <row r="10" spans="1:39" x14ac:dyDescent="0.2">
      <c r="A10" s="2" t="s">
        <v>172</v>
      </c>
      <c r="E10" s="188">
        <f>Energy!E11/Energy!D11-1</f>
        <v>7.4999999999999956E-2</v>
      </c>
      <c r="F10" s="188">
        <f>Energy!F11/Energy!E11-1</f>
        <v>0.104834568263517</v>
      </c>
      <c r="G10" s="188">
        <f>Energy!G11/Energy!F11-1</f>
        <v>-1.323594510845516E-2</v>
      </c>
      <c r="H10" s="70">
        <f>H8/G8-1</f>
        <v>0.11302061902734972</v>
      </c>
      <c r="I10" s="70">
        <f>I8/H8-1</f>
        <v>0.18054503776392483</v>
      </c>
      <c r="J10" s="70">
        <f>J8/I8-1</f>
        <v>0.15499148827164588</v>
      </c>
      <c r="K10" s="70">
        <f>K8/J8-1</f>
        <v>0.13393764595596891</v>
      </c>
      <c r="L10" s="70">
        <f>L8/K8-1</f>
        <v>0.11822978123089189</v>
      </c>
      <c r="AF10" s="190">
        <f t="shared" ref="AF10:AH12" si="3">E10+N10+W10</f>
        <v>7.4999999999999956E-2</v>
      </c>
      <c r="AG10" s="190">
        <f t="shared" si="3"/>
        <v>0.104834568263517</v>
      </c>
      <c r="AH10" s="190">
        <f t="shared" si="3"/>
        <v>-1.323594510845516E-2</v>
      </c>
      <c r="AI10" s="112">
        <f t="shared" si="1"/>
        <v>0.11302061902734972</v>
      </c>
      <c r="AJ10" s="112">
        <f t="shared" si="1"/>
        <v>0.18054503776392483</v>
      </c>
      <c r="AK10" s="112">
        <f t="shared" si="1"/>
        <v>0.15499148827164588</v>
      </c>
      <c r="AL10" s="112">
        <f t="shared" si="1"/>
        <v>0.13393764595596891</v>
      </c>
      <c r="AM10" s="112">
        <f t="shared" si="1"/>
        <v>0.11822978123089189</v>
      </c>
    </row>
    <row r="11" spans="1:39" x14ac:dyDescent="0.2">
      <c r="A11" s="23" t="s">
        <v>229</v>
      </c>
      <c r="D11" s="110">
        <f>24362.424</f>
        <v>24362.423999999999</v>
      </c>
      <c r="E11" s="110">
        <f>(29572.79-1880.94)-692.5</f>
        <v>26999.350000000002</v>
      </c>
      <c r="F11" s="110">
        <f>28890.18</f>
        <v>28890.18</v>
      </c>
      <c r="G11" s="110">
        <f>28878.96</f>
        <v>28878.959999999999</v>
      </c>
      <c r="H11" s="58">
        <f>Energy!H14</f>
        <v>31048.371620021509</v>
      </c>
      <c r="I11" s="58">
        <f>Energy!I14</f>
        <v>36654.001046666664</v>
      </c>
      <c r="J11" s="58">
        <f>Energy!J14</f>
        <v>42335.059219999996</v>
      </c>
      <c r="K11" s="58">
        <f>Energy!K14</f>
        <v>48005.317393333338</v>
      </c>
      <c r="L11" s="58">
        <f>Energy!L14</f>
        <v>53680.975566666668</v>
      </c>
      <c r="AF11" s="189">
        <f t="shared" si="3"/>
        <v>26999.350000000002</v>
      </c>
      <c r="AG11" s="189">
        <f t="shared" si="3"/>
        <v>28890.18</v>
      </c>
      <c r="AH11" s="189">
        <f t="shared" si="3"/>
        <v>28878.959999999999</v>
      </c>
      <c r="AI11" s="56">
        <f t="shared" si="1"/>
        <v>31048.371620021509</v>
      </c>
      <c r="AJ11" s="56">
        <f t="shared" si="1"/>
        <v>36654.001046666664</v>
      </c>
      <c r="AK11" s="56">
        <f t="shared" si="1"/>
        <v>42335.059219999996</v>
      </c>
      <c r="AL11" s="56">
        <f t="shared" si="1"/>
        <v>48005.317393333338</v>
      </c>
      <c r="AM11" s="56">
        <f t="shared" si="1"/>
        <v>53680.975566666668</v>
      </c>
    </row>
    <row r="12" spans="1:39" x14ac:dyDescent="0.2">
      <c r="A12" s="23" t="s">
        <v>173</v>
      </c>
      <c r="E12" s="188">
        <f t="shared" ref="E12:L12" si="4">E11/D11-1</f>
        <v>0.10823742333685682</v>
      </c>
      <c r="F12" s="188">
        <f t="shared" si="4"/>
        <v>7.003242670656884E-2</v>
      </c>
      <c r="G12" s="188">
        <f t="shared" si="4"/>
        <v>-3.8836725835567076E-4</v>
      </c>
      <c r="H12" s="70">
        <f t="shared" si="4"/>
        <v>7.5120836069633823E-2</v>
      </c>
      <c r="I12" s="70">
        <f t="shared" si="4"/>
        <v>0.18054503776392483</v>
      </c>
      <c r="J12" s="70">
        <f t="shared" si="4"/>
        <v>0.15499148827164588</v>
      </c>
      <c r="K12" s="70">
        <f t="shared" si="4"/>
        <v>0.13393764595596913</v>
      </c>
      <c r="L12" s="70">
        <f t="shared" si="4"/>
        <v>0.11822978123089189</v>
      </c>
      <c r="AF12" s="190">
        <f t="shared" si="3"/>
        <v>0.10823742333685682</v>
      </c>
      <c r="AG12" s="190">
        <f t="shared" si="3"/>
        <v>7.003242670656884E-2</v>
      </c>
      <c r="AH12" s="190">
        <f t="shared" si="3"/>
        <v>-3.8836725835567076E-4</v>
      </c>
      <c r="AI12" s="112">
        <f t="shared" si="1"/>
        <v>7.5120836069633823E-2</v>
      </c>
      <c r="AJ12" s="112">
        <f t="shared" si="1"/>
        <v>0.18054503776392483</v>
      </c>
      <c r="AK12" s="112">
        <f t="shared" si="1"/>
        <v>0.15499148827164588</v>
      </c>
      <c r="AL12" s="112">
        <f t="shared" si="1"/>
        <v>0.13393764595596913</v>
      </c>
      <c r="AM12" s="112">
        <f t="shared" si="1"/>
        <v>0.11822978123089189</v>
      </c>
    </row>
    <row r="13" spans="1:39" x14ac:dyDescent="0.2">
      <c r="A13" s="52" t="s">
        <v>69</v>
      </c>
      <c r="C13" s="259">
        <v>0.08</v>
      </c>
      <c r="D13" s="188">
        <f>Ass!D73</f>
        <v>9.9774554453202199E-2</v>
      </c>
      <c r="E13" s="188">
        <f>Ass!E73</f>
        <v>0.10351138082953854</v>
      </c>
      <c r="F13" s="188">
        <f>Ass!F73</f>
        <v>0.12133261198095685</v>
      </c>
      <c r="G13" s="188">
        <f>Ass!G73</f>
        <v>0.12139619212210274</v>
      </c>
      <c r="H13" s="70">
        <f>Ass!H73</f>
        <v>0.11601273768084917</v>
      </c>
      <c r="I13" s="70">
        <f>Ass!I73</f>
        <v>0.11</v>
      </c>
      <c r="J13" s="70">
        <f>Ass!J73</f>
        <v>0.105</v>
      </c>
      <c r="K13" s="70">
        <f>Ass!K73</f>
        <v>9.9999999999999992E-2</v>
      </c>
      <c r="L13" s="70">
        <f>Ass!L73</f>
        <v>9.4999999999999987E-2</v>
      </c>
      <c r="AF13" s="224">
        <f>Ass!E73+N13+W13</f>
        <v>0.10351138082953854</v>
      </c>
      <c r="AG13" s="224">
        <f>Ass!F73+O13+X13</f>
        <v>0.12133261198095685</v>
      </c>
      <c r="AH13" s="224">
        <f>Ass!G73+P13+Y13</f>
        <v>0.12139619212210274</v>
      </c>
      <c r="AI13" s="131">
        <f>Ass!H73+Q13+Z13</f>
        <v>0.11601273768084917</v>
      </c>
      <c r="AJ13" s="131">
        <f>Ass!I73+R13+AA13</f>
        <v>0.11</v>
      </c>
      <c r="AK13" s="131">
        <f>Ass!J73+S13+AB13</f>
        <v>0.105</v>
      </c>
      <c r="AL13" s="131">
        <f>Ass!K73+T13+AC13</f>
        <v>9.9999999999999992E-2</v>
      </c>
      <c r="AM13" s="131">
        <f>Ass!L73+U13+AD13</f>
        <v>9.4999999999999987E-2</v>
      </c>
    </row>
    <row r="14" spans="1:39" s="2" customFormat="1" x14ac:dyDescent="0.2">
      <c r="A14" s="52" t="s">
        <v>70</v>
      </c>
      <c r="D14" s="354">
        <f>21931.674</f>
        <v>21931.673999999999</v>
      </c>
      <c r="E14" s="354">
        <f>24204.61</f>
        <v>24204.61</v>
      </c>
      <c r="F14" s="354">
        <f>25384.859</f>
        <v>25384.859</v>
      </c>
      <c r="G14" s="184">
        <f>G11*(1-Ass!G73)</f>
        <v>25373.164223553478</v>
      </c>
      <c r="H14" s="66">
        <f>Energy!H15</f>
        <v>27446.365027850432</v>
      </c>
      <c r="I14" s="66">
        <f>Energy!I15</f>
        <v>32622.060931533331</v>
      </c>
      <c r="J14" s="66">
        <f>Energy!J15</f>
        <v>37889.878001899997</v>
      </c>
      <c r="K14" s="66">
        <f>Energy!K15</f>
        <v>43204.785654000007</v>
      </c>
      <c r="L14" s="66">
        <f>Energy!L15</f>
        <v>48581.282887833338</v>
      </c>
      <c r="M14" s="67"/>
      <c r="N14" s="225"/>
      <c r="O14" s="225"/>
      <c r="P14" s="225"/>
      <c r="V14" s="67"/>
      <c r="W14" s="225"/>
      <c r="X14" s="225"/>
      <c r="Y14" s="225"/>
      <c r="AE14" s="67"/>
      <c r="AF14" s="355">
        <f t="shared" ref="AF14:AM14" si="5">E14+N14+W14</f>
        <v>24204.61</v>
      </c>
      <c r="AG14" s="355">
        <f t="shared" si="5"/>
        <v>25384.859</v>
      </c>
      <c r="AH14" s="355">
        <f t="shared" si="5"/>
        <v>25373.164223553478</v>
      </c>
      <c r="AI14" s="356">
        <f t="shared" si="5"/>
        <v>27446.365027850432</v>
      </c>
      <c r="AJ14" s="356">
        <f t="shared" si="5"/>
        <v>32622.060931533331</v>
      </c>
      <c r="AK14" s="356">
        <f t="shared" si="5"/>
        <v>37889.878001899997</v>
      </c>
      <c r="AL14" s="356">
        <f t="shared" si="5"/>
        <v>43204.785654000007</v>
      </c>
      <c r="AM14" s="356">
        <f t="shared" si="5"/>
        <v>48581.282887833338</v>
      </c>
    </row>
    <row r="15" spans="1:39" x14ac:dyDescent="0.2">
      <c r="A15" s="2" t="s">
        <v>324</v>
      </c>
      <c r="G15" s="185">
        <f>Ass!G132+Ass!G135*Ass!G132/SUM(Ass!G132:G134)</f>
        <v>2801.6342213114754</v>
      </c>
      <c r="H15" s="58">
        <f>Ass!H132+Ass!H135*Ass!H132/SUM(Ass!H132:H134)</f>
        <v>2875.1947310647638</v>
      </c>
      <c r="I15" s="58">
        <f>Ass!I132+Ass!I135*Ass!I132/SUM(Ass!I132:I134)</f>
        <v>3032.134507306107</v>
      </c>
      <c r="J15" s="58">
        <f>Ass!J132+Ass!J135*Ass!J132/SUM(Ass!J132:J134)</f>
        <v>3678.8487930203928</v>
      </c>
      <c r="K15" s="58">
        <f>Ass!K132+Ass!K135*Ass!K132/SUM(Ass!K132:K134)</f>
        <v>4325.563078734679</v>
      </c>
      <c r="L15" s="58">
        <f>Ass!L132+Ass!L135*Ass!L132/SUM(Ass!L132:L134)</f>
        <v>5618.9916501632506</v>
      </c>
      <c r="P15" s="185">
        <f>Ass!G133+Ass!G135*Ass!G133/SUM(Ass!G132:G134)</f>
        <v>1347.9764344262294</v>
      </c>
      <c r="Q15" s="58">
        <f>Ass!H133+Ass!H135*Ass!H133/SUM(Ass!H132:H134)</f>
        <v>1707.9148188803513</v>
      </c>
      <c r="R15" s="58">
        <f>Ass!I133+Ass!I135*Ass!I133/SUM(Ass!I132:I134)</f>
        <v>2244.462720119895</v>
      </c>
      <c r="S15" s="58">
        <f>Ass!J133+Ass!J135*Ass!J133/SUM(Ass!J132:J134)</f>
        <v>2723.1770058341808</v>
      </c>
      <c r="T15" s="58">
        <f>Ass!K133+Ass!K135*Ass!K133/SUM(Ass!K132:K134)</f>
        <v>3201.8912915484666</v>
      </c>
      <c r="U15" s="58">
        <f>Ass!L133+Ass!L135*Ass!L133/SUM(Ass!L132:L134)</f>
        <v>4159.3198629770386</v>
      </c>
      <c r="Y15" s="185">
        <f>Ass!G134+Ass!G135*Ass!G134/SUM(Ass!G132:G134)</f>
        <v>60.389344262295083</v>
      </c>
      <c r="Z15" s="58">
        <f>Ass!H134+Ass!H135*Ass!H134/SUM(Ass!H132:H134)</f>
        <v>80.890450054884738</v>
      </c>
      <c r="AA15" s="58">
        <f>Ass!I134+Ass!I135*Ass!I134/SUM(Ass!I132:I134)</f>
        <v>86.402772573997751</v>
      </c>
      <c r="AB15" s="58">
        <f>Ass!J134+Ass!J135*Ass!J134/SUM(Ass!J132:J134)</f>
        <v>104.83134400256918</v>
      </c>
      <c r="AC15" s="58">
        <f>Ass!K134+Ass!K135*Ass!K134/SUM(Ass!K132:K134)</f>
        <v>123.25991543114061</v>
      </c>
      <c r="AD15" s="58">
        <f>Ass!L134+Ass!L135*Ass!L134/SUM(Ass!L132:L134)</f>
        <v>160.11705828828349</v>
      </c>
      <c r="AF15" s="185">
        <f>Ass!E136</f>
        <v>3334</v>
      </c>
      <c r="AG15" s="185">
        <f>Ass!F136</f>
        <v>3958</v>
      </c>
      <c r="AH15" s="185">
        <f t="shared" ref="AH15:AM15" si="6">G15+P15+Y15</f>
        <v>4209.9999999999991</v>
      </c>
      <c r="AI15" s="58">
        <f t="shared" si="6"/>
        <v>4664</v>
      </c>
      <c r="AJ15" s="58">
        <f t="shared" si="6"/>
        <v>5363</v>
      </c>
      <c r="AK15" s="58">
        <f t="shared" si="6"/>
        <v>6506.8571428571431</v>
      </c>
      <c r="AL15" s="58">
        <f t="shared" si="6"/>
        <v>7650.7142857142862</v>
      </c>
      <c r="AM15" s="58">
        <f t="shared" si="6"/>
        <v>9938.4285714285725</v>
      </c>
    </row>
    <row r="16" spans="1:39" x14ac:dyDescent="0.2">
      <c r="A16" s="2"/>
      <c r="AI16" s="650">
        <f>AI14/AH14-1</f>
        <v>8.1708406016323121E-2</v>
      </c>
    </row>
    <row r="17" spans="1:39" x14ac:dyDescent="0.2">
      <c r="A17" s="108" t="s">
        <v>174</v>
      </c>
      <c r="B17" s="113"/>
    </row>
    <row r="18" spans="1:39" x14ac:dyDescent="0.2">
      <c r="A18" s="108" t="s">
        <v>175</v>
      </c>
      <c r="B18" s="113"/>
    </row>
    <row r="19" spans="1:39" x14ac:dyDescent="0.2">
      <c r="A19" s="114" t="s">
        <v>71</v>
      </c>
      <c r="B19" s="113"/>
    </row>
    <row r="20" spans="1:39" x14ac:dyDescent="0.2">
      <c r="A20" s="71" t="s">
        <v>596</v>
      </c>
      <c r="B20" s="113"/>
      <c r="E20" s="185">
        <f>ISN!E11</f>
        <v>1086.0243526434306</v>
      </c>
      <c r="F20" s="185">
        <f>ISN!F11</f>
        <v>1262.7130342421833</v>
      </c>
      <c r="G20" s="185">
        <f>ISN!G11</f>
        <v>1172.1731023358625</v>
      </c>
      <c r="H20" s="58">
        <f>ISN!H11</f>
        <v>2049.8388374835049</v>
      </c>
      <c r="I20" s="58">
        <f>ISN!I11</f>
        <v>4219.6514431775422</v>
      </c>
      <c r="J20" s="58">
        <f>ISN!J11</f>
        <v>3810.6917551606871</v>
      </c>
      <c r="K20" s="58">
        <f>ISN!K11</f>
        <v>4102.6935531873414</v>
      </c>
      <c r="L20" s="58">
        <f>ISN!L11</f>
        <v>5001.7627342201504</v>
      </c>
      <c r="M20" s="449"/>
      <c r="N20" s="185">
        <f>ISN!N11</f>
        <v>185.46696874347006</v>
      </c>
      <c r="O20" s="185">
        <f>ISN!O11</f>
        <v>124.79626435348726</v>
      </c>
      <c r="P20" s="185">
        <f>ISN!P11</f>
        <v>210.56327376033389</v>
      </c>
      <c r="Q20" s="58">
        <f>ISN!Q11</f>
        <v>436.52685312319596</v>
      </c>
      <c r="R20" s="58">
        <f>ISN!R11</f>
        <v>891.68298297606725</v>
      </c>
      <c r="S20" s="58">
        <f>ISN!S11</f>
        <v>905.10319869700402</v>
      </c>
      <c r="T20" s="58">
        <f>ISN!T11</f>
        <v>917.42931924955337</v>
      </c>
      <c r="U20" s="58">
        <f>ISN!U11</f>
        <v>987.82464711435978</v>
      </c>
      <c r="V20" s="449"/>
      <c r="W20" s="185">
        <f>ISN!W11</f>
        <v>45.006173983609202</v>
      </c>
      <c r="X20" s="185">
        <f>ISN!X11</f>
        <v>37.7700605293888</v>
      </c>
      <c r="Y20" s="185">
        <f>ISN!Y11</f>
        <v>49.424293988366095</v>
      </c>
      <c r="Z20" s="58">
        <f>ISN!Z11</f>
        <v>42.498112155248833</v>
      </c>
      <c r="AA20" s="58">
        <f>ISN!AA11</f>
        <v>36.948803122905623</v>
      </c>
      <c r="AB20" s="58">
        <f>ISN!AB11</f>
        <v>40.966050314818766</v>
      </c>
      <c r="AC20" s="58">
        <f>ISN!AC11</f>
        <v>46.146956391108624</v>
      </c>
      <c r="AD20" s="58">
        <f>ISN!AD11</f>
        <v>50.144186644642041</v>
      </c>
      <c r="AE20" s="449"/>
      <c r="AF20" s="185">
        <f>ISN!AF11</f>
        <v>1316.49749537051</v>
      </c>
      <c r="AG20" s="185">
        <f>ISN!AG11</f>
        <v>1425.2793591250595</v>
      </c>
      <c r="AH20" s="185">
        <f>ISN!AH11</f>
        <v>1432.1606700845623</v>
      </c>
      <c r="AI20" s="58">
        <f>ISN!AI11</f>
        <v>2528.863802761949</v>
      </c>
      <c r="AJ20" s="58">
        <f>ISN!AJ11</f>
        <v>5148.2832292765152</v>
      </c>
      <c r="AK20" s="58">
        <f>ISN!AK11</f>
        <v>4756.7610041725102</v>
      </c>
      <c r="AL20" s="58">
        <f>ISN!AL11</f>
        <v>5066.2698288280035</v>
      </c>
      <c r="AM20" s="58">
        <f>ISN!AM11</f>
        <v>6039.7315679791527</v>
      </c>
    </row>
    <row r="21" spans="1:39" x14ac:dyDescent="0.2">
      <c r="A21" s="71" t="s">
        <v>597</v>
      </c>
      <c r="B21" s="115"/>
      <c r="E21" s="484">
        <f>ISN!E12</f>
        <v>7.1238068392484788</v>
      </c>
      <c r="F21" s="484">
        <f>ISN!F12</f>
        <v>8.0821393045232064</v>
      </c>
      <c r="G21" s="484">
        <f>ISN!G12</f>
        <v>7.526715910590827</v>
      </c>
      <c r="H21" s="314">
        <f>ISN!H12</f>
        <v>13.044666141552151</v>
      </c>
      <c r="I21" s="314">
        <f>ISN!I12</f>
        <v>26.197868876766982</v>
      </c>
      <c r="J21" s="314">
        <f>ISN!J12</f>
        <v>23.081782308864277</v>
      </c>
      <c r="K21" s="314">
        <f>ISN!K12</f>
        <v>24.244360549026457</v>
      </c>
      <c r="L21" s="314">
        <f>ISN!L12</f>
        <v>28.83638904290526</v>
      </c>
      <c r="M21" s="526"/>
      <c r="N21" s="484">
        <f>ISN!N12</f>
        <v>1.2165757215052153</v>
      </c>
      <c r="O21" s="484">
        <f>ISN!O12</f>
        <v>0.79877277404862701</v>
      </c>
      <c r="P21" s="484">
        <f>ISN!P12</f>
        <v>1.352061346263421</v>
      </c>
      <c r="Q21" s="314">
        <f>ISN!Q12</f>
        <v>2.7779486643960545</v>
      </c>
      <c r="R21" s="314">
        <f>ISN!R12</f>
        <v>5.5360482215707441</v>
      </c>
      <c r="S21" s="314">
        <f>ISN!S12</f>
        <v>5.4823103892064973</v>
      </c>
      <c r="T21" s="314">
        <f>ISN!T12</f>
        <v>5.4214351878302258</v>
      </c>
      <c r="U21" s="314">
        <f>ISN!U12</f>
        <v>5.6950513936766258</v>
      </c>
      <c r="V21" s="526"/>
      <c r="W21" s="484">
        <f>ISN!W12</f>
        <v>0.29521924554679702</v>
      </c>
      <c r="X21" s="484">
        <f>ISN!X12</f>
        <v>0.24175159554126027</v>
      </c>
      <c r="Y21" s="484">
        <f>ISN!Y12</f>
        <v>0.31736150504617516</v>
      </c>
      <c r="Z21" s="314">
        <f>ISN!Z12</f>
        <v>0.27044744912338575</v>
      </c>
      <c r="AA21" s="314">
        <f>ISN!AA12</f>
        <v>0.22939807052841263</v>
      </c>
      <c r="AB21" s="314">
        <f>ISN!AB12</f>
        <v>0.24813590711977054</v>
      </c>
      <c r="AC21" s="314">
        <f>ISN!AC12</f>
        <v>0.27269973603489128</v>
      </c>
      <c r="AD21" s="314">
        <f>ISN!AD12</f>
        <v>0.28909353585129655</v>
      </c>
      <c r="AE21" s="526"/>
      <c r="AF21" s="484">
        <f>ISN!AF12</f>
        <v>8.6356018063004925</v>
      </c>
      <c r="AG21" s="484">
        <f>ISN!AG12</f>
        <v>9.1226636741130953</v>
      </c>
      <c r="AH21" s="484">
        <f>ISN!AH12</f>
        <v>9.1961387619004213</v>
      </c>
      <c r="AI21" s="314">
        <f>ISN!AI12</f>
        <v>16.093062255071587</v>
      </c>
      <c r="AJ21" s="314">
        <f>ISN!AJ12</f>
        <v>31.963315168866142</v>
      </c>
      <c r="AK21" s="314">
        <f>ISN!AK12</f>
        <v>28.812228605190544</v>
      </c>
      <c r="AL21" s="314">
        <f>ISN!AL12</f>
        <v>29.938495472891574</v>
      </c>
      <c r="AM21" s="314">
        <f>ISN!AM12</f>
        <v>34.820533972433182</v>
      </c>
    </row>
    <row r="22" spans="1:39" x14ac:dyDescent="0.2">
      <c r="A22" s="68"/>
      <c r="B22" s="115"/>
      <c r="AG22" s="389"/>
      <c r="AH22" s="389">
        <f>AH20/AF20-1</f>
        <v>8.7856737381410976E-2</v>
      </c>
      <c r="AI22" s="650">
        <f>Ass!G21/Ass!E21-1</f>
        <v>0.21736999999999984</v>
      </c>
    </row>
    <row r="23" spans="1:39" x14ac:dyDescent="0.2">
      <c r="A23" s="114" t="s">
        <v>599</v>
      </c>
      <c r="B23" s="115"/>
      <c r="AG23" s="389"/>
      <c r="AH23" s="389">
        <f>AH21/AF21-1</f>
        <v>6.4910004904459973E-2</v>
      </c>
      <c r="AI23" s="650">
        <f>Ass!G26/Ass!E26-1</f>
        <v>3.4968979200000083E-2</v>
      </c>
    </row>
    <row r="24" spans="1:39" x14ac:dyDescent="0.2">
      <c r="A24" s="116" t="str">
        <f>ISN!B25</f>
        <v>Payroll</v>
      </c>
      <c r="B24" s="115"/>
      <c r="E24" s="185">
        <f>ISN!E25/ISN!E$8*1000</f>
        <v>410.20722175481444</v>
      </c>
      <c r="F24" s="185">
        <f>ISN!F25/ISN!F$8*1000</f>
        <v>525.42481811206835</v>
      </c>
      <c r="G24" s="185">
        <f>ISN!G25/ISN!G$8*1000</f>
        <v>607.57297391744078</v>
      </c>
      <c r="H24" s="58">
        <f>ISN!H25/ISN!H$8*1000</f>
        <v>399.94703707883662</v>
      </c>
      <c r="I24" s="58">
        <f>ISN!I25/ISN!I$8*1000</f>
        <v>403.94603330727693</v>
      </c>
      <c r="J24" s="58">
        <f>ISN!J25/ISN!J$8*1000</f>
        <v>419.05012462302722</v>
      </c>
      <c r="K24" s="58">
        <f>ISN!K25/ISN!K$8*1000</f>
        <v>465.26746822563177</v>
      </c>
      <c r="L24" s="58">
        <f>ISN!L25/ISN!L$8*1000</f>
        <v>550.04785050221881</v>
      </c>
      <c r="N24" s="252">
        <f>ISN!N25/ISN!E$8*1000</f>
        <v>17.799525366114359</v>
      </c>
      <c r="O24" s="252">
        <f>ISN!O25/ISN!F$8*1000</f>
        <v>22.79899495178017</v>
      </c>
      <c r="P24" s="252">
        <f>ISN!P25/ISN!G$8*1000</f>
        <v>27.567472264680735</v>
      </c>
      <c r="Q24" s="506">
        <f>ISN!Q25/ISN!H$8*1000</f>
        <v>253.04708179067509</v>
      </c>
      <c r="R24" s="506">
        <f>ISN!R25/ISN!I$8*1000</f>
        <v>326.45986983137664</v>
      </c>
      <c r="S24" s="506">
        <f>ISN!S25/ISN!J$8*1000</f>
        <v>376.13712688394133</v>
      </c>
      <c r="T24" s="506">
        <f>ISN!T25/ISN!K$8*1000</f>
        <v>419.53184916923493</v>
      </c>
      <c r="U24" s="506">
        <f>ISN!U25/ISN!L$8*1000</f>
        <v>495.9783514046382</v>
      </c>
      <c r="W24" s="252">
        <f>ISN!W25/ISN!E$8*1000</f>
        <v>9.7840387665529445</v>
      </c>
      <c r="X24" s="252">
        <f>ISN!X25/ISN!F$8*1000</f>
        <v>12.53214599032634</v>
      </c>
      <c r="Y24" s="252">
        <f>ISN!Y25/ISN!G$8*1000</f>
        <v>17.170372254776879</v>
      </c>
      <c r="Z24" s="506">
        <f>ISN!Z25/ISN!H$8*1000</f>
        <v>16.261752040981083</v>
      </c>
      <c r="AA24" s="506">
        <f>ISN!AA25/ISN!I$8*1000</f>
        <v>18.172281666719655</v>
      </c>
      <c r="AB24" s="506">
        <f>ISN!AB25/ISN!J$8*1000</f>
        <v>17.245525436916331</v>
      </c>
      <c r="AC24" s="506">
        <f>ISN!AC25/ISN!K$8*1000</f>
        <v>17.749481340862321</v>
      </c>
      <c r="AD24" s="506">
        <f>ISN!AD25/ISN!L$8*1000</f>
        <v>20.983766813320283</v>
      </c>
      <c r="AF24" s="185">
        <f>ISN!AF25/ISN!E$8*1000</f>
        <v>437.79078588748172</v>
      </c>
      <c r="AG24" s="185">
        <f>ISN!AG25/ISN!F$8*1000</f>
        <v>560.75595905417481</v>
      </c>
      <c r="AH24" s="185">
        <f>ISN!AH25/ISN!G$8*1000</f>
        <v>652.31081843689844</v>
      </c>
      <c r="AI24" s="58">
        <f>ISN!AI25/ISN!H$8*1000</f>
        <v>669.25587091049272</v>
      </c>
      <c r="AJ24" s="58">
        <f>ISN!AJ25/ISN!I$8*1000</f>
        <v>748.57818480537321</v>
      </c>
      <c r="AK24" s="58">
        <f>ISN!AK25/ISN!J$8*1000</f>
        <v>812.43277694388496</v>
      </c>
      <c r="AL24" s="58">
        <f>ISN!AL25/ISN!K$8*1000</f>
        <v>902.54879873572895</v>
      </c>
      <c r="AM24" s="58">
        <f>ISN!AM25/ISN!L$8*1000</f>
        <v>1067.0099687201773</v>
      </c>
    </row>
    <row r="25" spans="1:39" x14ac:dyDescent="0.2">
      <c r="A25" s="116" t="str">
        <f>ISN!B26</f>
        <v>Repairs &amp; maintenance</v>
      </c>
      <c r="B25" s="115"/>
      <c r="E25" s="185">
        <f>ISN!E26/ISN!E$8*1000</f>
        <v>89.752152075872402</v>
      </c>
      <c r="F25" s="185">
        <f>ISN!F26/ISN!F$8*1000</f>
        <v>214.3465470335847</v>
      </c>
      <c r="G25" s="185">
        <f>ISN!G26/ISN!G$8*1000</f>
        <v>233.29671775446343</v>
      </c>
      <c r="H25" s="58">
        <f>ISN!H26/ISN!H$8*1000</f>
        <v>321.79759436963263</v>
      </c>
      <c r="I25" s="58">
        <f>ISN!I26/ISN!I$8*1000</f>
        <v>656.07577415411913</v>
      </c>
      <c r="J25" s="58">
        <f>ISN!J26/ISN!J$8*1000</f>
        <v>656.72729262039991</v>
      </c>
      <c r="K25" s="58">
        <f>ISN!K26/ISN!K$8*1000</f>
        <v>690.09834746950321</v>
      </c>
      <c r="L25" s="58">
        <f>ISN!L26/ISN!L$8*1000</f>
        <v>699.59250657884434</v>
      </c>
      <c r="N25" s="252">
        <f>ISN!N26/ISN!E$8*1000</f>
        <v>2.3502539069776809</v>
      </c>
      <c r="O25" s="252">
        <f>ISN!O26/ISN!F$8*1000</f>
        <v>5.6128883593453498</v>
      </c>
      <c r="P25" s="252">
        <f>ISN!P26/ISN!G$8*1000</f>
        <v>6.7868405821512123</v>
      </c>
      <c r="Q25" s="506">
        <f>ISN!Q26/ISN!H$8*1000</f>
        <v>71.983552615170879</v>
      </c>
      <c r="R25" s="506">
        <f>ISN!R26/ISN!I$8*1000</f>
        <v>119.25493433984295</v>
      </c>
      <c r="S25" s="506">
        <f>ISN!S26/ISN!J$8*1000</f>
        <v>69.691111208232641</v>
      </c>
      <c r="T25" s="506">
        <f>ISN!T26/ISN!K$8*1000</f>
        <v>27.729558902927458</v>
      </c>
      <c r="U25" s="506">
        <f>ISN!U26/ISN!L$8*1000</f>
        <v>19.729211397599524</v>
      </c>
      <c r="W25" s="252">
        <f>ISN!W26/ISN!E$8*1000</f>
        <v>0.20246701448388663</v>
      </c>
      <c r="X25" s="252">
        <f>ISN!X26/ISN!F$8*1000</f>
        <v>0.48353275591802064</v>
      </c>
      <c r="Y25" s="252">
        <f>ISN!Y26/ISN!G$8*1000</f>
        <v>0.66249127826146437</v>
      </c>
      <c r="Z25" s="506">
        <f>ISN!Z26/ISN!H$8*1000</f>
        <v>1.2240695493554947</v>
      </c>
      <c r="AA25" s="506">
        <f>ISN!AA26/ISN!I$8*1000</f>
        <v>0.72106673736986915</v>
      </c>
      <c r="AB25" s="506">
        <f>ISN!AB26/ISN!J$8*1000</f>
        <v>0.70259778013444818</v>
      </c>
      <c r="AC25" s="506">
        <f>ISN!AC26/ISN!K$8*1000</f>
        <v>0.69758005185218452</v>
      </c>
      <c r="AD25" s="506">
        <f>ISN!AD26/ISN!L$8*1000</f>
        <v>0.71224513115813759</v>
      </c>
      <c r="AF25" s="185">
        <f>ISN!AF26/ISN!E$8*1000</f>
        <v>92.304872997333987</v>
      </c>
      <c r="AG25" s="185">
        <f>ISN!AG26/ISN!F$8*1000</f>
        <v>220.44296814884808</v>
      </c>
      <c r="AH25" s="185">
        <f>ISN!AH26/ISN!G$8*1000</f>
        <v>240.74604961487611</v>
      </c>
      <c r="AI25" s="58">
        <f>ISN!AI26/ISN!H$8*1000</f>
        <v>395.00521653415905</v>
      </c>
      <c r="AJ25" s="58">
        <f>ISN!AJ26/ISN!I$8*1000</f>
        <v>776.05177523133182</v>
      </c>
      <c r="AK25" s="58">
        <f>ISN!AK26/ISN!J$8*1000</f>
        <v>727.12100160876696</v>
      </c>
      <c r="AL25" s="58">
        <f>ISN!AL26/ISN!K$8*1000</f>
        <v>718.5254864242828</v>
      </c>
      <c r="AM25" s="58">
        <f>ISN!AM26/ISN!L$8*1000</f>
        <v>720.03396310760206</v>
      </c>
    </row>
    <row r="26" spans="1:39" x14ac:dyDescent="0.2">
      <c r="A26" s="116" t="str">
        <f>ISN!B27</f>
        <v>SO Ancillary services</v>
      </c>
      <c r="B26" s="115"/>
      <c r="E26" s="185">
        <f>ISN!E27/ISN!E$8*1000</f>
        <v>0</v>
      </c>
      <c r="F26" s="185">
        <f>ISN!F27/ISN!F$8*1000</f>
        <v>0</v>
      </c>
      <c r="G26" s="185">
        <f>ISN!G27/ISN!G$8*1000</f>
        <v>0</v>
      </c>
      <c r="H26" s="58">
        <f>ISN!H27/ISN!H$8*1000</f>
        <v>0</v>
      </c>
      <c r="I26" s="58">
        <f>ISN!I27/ISN!I$8*1000</f>
        <v>0</v>
      </c>
      <c r="J26" s="58">
        <f>ISN!J27/ISN!J$8*1000</f>
        <v>0</v>
      </c>
      <c r="K26" s="58">
        <f>ISN!K27/ISN!K$8*1000</f>
        <v>0</v>
      </c>
      <c r="L26" s="58">
        <f>ISN!L27/ISN!L$8*1000</f>
        <v>0</v>
      </c>
      <c r="N26" s="252">
        <f>ISN!N27/ISN!E$8*1000</f>
        <v>14.390087814676626</v>
      </c>
      <c r="O26" s="252">
        <f>ISN!O27/ISN!F$8*1000</f>
        <v>5.7079945963064045</v>
      </c>
      <c r="P26" s="252">
        <f>ISN!P27/ISN!G$8*1000</f>
        <v>22.643520355126476</v>
      </c>
      <c r="Q26" s="506">
        <f>ISN!Q27/ISN!H$8*1000</f>
        <v>112.89080287146682</v>
      </c>
      <c r="R26" s="506">
        <f>ISN!R27/ISN!I$8*1000</f>
        <v>323.93708703760052</v>
      </c>
      <c r="S26" s="506">
        <f>ISN!S27/ISN!J$8*1000</f>
        <v>312.05739156863217</v>
      </c>
      <c r="T26" s="506">
        <f>ISN!T27/ISN!K$8*1000</f>
        <v>308.30857521804825</v>
      </c>
      <c r="U26" s="506">
        <f>ISN!U27/ISN!L$8*1000</f>
        <v>305.79048745181871</v>
      </c>
      <c r="W26" s="252">
        <f>ISN!W27/ISN!E$8*1000</f>
        <v>0</v>
      </c>
      <c r="X26" s="252">
        <f>ISN!X27/ISN!F$8*1000</f>
        <v>0</v>
      </c>
      <c r="Y26" s="252">
        <f>ISN!Y27/ISN!G$8*1000</f>
        <v>0</v>
      </c>
      <c r="Z26" s="506">
        <f>ISN!Z27/ISN!H$8*1000</f>
        <v>0</v>
      </c>
      <c r="AA26" s="506">
        <f>ISN!AA27/ISN!I$8*1000</f>
        <v>0</v>
      </c>
      <c r="AB26" s="506">
        <f>ISN!AB27/ISN!J$8*1000</f>
        <v>0</v>
      </c>
      <c r="AC26" s="506">
        <f>ISN!AC27/ISN!K$8*1000</f>
        <v>0</v>
      </c>
      <c r="AD26" s="506">
        <f>ISN!AD27/ISN!L$8*1000</f>
        <v>0</v>
      </c>
      <c r="AF26" s="185">
        <f>ISN!AF27/ISN!E$8*1000</f>
        <v>14.390087814676626</v>
      </c>
      <c r="AG26" s="185">
        <f>ISN!AG27/ISN!F$8*1000</f>
        <v>5.7079945963064045</v>
      </c>
      <c r="AH26" s="185">
        <f>ISN!AH27/ISN!G$8*1000</f>
        <v>22.643520355126476</v>
      </c>
      <c r="AI26" s="58">
        <f>ISN!AI27/ISN!H$8*1000</f>
        <v>112.89080287146682</v>
      </c>
      <c r="AJ26" s="58">
        <f>ISN!AJ27/ISN!I$8*1000</f>
        <v>323.93708703760052</v>
      </c>
      <c r="AK26" s="58">
        <f>ISN!AK27/ISN!J$8*1000</f>
        <v>312.05739156863217</v>
      </c>
      <c r="AL26" s="58">
        <f>ISN!AL27/ISN!K$8*1000</f>
        <v>308.30857521804825</v>
      </c>
      <c r="AM26" s="58">
        <f>ISN!AM27/ISN!L$8*1000</f>
        <v>305.79048745181871</v>
      </c>
    </row>
    <row r="27" spans="1:39" x14ac:dyDescent="0.2">
      <c r="A27" s="116" t="str">
        <f>ISN!B28</f>
        <v>NERC regulatory charges</v>
      </c>
      <c r="B27" s="115"/>
      <c r="E27" s="185">
        <f>ISN!E28/ISN!E$8*1000</f>
        <v>14.728617110542165</v>
      </c>
      <c r="F27" s="185">
        <f>ISN!F28/ISN!F$8*1000</f>
        <v>5.8422761773071095</v>
      </c>
      <c r="G27" s="185">
        <f>ISN!G28/ISN!G$8*1000</f>
        <v>29.304327558396565</v>
      </c>
      <c r="H27" s="58">
        <f>ISN!H28/ISN!H$8*1000</f>
        <v>37.742417522960125</v>
      </c>
      <c r="I27" s="58">
        <f>ISN!I28/ISN!I$8*1000</f>
        <v>63.294771647663133</v>
      </c>
      <c r="J27" s="58">
        <f>ISN!J28/ISN!J$8*1000</f>
        <v>57.160376327410312</v>
      </c>
      <c r="K27" s="58">
        <f>ISN!K28/ISN!K$8*1000</f>
        <v>61.540403297810123</v>
      </c>
      <c r="L27" s="58">
        <f>ISN!L28/ISN!L$8*1000</f>
        <v>75.026441013302247</v>
      </c>
      <c r="N27" s="252">
        <f>ISN!N28/ISN!E$8*1000</f>
        <v>0</v>
      </c>
      <c r="O27" s="252">
        <f>ISN!O28/ISN!F$8*1000</f>
        <v>0</v>
      </c>
      <c r="P27" s="252">
        <f>ISN!P28/ISN!G$8*1000</f>
        <v>4.6979938351301849</v>
      </c>
      <c r="Q27" s="506">
        <f>ISN!Q28/ISN!H$8*1000</f>
        <v>6.2641119698985079</v>
      </c>
      <c r="R27" s="506">
        <f>ISN!R28/ISN!I$8*1000</f>
        <v>8.516188439077002</v>
      </c>
      <c r="S27" s="506">
        <f>ISN!S28/ISN!J$8*1000</f>
        <v>8.8956871069255783</v>
      </c>
      <c r="T27" s="506">
        <f>ISN!T28/ISN!K$8*1000</f>
        <v>9.136811160472579</v>
      </c>
      <c r="U27" s="506">
        <f>ISN!U28/ISN!L$8*1000</f>
        <v>10.230512394938115</v>
      </c>
      <c r="W27" s="252">
        <f>ISN!W28/ISN!E$8*1000</f>
        <v>0</v>
      </c>
      <c r="X27" s="252">
        <f>ISN!X28/ISN!F$8*1000</f>
        <v>0</v>
      </c>
      <c r="Y27" s="252">
        <f>ISN!Y28/ISN!G$8*1000</f>
        <v>1.2356073497091526</v>
      </c>
      <c r="Z27" s="506">
        <f>ISN!Z28/ISN!H$8*1000</f>
        <v>0.93231338111027695</v>
      </c>
      <c r="AA27" s="506">
        <f>ISN!AA28/ISN!I$8*1000</f>
        <v>0.55423204684358429</v>
      </c>
      <c r="AB27" s="506">
        <f>ISN!AB28/ISN!J$8*1000</f>
        <v>0.61449075472228143</v>
      </c>
      <c r="AC27" s="506">
        <f>ISN!AC28/ISN!K$8*1000</f>
        <v>0.69220434586662949</v>
      </c>
      <c r="AD27" s="506">
        <f>ISN!AD28/ISN!L$8*1000</f>
        <v>0.75216279966963062</v>
      </c>
      <c r="AF27" s="185">
        <f>ISN!AF28/ISN!E$8*1000</f>
        <v>14.728617110542165</v>
      </c>
      <c r="AG27" s="185">
        <f>ISN!AG28/ISN!F$8*1000</f>
        <v>5.8422761773071095</v>
      </c>
      <c r="AH27" s="185">
        <f>ISN!AH28/ISN!G$8*1000</f>
        <v>35.237928743235905</v>
      </c>
      <c r="AI27" s="58">
        <f>ISN!AI28/ISN!H$8*1000</f>
        <v>44.938842873968916</v>
      </c>
      <c r="AJ27" s="58">
        <f>ISN!AJ28/ISN!I$8*1000</f>
        <v>72.365192133583705</v>
      </c>
      <c r="AK27" s="58">
        <f>ISN!AK28/ISN!J$8*1000</f>
        <v>66.67055418905818</v>
      </c>
      <c r="AL27" s="58">
        <f>ISN!AL28/ISN!K$8*1000</f>
        <v>71.369418804149333</v>
      </c>
      <c r="AM27" s="58">
        <f>ISN!AM28/ISN!L$8*1000</f>
        <v>86.009116207910012</v>
      </c>
    </row>
    <row r="28" spans="1:39" s="18" customFormat="1" x14ac:dyDescent="0.2">
      <c r="A28" s="118" t="str">
        <f>ISN!B29</f>
        <v>Administration &amp; overheads</v>
      </c>
      <c r="B28" s="119"/>
      <c r="D28" s="183"/>
      <c r="E28" s="255">
        <f>ISN!E29/ISN!E$8*1000</f>
        <v>78.689308030950301</v>
      </c>
      <c r="F28" s="255">
        <f>ISN!F29/ISN!F$8*1000</f>
        <v>173.94728635443988</v>
      </c>
      <c r="G28" s="255">
        <f>ISN!G29/ISN!G$8*1000</f>
        <v>113.91075955189685</v>
      </c>
      <c r="H28" s="163">
        <f>ISN!H29/ISN!H$8*1000</f>
        <v>140.32058102385625</v>
      </c>
      <c r="I28" s="163">
        <f>ISN!I29/ISN!I$8*1000</f>
        <v>146.81244106277887</v>
      </c>
      <c r="J28" s="163">
        <f>ISN!J29/ISN!J$8*1000</f>
        <v>127.36660955477747</v>
      </c>
      <c r="K28" s="163">
        <f>ISN!K29/ISN!K$8*1000</f>
        <v>134.14200068682709</v>
      </c>
      <c r="L28" s="163">
        <f>ISN!L29/ISN!L$8*1000</f>
        <v>148.83646447538075</v>
      </c>
      <c r="M28" s="19"/>
      <c r="N28" s="527">
        <f>ISN!N29/ISN!E$8*1000</f>
        <v>4.5636416758243277</v>
      </c>
      <c r="O28" s="527">
        <f>ISN!O29/ISN!F$8*1000</f>
        <v>8.7861888152550183</v>
      </c>
      <c r="P28" s="527">
        <f>ISN!P29/ISN!G$8*1000</f>
        <v>27.268152118675847</v>
      </c>
      <c r="Q28" s="528">
        <f>ISN!Q29/ISN!H$8*1000</f>
        <v>80.669925628958453</v>
      </c>
      <c r="R28" s="528">
        <f>ISN!R29/ISN!I$8*1000</f>
        <v>85.945998980414572</v>
      </c>
      <c r="S28" s="528">
        <f>ISN!S29/ISN!J$8*1000</f>
        <v>73.993612005808998</v>
      </c>
      <c r="T28" s="528">
        <f>ISN!T29/ISN!K$8*1000</f>
        <v>77.157244553944906</v>
      </c>
      <c r="U28" s="528">
        <f>ISN!U29/ISN!L$8*1000</f>
        <v>84.439328554658644</v>
      </c>
      <c r="V28" s="19"/>
      <c r="W28" s="527">
        <f>ISN!W29/ISN!E$8*1000</f>
        <v>4.4822859776673027</v>
      </c>
      <c r="X28" s="527">
        <f>ISN!X29/ISN!F$8*1000</f>
        <v>8.6295580856797383</v>
      </c>
      <c r="Y28" s="527">
        <f>ISN!Y29/ISN!G$8*1000</f>
        <v>13.071734897065586</v>
      </c>
      <c r="Z28" s="528">
        <f>ISN!Z29/ISN!H$8*1000</f>
        <v>15.738402641180215</v>
      </c>
      <c r="AA28" s="528">
        <f>ISN!AA29/ISN!I$8*1000</f>
        <v>13.359928907478677</v>
      </c>
      <c r="AB28" s="528">
        <f>ISN!AB29/ISN!J$8*1000</f>
        <v>12.269995360756576</v>
      </c>
      <c r="AC28" s="528">
        <f>ISN!AC29/ISN!K$8*1000</f>
        <v>12.8122889494144</v>
      </c>
      <c r="AD28" s="528">
        <f>ISN!AD29/ISN!L$8*1000</f>
        <v>14.467709615875172</v>
      </c>
      <c r="AE28" s="19"/>
      <c r="AF28" s="255">
        <f>ISN!AF29/ISN!E$8*1000</f>
        <v>87.735235684441932</v>
      </c>
      <c r="AG28" s="255">
        <f>ISN!AG29/ISN!F$8*1000</f>
        <v>191.36303325537463</v>
      </c>
      <c r="AH28" s="255">
        <f>ISN!AH29/ISN!G$8*1000</f>
        <v>154.25064656763826</v>
      </c>
      <c r="AI28" s="163">
        <f>ISN!AI29/ISN!H$8*1000</f>
        <v>236.72890929399492</v>
      </c>
      <c r="AJ28" s="163">
        <f>ISN!AJ29/ISN!I$8*1000</f>
        <v>246.11836895067214</v>
      </c>
      <c r="AK28" s="163">
        <f>ISN!AK29/ISN!J$8*1000</f>
        <v>213.63021692134305</v>
      </c>
      <c r="AL28" s="163">
        <f>ISN!AL29/ISN!K$8*1000</f>
        <v>224.11153419018638</v>
      </c>
      <c r="AM28" s="163">
        <f>ISN!AM29/ISN!L$8*1000</f>
        <v>247.74350264591459</v>
      </c>
    </row>
    <row r="29" spans="1:39" x14ac:dyDescent="0.2">
      <c r="A29" s="117" t="s">
        <v>176</v>
      </c>
      <c r="B29" s="115"/>
      <c r="E29" s="185">
        <f>ISN!E30/ISN!E$8*1000</f>
        <v>593.37729897217923</v>
      </c>
      <c r="F29" s="185">
        <f>ISN!F30/ISN!F$8*1000</f>
        <v>919.56092767740006</v>
      </c>
      <c r="G29" s="185">
        <f>ISN!G30/ISN!G$8*1000</f>
        <v>984.08477878219765</v>
      </c>
      <c r="H29" s="58">
        <f>ISN!H30/ISN!H$8*1000</f>
        <v>899.80762999528554</v>
      </c>
      <c r="I29" s="58">
        <f>ISN!I30/ISN!I$8*1000</f>
        <v>1270.1290201718377</v>
      </c>
      <c r="J29" s="58">
        <f>ISN!J30/ISN!J$8*1000</f>
        <v>1260.304403125615</v>
      </c>
      <c r="K29" s="58">
        <f>ISN!K30/ISN!K$8*1000</f>
        <v>1351.0482196797723</v>
      </c>
      <c r="L29" s="58">
        <f>ISN!L30/ISN!L$8*1000</f>
        <v>1473.5032625697461</v>
      </c>
      <c r="N29" s="252">
        <f>ISN!N30/ISN!E$8*1000</f>
        <v>39.103508763592991</v>
      </c>
      <c r="O29" s="252">
        <f>ISN!O30/ISN!F$8*1000</f>
        <v>42.906066722686944</v>
      </c>
      <c r="P29" s="252">
        <f>ISN!P30/ISN!G$8*1000</f>
        <v>88.963979155764449</v>
      </c>
      <c r="Q29" s="506">
        <f>ISN!Q30/ISN!H$8*1000</f>
        <v>524.85547487616975</v>
      </c>
      <c r="R29" s="506">
        <f>ISN!R30/ISN!I$8*1000</f>
        <v>864.11407862831174</v>
      </c>
      <c r="S29" s="506">
        <f>ISN!S30/ISN!J$8*1000</f>
        <v>840.77492877354052</v>
      </c>
      <c r="T29" s="506">
        <f>ISN!T30/ISN!K$8*1000</f>
        <v>841.86403900462813</v>
      </c>
      <c r="U29" s="506">
        <f>ISN!U30/ISN!L$8*1000</f>
        <v>916.1678912036532</v>
      </c>
      <c r="W29" s="252">
        <f>ISN!W30/ISN!E$8*1000</f>
        <v>14.468791758704132</v>
      </c>
      <c r="X29" s="252">
        <f>ISN!X30/ISN!F$8*1000</f>
        <v>21.645236831924102</v>
      </c>
      <c r="Y29" s="252">
        <f>ISN!Y30/ISN!G$8*1000</f>
        <v>32.14020577981308</v>
      </c>
      <c r="Z29" s="506">
        <f>ISN!Z30/ISN!H$8*1000</f>
        <v>34.156537612627076</v>
      </c>
      <c r="AA29" s="506">
        <f>ISN!AA30/ISN!I$8*1000</f>
        <v>32.807509358411785</v>
      </c>
      <c r="AB29" s="506">
        <f>ISN!AB30/ISN!J$8*1000</f>
        <v>30.832609332529636</v>
      </c>
      <c r="AC29" s="506">
        <f>ISN!AC30/ISN!K$8*1000</f>
        <v>31.951554687995529</v>
      </c>
      <c r="AD29" s="506">
        <f>ISN!AD30/ISN!L$8*1000</f>
        <v>36.91588436002322</v>
      </c>
      <c r="AF29" s="185">
        <f>ISN!AF30/ISN!E$8*1000</f>
        <v>646.94959949447639</v>
      </c>
      <c r="AG29" s="185">
        <f>ISN!AG30/ISN!F$8*1000</f>
        <v>984.11223123201103</v>
      </c>
      <c r="AH29" s="185">
        <f>ISN!AH30/ISN!G$8*1000</f>
        <v>1105.1889637177753</v>
      </c>
      <c r="AI29" s="58">
        <f>ISN!AI30/ISN!H$8*1000</f>
        <v>1458.8196424840824</v>
      </c>
      <c r="AJ29" s="58">
        <f>ISN!AJ30/ISN!I$8*1000</f>
        <v>2167.0506081585613</v>
      </c>
      <c r="AK29" s="58">
        <f>ISN!AK30/ISN!J$8*1000</f>
        <v>2131.9119412316845</v>
      </c>
      <c r="AL29" s="58">
        <f>ISN!AL30/ISN!K$8*1000</f>
        <v>2224.8638133723957</v>
      </c>
      <c r="AM29" s="58">
        <f>ISN!AM30/ISN!L$8*1000</f>
        <v>2426.5870381334225</v>
      </c>
    </row>
    <row r="30" spans="1:39" x14ac:dyDescent="0.2">
      <c r="A30" s="116" t="str">
        <f>ISN!B31</f>
        <v>Depreciation</v>
      </c>
      <c r="B30" s="115"/>
      <c r="E30" s="185">
        <f>ISN!E31/ISN!E$8*1000</f>
        <v>395.28870297979586</v>
      </c>
      <c r="F30" s="185">
        <f>ISN!F31/ISN!F$8*1000</f>
        <v>405.85591034379706</v>
      </c>
      <c r="G30" s="185">
        <f>ISN!G31/ISN!G$8*1000</f>
        <v>420.68566509094643</v>
      </c>
      <c r="H30" s="58">
        <f>ISN!H31/ISN!H$8*1000</f>
        <v>569.91455240792561</v>
      </c>
      <c r="I30" s="58">
        <f>ISN!I31/ISN!I$8*1000</f>
        <v>737.75486187695219</v>
      </c>
      <c r="J30" s="58">
        <f>ISN!J31/ISN!J$8*1000</f>
        <v>656.25202028138108</v>
      </c>
      <c r="K30" s="58">
        <f>ISN!K31/ISN!K$8*1000</f>
        <v>698.12499312016837</v>
      </c>
      <c r="L30" s="58">
        <f>ISN!L31/ISN!L$8*1000</f>
        <v>862.54533042141247</v>
      </c>
      <c r="N30" s="252">
        <f>ISN!N31/ISN!E$8*1000</f>
        <v>6.8985622112573965</v>
      </c>
      <c r="O30" s="252">
        <f>ISN!O31/ISN!F$8*1000</f>
        <v>7.0829806802151225</v>
      </c>
      <c r="P30" s="252">
        <f>ISN!P31/ISN!G$8*1000</f>
        <v>7.3417889510554071</v>
      </c>
      <c r="Q30" s="506">
        <f>ISN!Q31/ISN!H$8*1000</f>
        <v>6.579207108127</v>
      </c>
      <c r="R30" s="506">
        <f>ISN!R31/ISN!I$8*1000</f>
        <v>9.7994300447420351</v>
      </c>
      <c r="S30" s="506">
        <f>ISN!S31/ISN!J$8*1000</f>
        <v>17.754516178542204</v>
      </c>
      <c r="T30" s="506">
        <f>ISN!T31/ISN!K$8*1000</f>
        <v>21.215167903138926</v>
      </c>
      <c r="U30" s="506">
        <f>ISN!U31/ISN!L$8*1000</f>
        <v>21.562691331241307</v>
      </c>
      <c r="W30" s="252">
        <f>ISN!W31/ISN!E$8*1000</f>
        <v>0.94833783132255955</v>
      </c>
      <c r="X30" s="252">
        <f>ISN!X31/ISN!F$8*1000</f>
        <v>0.97368963732958547</v>
      </c>
      <c r="Y30" s="252">
        <f>ISN!Y31/ISN!G$8*1000</f>
        <v>1.0092677283550604</v>
      </c>
      <c r="Z30" s="506">
        <f>ISN!Z31/ISN!H$8*1000</f>
        <v>0.90306906020093358</v>
      </c>
      <c r="AA30" s="506">
        <f>ISN!AA31/ISN!I$8*1000</f>
        <v>2.718185925014807</v>
      </c>
      <c r="AB30" s="506">
        <f>ISN!AB31/ISN!J$8*1000</f>
        <v>11.411815435606199</v>
      </c>
      <c r="AC30" s="506">
        <f>ISN!AC31/ISN!K$8*1000</f>
        <v>11.15030236046505</v>
      </c>
      <c r="AD30" s="506">
        <f>ISN!AD31/ISN!L$8*1000</f>
        <v>10.772019799152201</v>
      </c>
      <c r="AF30" s="185">
        <f>ISN!AF31/ISN!E$8*1000</f>
        <v>403.1356030223759</v>
      </c>
      <c r="AG30" s="185">
        <f>ISN!AG31/ISN!F$8*1000</f>
        <v>413.91258066134179</v>
      </c>
      <c r="AH30" s="185">
        <f>ISN!AH31/ISN!G$8*1000</f>
        <v>429.03672177035685</v>
      </c>
      <c r="AI30" s="58">
        <f>ISN!AI31/ISN!H$8*1000</f>
        <v>577.3968285762536</v>
      </c>
      <c r="AJ30" s="58">
        <f>ISN!AJ31/ISN!I$8*1000</f>
        <v>750.27247784670897</v>
      </c>
      <c r="AK30" s="58">
        <f>ISN!AK31/ISN!J$8*1000</f>
        <v>685.41835189552944</v>
      </c>
      <c r="AL30" s="58">
        <f>ISN!AL31/ISN!K$8*1000</f>
        <v>730.49046338377241</v>
      </c>
      <c r="AM30" s="58">
        <f>ISN!AM31/ISN!L$8*1000</f>
        <v>894.8800415518059</v>
      </c>
    </row>
    <row r="31" spans="1:39" x14ac:dyDescent="0.2">
      <c r="A31" s="116" t="str">
        <f>ISN!B32</f>
        <v>Provisions for bad debts</v>
      </c>
      <c r="B31" s="115"/>
      <c r="E31" s="185">
        <f>ISN!E32/ISN!E$8*1000</f>
        <v>0</v>
      </c>
      <c r="F31" s="185">
        <f>ISN!F32/ISN!F$8*1000</f>
        <v>258.21559836887633</v>
      </c>
      <c r="G31" s="185">
        <f>ISN!G32/ISN!G$8*1000</f>
        <v>256.38676809277632</v>
      </c>
      <c r="H31" s="58">
        <f>ISN!H32/ISN!H$8*1000</f>
        <v>906.19958607083288</v>
      </c>
      <c r="I31" s="58">
        <f>ISN!I32/ISN!I$8*1000</f>
        <v>0</v>
      </c>
      <c r="J31" s="58">
        <f>ISN!J32/ISN!J$8*1000</f>
        <v>0</v>
      </c>
      <c r="K31" s="58">
        <f>ISN!K32/ISN!K$8*1000</f>
        <v>0</v>
      </c>
      <c r="L31" s="58">
        <f>ISN!L32/ISN!L$8*1000</f>
        <v>0</v>
      </c>
      <c r="N31" s="252">
        <f>ISN!N32/ISN!E$8*1000</f>
        <v>0</v>
      </c>
      <c r="O31" s="252">
        <f>ISN!O32/ISN!F$8*1000</f>
        <v>35.778706831666028</v>
      </c>
      <c r="P31" s="252">
        <f>ISN!P32/ISN!G$8*1000</f>
        <v>35.5253016047673</v>
      </c>
      <c r="Q31" s="506">
        <f>ISN!Q32/ISN!H$8*1000</f>
        <v>143.07410388211861</v>
      </c>
      <c r="R31" s="506">
        <f>ISN!R32/ISN!I$8*1000</f>
        <v>0</v>
      </c>
      <c r="S31" s="506">
        <f>ISN!S32/ISN!J$8*1000</f>
        <v>0</v>
      </c>
      <c r="T31" s="506">
        <f>ISN!T32/ISN!K$8*1000</f>
        <v>0</v>
      </c>
      <c r="U31" s="506">
        <f>ISN!U32/ISN!L$8*1000</f>
        <v>0</v>
      </c>
      <c r="W31" s="252">
        <f>ISN!W32/ISN!E$8*1000</f>
        <v>0</v>
      </c>
      <c r="X31" s="252">
        <f>ISN!X32/ISN!F$8*1000</f>
        <v>9.412434102402699</v>
      </c>
      <c r="Y31" s="252">
        <f>ISN!Y32/ISN!G$8*1000</f>
        <v>9.3457698707799448</v>
      </c>
      <c r="Z31" s="506">
        <f>ISN!Z32/ISN!H$8*1000</f>
        <v>18.787707081966261</v>
      </c>
      <c r="AA31" s="506">
        <f>ISN!AA32/ISN!I$8*1000</f>
        <v>0</v>
      </c>
      <c r="AB31" s="506">
        <f>ISN!AB32/ISN!J$8*1000</f>
        <v>0</v>
      </c>
      <c r="AC31" s="506">
        <f>ISN!AC32/ISN!K$8*1000</f>
        <v>0</v>
      </c>
      <c r="AD31" s="506">
        <f>ISN!AD32/ISN!L$8*1000</f>
        <v>0</v>
      </c>
      <c r="AF31" s="185">
        <f>ISN!AF32/ISN!E$8*1000</f>
        <v>0</v>
      </c>
      <c r="AG31" s="185">
        <f>ISN!AG32/ISN!F$8*1000</f>
        <v>303.40673930294503</v>
      </c>
      <c r="AH31" s="185">
        <f>ISN!AH32/ISN!G$8*1000</f>
        <v>301.2578395683235</v>
      </c>
      <c r="AI31" s="58">
        <f>ISN!AI32/ISN!H$8*1000</f>
        <v>1068.0613970349177</v>
      </c>
      <c r="AJ31" s="58">
        <f>ISN!AJ32/ISN!I$8*1000</f>
        <v>0</v>
      </c>
      <c r="AK31" s="58">
        <f>ISN!AK32/ISN!J$8*1000</f>
        <v>0</v>
      </c>
      <c r="AL31" s="58">
        <f>ISN!AL32/ISN!K$8*1000</f>
        <v>0</v>
      </c>
      <c r="AM31" s="58">
        <f>ISN!AM32/ISN!L$8*1000</f>
        <v>0</v>
      </c>
    </row>
    <row r="32" spans="1:39" s="31" customFormat="1" x14ac:dyDescent="0.2">
      <c r="A32" s="498" t="s">
        <v>24</v>
      </c>
      <c r="B32" s="499"/>
      <c r="D32" s="192"/>
      <c r="E32" s="186">
        <f>ISN!E33/ISN!E$8*1000</f>
        <v>988.66600195197532</v>
      </c>
      <c r="F32" s="186">
        <f>ISN!F33/ISN!F$8*1000</f>
        <v>1583.6324363900733</v>
      </c>
      <c r="G32" s="186">
        <f>ISN!G33/ISN!G$8*1000</f>
        <v>1661.1572119659204</v>
      </c>
      <c r="H32" s="57">
        <f>ISN!H33/ISN!H$8*1000</f>
        <v>2375.9217684740438</v>
      </c>
      <c r="I32" s="57">
        <f>ISN!I33/ISN!I$8*1000</f>
        <v>2007.8838820487902</v>
      </c>
      <c r="J32" s="57">
        <f>ISN!J33/ISN!J$8*1000</f>
        <v>1916.5564234069959</v>
      </c>
      <c r="K32" s="57">
        <f>ISN!K33/ISN!K$8*1000</f>
        <v>2049.1732127999403</v>
      </c>
      <c r="L32" s="57">
        <f>ISN!L33/ISN!L$8*1000</f>
        <v>2336.0485929911588</v>
      </c>
      <c r="M32" s="32"/>
      <c r="N32" s="529">
        <f>ISN!N33/ISN!E$8*1000</f>
        <v>46.00207097485039</v>
      </c>
      <c r="O32" s="529">
        <f>ISN!O33/ISN!F$8*1000</f>
        <v>85.767754234568088</v>
      </c>
      <c r="P32" s="529">
        <f>ISN!P33/ISN!G$8*1000</f>
        <v>131.83106971158713</v>
      </c>
      <c r="Q32" s="530">
        <f>ISN!Q33/ISN!H$8*1000</f>
        <v>674.50878586641534</v>
      </c>
      <c r="R32" s="530">
        <f>ISN!R33/ISN!I$8*1000</f>
        <v>873.91350867305368</v>
      </c>
      <c r="S32" s="530">
        <f>ISN!S33/ISN!J$8*1000</f>
        <v>858.52944495208271</v>
      </c>
      <c r="T32" s="530">
        <f>ISN!T33/ISN!K$8*1000</f>
        <v>863.079206907767</v>
      </c>
      <c r="U32" s="530">
        <f>ISN!U33/ISN!L$8*1000</f>
        <v>937.73058253489455</v>
      </c>
      <c r="V32" s="32"/>
      <c r="W32" s="529">
        <f>ISN!W33/ISN!E$8*1000</f>
        <v>15.417129590026692</v>
      </c>
      <c r="X32" s="529">
        <f>ISN!X33/ISN!F$8*1000</f>
        <v>32.031360571656386</v>
      </c>
      <c r="Y32" s="529">
        <f>ISN!Y33/ISN!G$8*1000</f>
        <v>42.495243378948089</v>
      </c>
      <c r="Z32" s="530">
        <f>ISN!Z33/ISN!H$8*1000</f>
        <v>53.847313754794271</v>
      </c>
      <c r="AA32" s="530">
        <f>ISN!AA33/ISN!I$8*1000</f>
        <v>35.525695283426586</v>
      </c>
      <c r="AB32" s="530">
        <f>ISN!AB33/ISN!J$8*1000</f>
        <v>42.244424768135836</v>
      </c>
      <c r="AC32" s="530">
        <f>ISN!AC33/ISN!K$8*1000</f>
        <v>43.10185704846058</v>
      </c>
      <c r="AD32" s="530">
        <f>ISN!AD33/ISN!L$8*1000</f>
        <v>47.687904159175424</v>
      </c>
      <c r="AE32" s="32"/>
      <c r="AF32" s="186">
        <f>ISN!AF33/ISN!E$8*1000</f>
        <v>1050.0852025168524</v>
      </c>
      <c r="AG32" s="186">
        <f>ISN!AG33/ISN!F$8*1000</f>
        <v>1701.431551196298</v>
      </c>
      <c r="AH32" s="186">
        <f>ISN!AH33/ISN!G$8*1000</f>
        <v>1835.4835250564556</v>
      </c>
      <c r="AI32" s="57">
        <f>ISN!AI33/ISN!H$8*1000</f>
        <v>3104.2778680952538</v>
      </c>
      <c r="AJ32" s="57">
        <f>ISN!AJ33/ISN!I$8*1000</f>
        <v>2917.3230860052699</v>
      </c>
      <c r="AK32" s="57">
        <f>ISN!AK33/ISN!J$8*1000</f>
        <v>2817.3302931272146</v>
      </c>
      <c r="AL32" s="57">
        <f>ISN!AL33/ISN!K$8*1000</f>
        <v>2955.354276756168</v>
      </c>
      <c r="AM32" s="57">
        <f>ISN!AM33/ISN!L$8*1000</f>
        <v>3321.4670796852288</v>
      </c>
    </row>
    <row r="33" spans="1:39" x14ac:dyDescent="0.2">
      <c r="A33" s="71"/>
      <c r="B33" s="115"/>
    </row>
    <row r="34" spans="1:39" x14ac:dyDescent="0.2">
      <c r="A34" s="114" t="s">
        <v>760</v>
      </c>
      <c r="B34" s="115"/>
    </row>
    <row r="35" spans="1:39" x14ac:dyDescent="0.2">
      <c r="A35" s="116" t="str">
        <f t="shared" ref="A35:A43" si="7">A24</f>
        <v>Payroll</v>
      </c>
      <c r="B35" s="115"/>
      <c r="E35" s="484">
        <f>E24/Ass!E$29</f>
        <v>2.6907656395855328</v>
      </c>
      <c r="F35" s="484">
        <f>F24/Ass!F$29</f>
        <v>3.3630416879192775</v>
      </c>
      <c r="G35" s="484">
        <f>G24/Ass!G$29</f>
        <v>3.9013258029180387</v>
      </c>
      <c r="H35" s="314">
        <f>H24/Ass!H$29</f>
        <v>2.5451637843886767</v>
      </c>
      <c r="I35" s="314">
        <f>I24/Ass!I$29</f>
        <v>2.5079145413738688</v>
      </c>
      <c r="J35" s="314">
        <f>J24/Ass!J$29</f>
        <v>2.5382330491444587</v>
      </c>
      <c r="K35" s="314">
        <f>K24/Ass!K$29</f>
        <v>2.7494406065574948</v>
      </c>
      <c r="L35" s="314">
        <f>L24/Ass!L$29</f>
        <v>3.1711607791345586</v>
      </c>
      <c r="N35" s="187">
        <f>N24/Ass!E$29</f>
        <v>0.11675647993515488</v>
      </c>
      <c r="O35" s="187">
        <f>O24/Ass!F$29</f>
        <v>0.14592757673876</v>
      </c>
      <c r="P35" s="187">
        <f>P24/Ass!G$29</f>
        <v>0.17701526480675978</v>
      </c>
      <c r="Q35" s="69">
        <f>Q24/Ass!H$29</f>
        <v>1.6103288901022981</v>
      </c>
      <c r="R35" s="69">
        <f>R24/Ass!I$29</f>
        <v>2.0268387042244553</v>
      </c>
      <c r="S35" s="69">
        <f>S24/Ass!J$29</f>
        <v>2.2783042656911778</v>
      </c>
      <c r="T35" s="69">
        <f>T24/Ass!K$29</f>
        <v>2.4791716176697505</v>
      </c>
      <c r="U35" s="69">
        <f>U24/Ass!L$29</f>
        <v>2.8594368541539494</v>
      </c>
      <c r="V35" s="534"/>
      <c r="W35" s="187">
        <f>W24/Ass!E$29</f>
        <v>6.4178673444099346E-2</v>
      </c>
      <c r="X35" s="187">
        <f>X24/Ass!F$29</f>
        <v>8.0213434827832039E-2</v>
      </c>
      <c r="Y35" s="187">
        <f>Y24/Ass!G$29</f>
        <v>0.11025377888577954</v>
      </c>
      <c r="Z35" s="69">
        <f>Z24/Ass!H$29</f>
        <v>0.10348575818366479</v>
      </c>
      <c r="AA35" s="69">
        <f>AA24/Ass!I$29</f>
        <v>0.11282331223497864</v>
      </c>
      <c r="AB35" s="69">
        <f>AB24/Ass!J$29</f>
        <v>0.10445805893321308</v>
      </c>
      <c r="AC35" s="69">
        <f>AC24/Ass!K$29</f>
        <v>0.10488836653465591</v>
      </c>
      <c r="AD35" s="69">
        <f>AD24/Ass!L$29</f>
        <v>0.12097656277749279</v>
      </c>
      <c r="AF35" s="484">
        <f>AF24/Ass!E$29</f>
        <v>2.8717007929647869</v>
      </c>
      <c r="AG35" s="484">
        <f>AG24/Ass!F$29</f>
        <v>3.5891826994858693</v>
      </c>
      <c r="AH35" s="484">
        <f>AH24/Ass!G$29</f>
        <v>4.1885948466105782</v>
      </c>
      <c r="AI35" s="314">
        <f>AI24/Ass!H$29</f>
        <v>4.2589784326746392</v>
      </c>
      <c r="AJ35" s="314">
        <f>AJ24/Ass!I$29</f>
        <v>4.647576557833303</v>
      </c>
      <c r="AK35" s="314">
        <f>AK24/Ass!J$29</f>
        <v>4.9209953737688501</v>
      </c>
      <c r="AL35" s="314">
        <f>AL24/Ass!K$29</f>
        <v>5.3335005907619006</v>
      </c>
      <c r="AM35" s="314">
        <f>AM24/Ass!L$29</f>
        <v>6.1515741960660009</v>
      </c>
    </row>
    <row r="36" spans="1:39" x14ac:dyDescent="0.2">
      <c r="A36" s="116" t="str">
        <f t="shared" si="7"/>
        <v>Repairs &amp; maintenance</v>
      </c>
      <c r="B36" s="115"/>
      <c r="E36" s="484">
        <f>E25/Ass!E$29</f>
        <v>0.58873172893323977</v>
      </c>
      <c r="F36" s="484">
        <f>F25/Ass!F$29</f>
        <v>1.371949608177327</v>
      </c>
      <c r="G36" s="484">
        <f>G25/Ass!G$29</f>
        <v>1.4980365220050946</v>
      </c>
      <c r="H36" s="314">
        <f>H25/Ass!H$29</f>
        <v>2.0478401067177847</v>
      </c>
      <c r="I36" s="314">
        <f>I25/Ass!I$29</f>
        <v>4.0732717704213997</v>
      </c>
      <c r="J36" s="314">
        <f>J25/Ass!J$29</f>
        <v>3.9778699980194769</v>
      </c>
      <c r="K36" s="314">
        <f>K25/Ass!K$29</f>
        <v>4.0780509032510688</v>
      </c>
      <c r="L36" s="314">
        <f>L25/Ass!L$29</f>
        <v>4.0333224031575732</v>
      </c>
      <c r="N36" s="187">
        <f>N25/Ass!E$29</f>
        <v>1.5416555637767669E-2</v>
      </c>
      <c r="O36" s="187">
        <f>O25/Ass!F$29</f>
        <v>3.5925934389511631E-2</v>
      </c>
      <c r="P36" s="187">
        <f>P25/Ass!G$29</f>
        <v>4.3579417485800957E-2</v>
      </c>
      <c r="Q36" s="69">
        <f>Q25/Ass!H$29</f>
        <v>0.4580854818325753</v>
      </c>
      <c r="R36" s="69">
        <f>R25/Ass!I$29</f>
        <v>0.74039886346394834</v>
      </c>
      <c r="S36" s="69">
        <f>S25/Ass!J$29</f>
        <v>0.42212678461668091</v>
      </c>
      <c r="T36" s="69">
        <f>T25/Ass!K$29</f>
        <v>0.16386440156753801</v>
      </c>
      <c r="U36" s="69">
        <f>U25/Ass!L$29</f>
        <v>0.11374374307653029</v>
      </c>
      <c r="V36" s="534"/>
      <c r="W36" s="187">
        <f>W25/Ass!E$29</f>
        <v>1.3280879926788234E-3</v>
      </c>
      <c r="X36" s="187">
        <f>X25/Ass!F$29</f>
        <v>3.0949067489232283E-3</v>
      </c>
      <c r="Y36" s="187">
        <f>Y25/Ass!G$29</f>
        <v>4.2539652503384871E-3</v>
      </c>
      <c r="Z36" s="69">
        <f>Z25/Ass!H$29</f>
        <v>7.7896751263554463E-3</v>
      </c>
      <c r="AA36" s="69">
        <f>AA25/Ass!I$29</f>
        <v>4.4767706744016939E-3</v>
      </c>
      <c r="AB36" s="69">
        <f>AB25/Ass!J$29</f>
        <v>4.2557126248251951E-3</v>
      </c>
      <c r="AC36" s="69">
        <f>AC25/Ass!K$29</f>
        <v>4.122263110724873E-3</v>
      </c>
      <c r="AD36" s="69">
        <f>AD25/Ass!L$29</f>
        <v>4.1062678874137781E-3</v>
      </c>
      <c r="AF36" s="484">
        <f>AF25/Ass!E$29</f>
        <v>0.60547637256368647</v>
      </c>
      <c r="AG36" s="484">
        <f>AG25/Ass!F$29</f>
        <v>1.410970449315762</v>
      </c>
      <c r="AH36" s="484">
        <f>AH25/Ass!G$29</f>
        <v>1.5458699047412341</v>
      </c>
      <c r="AI36" s="314">
        <f>AI25/Ass!H$29</f>
        <v>2.5137152636767155</v>
      </c>
      <c r="AJ36" s="314">
        <f>AJ25/Ass!I$29</f>
        <v>4.818147404559749</v>
      </c>
      <c r="AK36" s="314">
        <f>AK25/Ass!J$29</f>
        <v>4.4042524952609829</v>
      </c>
      <c r="AL36" s="314">
        <f>AL25/Ass!K$29</f>
        <v>4.2460375679293314</v>
      </c>
      <c r="AM36" s="314">
        <f>AM25/Ass!L$29</f>
        <v>4.1511724141215183</v>
      </c>
    </row>
    <row r="37" spans="1:39" x14ac:dyDescent="0.2">
      <c r="A37" s="116" t="str">
        <f t="shared" si="7"/>
        <v>SO Ancillary services</v>
      </c>
      <c r="B37" s="115"/>
      <c r="E37" s="484">
        <f>E26/Ass!E$29</f>
        <v>0</v>
      </c>
      <c r="F37" s="484">
        <f>F26/Ass!F$29</f>
        <v>0</v>
      </c>
      <c r="G37" s="484">
        <f>G26/Ass!G$29</f>
        <v>0</v>
      </c>
      <c r="H37" s="314">
        <f>H26/Ass!H$29</f>
        <v>0</v>
      </c>
      <c r="I37" s="314">
        <f>I26/Ass!I$29</f>
        <v>0</v>
      </c>
      <c r="J37" s="314">
        <f>J26/Ass!J$29</f>
        <v>0</v>
      </c>
      <c r="K37" s="314">
        <f>K26/Ass!K$29</f>
        <v>0</v>
      </c>
      <c r="L37" s="314">
        <f>L26/Ass!L$29</f>
        <v>0</v>
      </c>
      <c r="N37" s="187">
        <f>N26/Ass!E$29</f>
        <v>9.4392179827331099E-2</v>
      </c>
      <c r="O37" s="187">
        <f>O26/Ass!F$29</f>
        <v>3.6534672744944499E-2</v>
      </c>
      <c r="P37" s="187">
        <f>P26/Ass!G$29</f>
        <v>0.14539776129403456</v>
      </c>
      <c r="Q37" s="69">
        <f>Q26/Ass!H$29</f>
        <v>0.71840908025624806</v>
      </c>
      <c r="R37" s="69">
        <f>R26/Ass!I$29</f>
        <v>2.0111759098619566</v>
      </c>
      <c r="S37" s="69">
        <f>S26/Ass!J$29</f>
        <v>1.8901662067798137</v>
      </c>
      <c r="T37" s="69">
        <f>T26/Ass!K$29</f>
        <v>1.8219114250285526</v>
      </c>
      <c r="U37" s="69">
        <f>U26/Ass!L$29</f>
        <v>1.76295716737054</v>
      </c>
      <c r="V37" s="534"/>
      <c r="W37" s="187">
        <f>W26/Ass!E$29</f>
        <v>0</v>
      </c>
      <c r="X37" s="187">
        <f>X26/Ass!F$29</f>
        <v>0</v>
      </c>
      <c r="Y37" s="187">
        <f>Y26/Ass!G$29</f>
        <v>0</v>
      </c>
      <c r="Z37" s="69">
        <f>Z26/Ass!H$29</f>
        <v>0</v>
      </c>
      <c r="AA37" s="69">
        <f>AA26/Ass!I$29</f>
        <v>0</v>
      </c>
      <c r="AB37" s="69">
        <f>AB26/Ass!J$29</f>
        <v>0</v>
      </c>
      <c r="AC37" s="69">
        <f>AC26/Ass!K$29</f>
        <v>0</v>
      </c>
      <c r="AD37" s="69">
        <f>AD26/Ass!L$29</f>
        <v>0</v>
      </c>
      <c r="AF37" s="484">
        <f>AF26/Ass!E$29</f>
        <v>9.4392179827331099E-2</v>
      </c>
      <c r="AG37" s="484">
        <f>AG26/Ass!F$29</f>
        <v>3.6534672744944499E-2</v>
      </c>
      <c r="AH37" s="484">
        <f>AH26/Ass!G$29</f>
        <v>0.14539776129403456</v>
      </c>
      <c r="AI37" s="314">
        <f>AI26/Ass!H$29</f>
        <v>0.71840908025624806</v>
      </c>
      <c r="AJ37" s="314">
        <f>AJ26/Ass!I$29</f>
        <v>2.0111759098619566</v>
      </c>
      <c r="AK37" s="314">
        <f>AK26/Ass!J$29</f>
        <v>1.8901662067798137</v>
      </c>
      <c r="AL37" s="314">
        <f>AL26/Ass!K$29</f>
        <v>1.8219114250285526</v>
      </c>
      <c r="AM37" s="314">
        <f>AM26/Ass!L$29</f>
        <v>1.76295716737054</v>
      </c>
    </row>
    <row r="38" spans="1:39" x14ac:dyDescent="0.2">
      <c r="A38" s="116" t="str">
        <f t="shared" si="7"/>
        <v>NERC regulatory charges</v>
      </c>
      <c r="B38" s="115"/>
      <c r="E38" s="484">
        <f>E27/Ass!E$29</f>
        <v>9.6612772125563573E-2</v>
      </c>
      <c r="F38" s="484">
        <f>F27/Ass!F$29</f>
        <v>3.7394157373873388E-2</v>
      </c>
      <c r="G38" s="484">
        <f>G27/Ass!G$29</f>
        <v>0.18816789776477069</v>
      </c>
      <c r="H38" s="314">
        <f>H27/Ass!H$29</f>
        <v>0.24018338757133847</v>
      </c>
      <c r="I38" s="314">
        <f>I27/Ass!I$29</f>
        <v>0.39296803315150475</v>
      </c>
      <c r="J38" s="314">
        <f>J27/Ass!J$29</f>
        <v>0.34622673463296416</v>
      </c>
      <c r="K38" s="314">
        <f>K27/Ass!K$29</f>
        <v>0.36366540823539689</v>
      </c>
      <c r="L38" s="314">
        <f>L27/Ass!L$29</f>
        <v>0.43254583564357885</v>
      </c>
      <c r="N38" s="187">
        <f>N27/Ass!E$29</f>
        <v>0</v>
      </c>
      <c r="O38" s="187">
        <f>O27/Ass!F$29</f>
        <v>0</v>
      </c>
      <c r="P38" s="187">
        <f>P27/Ass!G$29</f>
        <v>3.0166589624234658E-2</v>
      </c>
      <c r="Q38" s="69">
        <f>Q27/Ass!H$29</f>
        <v>3.9863255503999676E-2</v>
      </c>
      <c r="R38" s="69">
        <f>R27/Ass!I$29</f>
        <v>5.2873084675631815E-2</v>
      </c>
      <c r="S38" s="69">
        <f>S27/Ass!J$29</f>
        <v>5.3882162736400251E-2</v>
      </c>
      <c r="T38" s="69">
        <f>T27/Ass!K$29</f>
        <v>5.399285644202511E-2</v>
      </c>
      <c r="U38" s="69">
        <f>U27/Ass!L$29</f>
        <v>5.8981413394591287E-2</v>
      </c>
      <c r="V38" s="534"/>
      <c r="W38" s="187">
        <f>W27/Ass!E$29</f>
        <v>0</v>
      </c>
      <c r="X38" s="187">
        <f>X27/Ass!F$29</f>
        <v>0</v>
      </c>
      <c r="Y38" s="187">
        <f>Y27/Ass!G$29</f>
        <v>7.9340376261543815E-3</v>
      </c>
      <c r="Z38" s="69">
        <f>Z27/Ass!H$29</f>
        <v>5.9330112072691682E-3</v>
      </c>
      <c r="AA38" s="69">
        <f>AA27/Ass!I$29</f>
        <v>3.4409710579261892E-3</v>
      </c>
      <c r="AB38" s="69">
        <f>AB27/Ass!J$29</f>
        <v>3.7220386067965579E-3</v>
      </c>
      <c r="AC38" s="69">
        <f>AC27/Ass!K$29</f>
        <v>4.0904960405233701E-3</v>
      </c>
      <c r="AD38" s="69">
        <f>AD27/Ass!L$29</f>
        <v>4.3364030377694481E-3</v>
      </c>
      <c r="AF38" s="484">
        <f>AF27/Ass!E$29</f>
        <v>9.6612772125563573E-2</v>
      </c>
      <c r="AG38" s="484">
        <f>AG27/Ass!F$29</f>
        <v>3.7394157373873388E-2</v>
      </c>
      <c r="AH38" s="484">
        <f>AH27/Ass!G$29</f>
        <v>0.22626852501515973</v>
      </c>
      <c r="AI38" s="314">
        <f>AI27/Ass!H$29</f>
        <v>0.28597965428260735</v>
      </c>
      <c r="AJ38" s="314">
        <f>AJ27/Ass!I$29</f>
        <v>0.44928208888506266</v>
      </c>
      <c r="AK38" s="314">
        <f>AK27/Ass!J$29</f>
        <v>0.40383093597616104</v>
      </c>
      <c r="AL38" s="314">
        <f>AL27/Ass!K$29</f>
        <v>0.42174876071794537</v>
      </c>
      <c r="AM38" s="314">
        <f>AM27/Ass!L$29</f>
        <v>0.49586365207593969</v>
      </c>
    </row>
    <row r="39" spans="1:39" s="18" customFormat="1" x14ac:dyDescent="0.2">
      <c r="A39" s="118" t="str">
        <f t="shared" si="7"/>
        <v>Administration &amp; overheads</v>
      </c>
      <c r="B39" s="119"/>
      <c r="D39" s="183"/>
      <c r="E39" s="531">
        <f>E28/Ass!E$29</f>
        <v>0.51616469682486266</v>
      </c>
      <c r="F39" s="531">
        <f>F28/Ass!F$29</f>
        <v>1.1133695161419648</v>
      </c>
      <c r="G39" s="531">
        <f>G28/Ass!G$29</f>
        <v>0.7314396863383108</v>
      </c>
      <c r="H39" s="532">
        <f>H28/Ass!H$29</f>
        <v>0.89296538770431633</v>
      </c>
      <c r="I39" s="532">
        <f>I28/Ass!I$29</f>
        <v>0.91149070775961094</v>
      </c>
      <c r="J39" s="532">
        <f>J28/Ass!J$29</f>
        <v>0.77147367041171777</v>
      </c>
      <c r="K39" s="532">
        <f>K28/Ass!K$29</f>
        <v>0.79269557603019103</v>
      </c>
      <c r="L39" s="532">
        <f>L28/Ass!L$29</f>
        <v>0.85807872572984001</v>
      </c>
      <c r="M39" s="19"/>
      <c r="N39" s="496">
        <f>N28/Ass!E$29</f>
        <v>2.9935334049356038E-2</v>
      </c>
      <c r="O39" s="496">
        <f>O28/Ass!F$29</f>
        <v>5.6237007170320465E-2</v>
      </c>
      <c r="P39" s="496">
        <f>P28/Ass!G$29</f>
        <v>0.17509328101374672</v>
      </c>
      <c r="Q39" s="497">
        <f>Q28/Ass!H$29</f>
        <v>0.51336340606439135</v>
      </c>
      <c r="R39" s="497">
        <f>R28/Ass!I$29</f>
        <v>0.53359905245541239</v>
      </c>
      <c r="S39" s="497">
        <f>S28/Ass!J$29</f>
        <v>0.44818750880380026</v>
      </c>
      <c r="T39" s="497">
        <f>T28/Ass!K$29</f>
        <v>0.45595120173720416</v>
      </c>
      <c r="U39" s="497">
        <f>U28/Ass!L$29</f>
        <v>0.4868134412024398</v>
      </c>
      <c r="V39" s="535"/>
      <c r="W39" s="496">
        <f>W28/Ass!E$29</f>
        <v>2.9401679092602842E-2</v>
      </c>
      <c r="X39" s="496">
        <f>X28/Ass!F$29</f>
        <v>5.5234474257879078E-2</v>
      </c>
      <c r="Y39" s="496">
        <f>Y28/Ass!G$29</f>
        <v>8.3935755591649813E-2</v>
      </c>
      <c r="Z39" s="497">
        <f>Z28/Ass!H$29</f>
        <v>0.10015529235828062</v>
      </c>
      <c r="AA39" s="497">
        <f>AA28/Ass!I$29</f>
        <v>8.2945634357299403E-2</v>
      </c>
      <c r="AB39" s="497">
        <f>AB28/Ass!J$29</f>
        <v>7.4320721812309254E-2</v>
      </c>
      <c r="AC39" s="497">
        <f>AC28/Ass!K$29</f>
        <v>7.5712638226802992E-2</v>
      </c>
      <c r="AD39" s="497">
        <f>AD28/Ass!L$29</f>
        <v>8.340989471348946E-2</v>
      </c>
      <c r="AE39" s="19"/>
      <c r="AF39" s="531">
        <f>AF28/Ass!E$29</f>
        <v>0.57550170996682148</v>
      </c>
      <c r="AG39" s="531">
        <f>AG28/Ass!F$29</f>
        <v>1.2248409975701642</v>
      </c>
      <c r="AH39" s="531">
        <f>AH28/Ass!G$29</f>
        <v>0.99046872294370725</v>
      </c>
      <c r="AI39" s="532">
        <f>AI28/Ass!H$29</f>
        <v>1.5064840861269884</v>
      </c>
      <c r="AJ39" s="532">
        <f>AJ28/Ass!I$29</f>
        <v>1.5280353945723228</v>
      </c>
      <c r="AK39" s="532">
        <f>AK28/Ass!J$29</f>
        <v>1.2939819010278273</v>
      </c>
      <c r="AL39" s="532">
        <f>AL28/Ass!K$29</f>
        <v>1.324359415994198</v>
      </c>
      <c r="AM39" s="532">
        <f>AM28/Ass!L$29</f>
        <v>1.4283020616457693</v>
      </c>
    </row>
    <row r="40" spans="1:39" x14ac:dyDescent="0.2">
      <c r="A40" s="117" t="str">
        <f t="shared" si="7"/>
        <v>Total cash operating expenses</v>
      </c>
      <c r="B40" s="115"/>
      <c r="E40" s="484">
        <f>E29/Ass!E$29</f>
        <v>3.8922748374691984</v>
      </c>
      <c r="F40" s="484">
        <f>F29/Ass!F$29</f>
        <v>5.8857549696124423</v>
      </c>
      <c r="G40" s="484">
        <f>G29/Ass!G$29</f>
        <v>6.3189699090262144</v>
      </c>
      <c r="H40" s="314">
        <f>H29/Ass!H$29</f>
        <v>5.7261526663821156</v>
      </c>
      <c r="I40" s="314">
        <f>I29/Ass!I$29</f>
        <v>7.8856450527063826</v>
      </c>
      <c r="J40" s="314">
        <f>J29/Ass!J$29</f>
        <v>7.6338034522086176</v>
      </c>
      <c r="K40" s="314">
        <f>K29/Ass!K$29</f>
        <v>7.9838524940741529</v>
      </c>
      <c r="L40" s="314">
        <f>L29/Ass!L$29</f>
        <v>8.4951077436655513</v>
      </c>
      <c r="N40" s="187">
        <f>N29/Ass!E$29</f>
        <v>0.25650054944960965</v>
      </c>
      <c r="O40" s="187">
        <f>O29/Ass!F$29</f>
        <v>0.27462519104353661</v>
      </c>
      <c r="P40" s="187">
        <f>P29/Ass!G$29</f>
        <v>0.57125231422457667</v>
      </c>
      <c r="Q40" s="69">
        <f>Q29/Ass!H$29</f>
        <v>3.3400501137595127</v>
      </c>
      <c r="R40" s="69">
        <f>R29/Ass!I$29</f>
        <v>5.3648856146814055</v>
      </c>
      <c r="S40" s="69">
        <f>S29/Ass!J$29</f>
        <v>5.0926669286278718</v>
      </c>
      <c r="T40" s="69">
        <f>T29/Ass!K$29</f>
        <v>4.9748915024450708</v>
      </c>
      <c r="U40" s="69">
        <f>U29/Ass!L$29</f>
        <v>5.2819326191980505</v>
      </c>
      <c r="V40" s="534"/>
      <c r="W40" s="187">
        <f>W29/Ass!E$29</f>
        <v>9.4908440529380994E-2</v>
      </c>
      <c r="X40" s="187">
        <f>X29/Ass!F$29</f>
        <v>0.13854281583463438</v>
      </c>
      <c r="Y40" s="187">
        <f>Y29/Ass!G$29</f>
        <v>0.20637753735392222</v>
      </c>
      <c r="Z40" s="69">
        <f>Z29/Ass!H$29</f>
        <v>0.21736373687557006</v>
      </c>
      <c r="AA40" s="69">
        <f>AA29/Ass!I$29</f>
        <v>0.20368668832460593</v>
      </c>
      <c r="AB40" s="69">
        <f>AB29/Ass!J$29</f>
        <v>0.18675653197714406</v>
      </c>
      <c r="AC40" s="69">
        <f>AC29/Ass!K$29</f>
        <v>0.18881376391270713</v>
      </c>
      <c r="AD40" s="69">
        <f>AD29/Ass!L$29</f>
        <v>0.21282912841616544</v>
      </c>
      <c r="AF40" s="484">
        <f>AF29/Ass!E$29</f>
        <v>4.2436838274481889</v>
      </c>
      <c r="AG40" s="484">
        <f>AG29/Ass!F$29</f>
        <v>6.2989229764906129</v>
      </c>
      <c r="AH40" s="484">
        <f>AH29/Ass!G$29</f>
        <v>7.0965997606047146</v>
      </c>
      <c r="AI40" s="314">
        <f>AI29/Ass!H$29</f>
        <v>9.2835665170171975</v>
      </c>
      <c r="AJ40" s="314">
        <f>AJ29/Ass!I$29</f>
        <v>13.454217355712395</v>
      </c>
      <c r="AK40" s="314">
        <f>AK29/Ass!J$29</f>
        <v>12.913226912813631</v>
      </c>
      <c r="AL40" s="314">
        <f>AL29/Ass!K$29</f>
        <v>13.147557760431928</v>
      </c>
      <c r="AM40" s="314">
        <f>AM29/Ass!L$29</f>
        <v>13.989869491279768</v>
      </c>
    </row>
    <row r="41" spans="1:39" x14ac:dyDescent="0.2">
      <c r="A41" s="116" t="str">
        <f t="shared" si="7"/>
        <v>Depreciation</v>
      </c>
      <c r="B41" s="115"/>
      <c r="E41" s="484">
        <f>E30/Ass!E$29</f>
        <v>2.5929072022289006</v>
      </c>
      <c r="F41" s="484">
        <f>F30/Ass!F$29</f>
        <v>2.59772720801227</v>
      </c>
      <c r="G41" s="484">
        <f>G30/Ass!G$29</f>
        <v>2.7012917140716368</v>
      </c>
      <c r="H41" s="314">
        <f>H30/Ass!H$29</f>
        <v>3.626794911594283</v>
      </c>
      <c r="I41" s="314">
        <f>I30/Ass!I$29</f>
        <v>4.5803795396179412</v>
      </c>
      <c r="J41" s="314">
        <f>J30/Ass!J$29</f>
        <v>3.9749912207864981</v>
      </c>
      <c r="K41" s="314">
        <f>K30/Ass!K$29</f>
        <v>4.1254833738051566</v>
      </c>
      <c r="L41" s="314">
        <f>L30/Ass!L$29</f>
        <v>4.9727854032346741</v>
      </c>
      <c r="N41" s="187">
        <f>N30/Ass!E$29</f>
        <v>4.5251310011527691E-2</v>
      </c>
      <c r="O41" s="187">
        <f>O30/Ass!F$29</f>
        <v>4.5335428554518012E-2</v>
      </c>
      <c r="P41" s="187">
        <f>P30/Ass!G$29</f>
        <v>4.7142832061228407E-2</v>
      </c>
      <c r="Q41" s="69">
        <f>Q30/Ass!H$29</f>
        <v>4.1868442841587125E-2</v>
      </c>
      <c r="R41" s="69">
        <f>R30/Ass!I$29</f>
        <v>6.0840139721559688E-2</v>
      </c>
      <c r="S41" s="69">
        <f>S30/Ass!J$29</f>
        <v>0.10754107226787216</v>
      </c>
      <c r="T41" s="69">
        <f>T30/Ass!K$29</f>
        <v>0.12536841299108042</v>
      </c>
      <c r="U41" s="69">
        <f>U30/Ass!L$29</f>
        <v>0.1243142046274415</v>
      </c>
      <c r="V41" s="534"/>
      <c r="W41" s="187">
        <f>W30/Ass!E$29</f>
        <v>6.2206482867993417E-3</v>
      </c>
      <c r="X41" s="187">
        <f>X30/Ass!F$29</f>
        <v>6.2322119712585871E-3</v>
      </c>
      <c r="Y41" s="187">
        <f>Y30/Ass!G$29</f>
        <v>6.4806737621925731E-3</v>
      </c>
      <c r="Z41" s="69">
        <f>Z30/Ass!H$29</f>
        <v>5.7469075995986614E-3</v>
      </c>
      <c r="AA41" s="69">
        <f>AA30/Ass!I$29</f>
        <v>1.6875962245968688E-2</v>
      </c>
      <c r="AB41" s="69">
        <f>AB30/Ass!J$29</f>
        <v>6.9122630891590528E-2</v>
      </c>
      <c r="AC41" s="69">
        <f>AC30/Ass!K$29</f>
        <v>6.5891333864738028E-2</v>
      </c>
      <c r="AD41" s="69">
        <f>AD30/Ass!L$29</f>
        <v>6.2103336405992533E-2</v>
      </c>
      <c r="AF41" s="484">
        <f>AF30/Ass!E$29</f>
        <v>2.6443791605272282</v>
      </c>
      <c r="AG41" s="484">
        <f>AG30/Ass!F$29</f>
        <v>2.6492948485380468</v>
      </c>
      <c r="AH41" s="484">
        <f>AH30/Ass!G$29</f>
        <v>2.7549152198950577</v>
      </c>
      <c r="AI41" s="314">
        <f>AI30/Ass!H$29</f>
        <v>3.6744102620354693</v>
      </c>
      <c r="AJ41" s="314">
        <f>AJ30/Ass!I$29</f>
        <v>4.6580956415854686</v>
      </c>
      <c r="AK41" s="314">
        <f>AK30/Ass!J$29</f>
        <v>4.1516549239459604</v>
      </c>
      <c r="AL41" s="314">
        <f>AL30/Ass!K$29</f>
        <v>4.3167431206609752</v>
      </c>
      <c r="AM41" s="314">
        <f>AM30/Ass!L$29</f>
        <v>5.1592029442681078</v>
      </c>
    </row>
    <row r="42" spans="1:39" x14ac:dyDescent="0.2">
      <c r="A42" s="116" t="str">
        <f t="shared" si="7"/>
        <v>Provisions for bad debts</v>
      </c>
      <c r="B42" s="115"/>
      <c r="E42" s="484">
        <f>E31/Ass!E$29</f>
        <v>0</v>
      </c>
      <c r="F42" s="484">
        <f>F31/Ass!F$29</f>
        <v>1.6527384924560842</v>
      </c>
      <c r="G42" s="484">
        <f>G31/Ass!G$29</f>
        <v>1.6463015256222191</v>
      </c>
      <c r="H42" s="314">
        <f>H31/Ass!H$29</f>
        <v>5.7668294900778472</v>
      </c>
      <c r="I42" s="314">
        <f>I31/Ass!I$29</f>
        <v>0</v>
      </c>
      <c r="J42" s="314">
        <f>J31/Ass!J$29</f>
        <v>0</v>
      </c>
      <c r="K42" s="314">
        <f>K31/Ass!K$29</f>
        <v>0</v>
      </c>
      <c r="L42" s="314">
        <f>L31/Ass!L$29</f>
        <v>0</v>
      </c>
      <c r="N42" s="187">
        <f>N31/Ass!E$29</f>
        <v>0</v>
      </c>
      <c r="O42" s="187">
        <f>O31/Ass!F$29</f>
        <v>0.22900570827065655</v>
      </c>
      <c r="P42" s="187">
        <f>P31/Ass!G$29</f>
        <v>0.22811379333333737</v>
      </c>
      <c r="Q42" s="69">
        <f>Q31/Ass!H$29</f>
        <v>0.91048812448847283</v>
      </c>
      <c r="R42" s="69">
        <f>R31/Ass!I$29</f>
        <v>0</v>
      </c>
      <c r="S42" s="69">
        <f>S31/Ass!J$29</f>
        <v>0</v>
      </c>
      <c r="T42" s="69">
        <f>T31/Ass!K$29</f>
        <v>0</v>
      </c>
      <c r="U42" s="69">
        <f>U31/Ass!L$29</f>
        <v>0</v>
      </c>
      <c r="V42" s="534"/>
      <c r="W42" s="187">
        <f>W31/Ass!E$29</f>
        <v>0</v>
      </c>
      <c r="X42" s="187">
        <f>X31/Ass!F$29</f>
        <v>6.0245361810111038E-2</v>
      </c>
      <c r="Y42" s="187">
        <f>Y31/Ass!G$29</f>
        <v>6.0010722514399102E-2</v>
      </c>
      <c r="Z42" s="69">
        <f>Z31/Ass!H$29</f>
        <v>0.11956030979996349</v>
      </c>
      <c r="AA42" s="69">
        <f>AA31/Ass!I$29</f>
        <v>0</v>
      </c>
      <c r="AB42" s="69">
        <f>AB31/Ass!J$29</f>
        <v>0</v>
      </c>
      <c r="AC42" s="69">
        <f>AC31/Ass!K$29</f>
        <v>0</v>
      </c>
      <c r="AD42" s="69">
        <f>AD31/Ass!L$29</f>
        <v>0</v>
      </c>
      <c r="AF42" s="484">
        <f>AF31/Ass!E$29</f>
        <v>0</v>
      </c>
      <c r="AG42" s="484">
        <f>AG31/Ass!F$29</f>
        <v>1.9419895625368515</v>
      </c>
      <c r="AH42" s="484">
        <f>AH31/Ass!G$29</f>
        <v>1.9344260414699552</v>
      </c>
      <c r="AI42" s="314">
        <f>AI31/Ass!H$29</f>
        <v>6.7968779243662834</v>
      </c>
      <c r="AJ42" s="314">
        <f>AJ31/Ass!I$29</f>
        <v>0</v>
      </c>
      <c r="AK42" s="314">
        <f>AK31/Ass!J$29</f>
        <v>0</v>
      </c>
      <c r="AL42" s="314">
        <f>AL31/Ass!K$29</f>
        <v>0</v>
      </c>
      <c r="AM42" s="314">
        <f>AM31/Ass!L$29</f>
        <v>0</v>
      </c>
    </row>
    <row r="43" spans="1:39" s="31" customFormat="1" x14ac:dyDescent="0.2">
      <c r="A43" s="502" t="str">
        <f t="shared" si="7"/>
        <v>Total operating expenses</v>
      </c>
      <c r="B43" s="499"/>
      <c r="D43" s="192"/>
      <c r="E43" s="533">
        <f>E32/Ass!E$29</f>
        <v>6.4851820396980999</v>
      </c>
      <c r="F43" s="533">
        <f>F32/Ass!F$29</f>
        <v>10.136220670080796</v>
      </c>
      <c r="G43" s="533">
        <f>G32/Ass!G$29</f>
        <v>10.666563148720071</v>
      </c>
      <c r="H43" s="402">
        <f>H32/Ass!H$29</f>
        <v>15.119777068054244</v>
      </c>
      <c r="I43" s="402">
        <f>I32/Ass!I$29</f>
        <v>12.466024592324326</v>
      </c>
      <c r="J43" s="402">
        <f>J32/Ass!J$29</f>
        <v>11.608794672995115</v>
      </c>
      <c r="K43" s="402">
        <f>K32/Ass!K$29</f>
        <v>12.109335867879306</v>
      </c>
      <c r="L43" s="402">
        <f>L32/Ass!L$29</f>
        <v>13.467893146900225</v>
      </c>
      <c r="M43" s="32"/>
      <c r="N43" s="500">
        <f>N32/Ass!E$29</f>
        <v>0.30175185946113736</v>
      </c>
      <c r="O43" s="500">
        <f>O32/Ass!F$29</f>
        <v>0.54896632786871113</v>
      </c>
      <c r="P43" s="500">
        <f>P32/Ass!G$29</f>
        <v>0.84650893961914231</v>
      </c>
      <c r="Q43" s="501">
        <f>Q32/Ass!H$29</f>
        <v>4.292406681089572</v>
      </c>
      <c r="R43" s="501">
        <f>R32/Ass!I$29</f>
        <v>5.425725754402964</v>
      </c>
      <c r="S43" s="501">
        <f>S32/Ass!J$29</f>
        <v>5.2002080008957439</v>
      </c>
      <c r="T43" s="501">
        <f>T32/Ass!K$29</f>
        <v>5.1002599154361503</v>
      </c>
      <c r="U43" s="501">
        <f>U32/Ass!L$29</f>
        <v>5.4062468238254926</v>
      </c>
      <c r="V43" s="536"/>
      <c r="W43" s="500">
        <f>W32/Ass!E$29</f>
        <v>0.10112908881618034</v>
      </c>
      <c r="X43" s="500">
        <f>X32/Ass!F$29</f>
        <v>0.205020389616004</v>
      </c>
      <c r="Y43" s="500">
        <f>Y32/Ass!G$29</f>
        <v>0.2728689336305139</v>
      </c>
      <c r="Z43" s="501">
        <f>Z32/Ass!H$29</f>
        <v>0.34267095427513222</v>
      </c>
      <c r="AA43" s="501">
        <f>AA32/Ass!I$29</f>
        <v>0.22056265057057459</v>
      </c>
      <c r="AB43" s="501">
        <f>AB32/Ass!J$29</f>
        <v>0.25587916286873463</v>
      </c>
      <c r="AC43" s="501">
        <f>AC32/Ass!K$29</f>
        <v>0.25470509777744516</v>
      </c>
      <c r="AD43" s="501">
        <f>AD32/Ass!L$29</f>
        <v>0.274932464822158</v>
      </c>
      <c r="AE43" s="32"/>
      <c r="AF43" s="533">
        <f>AF32/Ass!E$29</f>
        <v>6.8880629879754185</v>
      </c>
      <c r="AG43" s="533">
        <f>AG32/Ass!F$29</f>
        <v>10.890207387565512</v>
      </c>
      <c r="AH43" s="533">
        <f>AH32/Ass!G$29</f>
        <v>11.785941021969727</v>
      </c>
      <c r="AI43" s="402">
        <f>AI32/Ass!H$29</f>
        <v>19.754854703418953</v>
      </c>
      <c r="AJ43" s="402">
        <f>AJ32/Ass!I$29</f>
        <v>18.11231299729786</v>
      </c>
      <c r="AK43" s="402">
        <f>AK32/Ass!J$29</f>
        <v>17.064881836759593</v>
      </c>
      <c r="AL43" s="402">
        <f>AL32/Ass!K$29</f>
        <v>17.464300881092903</v>
      </c>
      <c r="AM43" s="402">
        <f>AM32/Ass!L$29</f>
        <v>19.149072435547875</v>
      </c>
    </row>
    <row r="44" spans="1:39" x14ac:dyDescent="0.2">
      <c r="A44" s="116"/>
      <c r="B44" s="115"/>
    </row>
    <row r="45" spans="1:39" x14ac:dyDescent="0.2">
      <c r="A45" s="114" t="s">
        <v>759</v>
      </c>
      <c r="B45" s="115"/>
      <c r="E45" s="388"/>
      <c r="F45" s="388"/>
      <c r="G45" s="388"/>
      <c r="H45" s="503"/>
      <c r="I45" s="503"/>
      <c r="J45" s="503"/>
      <c r="K45" s="503"/>
      <c r="L45" s="503"/>
    </row>
    <row r="46" spans="1:39" x14ac:dyDescent="0.2">
      <c r="A46" s="71" t="s">
        <v>596</v>
      </c>
      <c r="B46" s="115"/>
      <c r="E46" s="185">
        <f>ISN!E35/ISN!E$8*1000</f>
        <v>133.24824480666734</v>
      </c>
      <c r="F46" s="185">
        <f>ISN!F35/ISN!F$8*1000</f>
        <v>-277.673364500015</v>
      </c>
      <c r="G46" s="185">
        <f>ISN!G35/ISN!G$8*1000</f>
        <v>-429.85104406596037</v>
      </c>
      <c r="H46" s="58">
        <f>ISN!H35/ISN!H$8*1000</f>
        <v>-258.50566487898374</v>
      </c>
      <c r="I46" s="58">
        <f>ISN!I35/ISN!I$8*1000</f>
        <v>2301.9207896009571</v>
      </c>
      <c r="J46" s="58">
        <f>ISN!J35/ISN!J$8*1000</f>
        <v>1976.038746051933</v>
      </c>
      <c r="K46" s="58">
        <f>ISN!K35/ISN!K$8*1000</f>
        <v>2138.278922487264</v>
      </c>
      <c r="L46" s="58">
        <f>ISN!L35/ISN!L$8*1000</f>
        <v>2762.8346053990413</v>
      </c>
      <c r="N46" s="185">
        <f>ISN!N35/ISN!E$8*1000</f>
        <v>139.46489776861966</v>
      </c>
      <c r="O46" s="185">
        <f>ISN!O35/ISN!F$8*1000</f>
        <v>39.028510118919158</v>
      </c>
      <c r="P46" s="185">
        <f>ISN!P35/ISN!G$8*1000</f>
        <v>83.4301978838769</v>
      </c>
      <c r="Q46" s="58">
        <f>ISN!Q35/ISN!H$8*1000</f>
        <v>-231.71782077332091</v>
      </c>
      <c r="R46" s="58">
        <f>ISN!R35/ISN!I$8*1000</f>
        <v>26.285662742090615</v>
      </c>
      <c r="S46" s="58">
        <f>ISN!S35/ISN!J$8*1000</f>
        <v>55.469440851846883</v>
      </c>
      <c r="T46" s="58">
        <f>ISN!T35/ISN!K$8*1000</f>
        <v>63.486923502258968</v>
      </c>
      <c r="U46" s="58">
        <f>ISN!U35/ISN!L$8*1000</f>
        <v>60.324576974403492</v>
      </c>
      <c r="W46" s="185">
        <f>ISN!W35/ISN!E$8*1000</f>
        <v>29.589044393582508</v>
      </c>
      <c r="X46" s="185">
        <f>ISN!X35/ISN!F$8*1000</f>
        <v>5.738699957732412</v>
      </c>
      <c r="Y46" s="185">
        <f>ISN!Y35/ISN!G$8*1000</f>
        <v>8.1646579591271653</v>
      </c>
      <c r="Z46" s="58">
        <f>ISN!Z35/ISN!H$8*1000</f>
        <v>-10.416888218435156</v>
      </c>
      <c r="AA46" s="58">
        <f>ISN!AA35/ISN!I$8*1000</f>
        <v>1.9773398863226257</v>
      </c>
      <c r="AB46" s="58">
        <f>ISN!AB35/ISN!J$8*1000</f>
        <v>-0.66388369859479202</v>
      </c>
      <c r="AC46" s="58">
        <f>ISN!AC35/ISN!K$8*1000</f>
        <v>3.7373036885146798</v>
      </c>
      <c r="AD46" s="58">
        <f>ISN!AD35/ISN!L$8*1000</f>
        <v>3.2084452851362495</v>
      </c>
      <c r="AF46" s="185">
        <f>ISN!AF35/ISN!E$8*1000</f>
        <v>302.30218696886959</v>
      </c>
      <c r="AG46" s="185">
        <f>ISN!AG35/ISN!F$8*1000</f>
        <v>-232.90615442336363</v>
      </c>
      <c r="AH46" s="185">
        <f>ISN!AH35/ISN!G$8*1000</f>
        <v>-338.25618822295627</v>
      </c>
      <c r="AI46" s="58">
        <f>ISN!AI35/ISN!H$8*1000</f>
        <v>-500.64037387073989</v>
      </c>
      <c r="AJ46" s="58">
        <f>ISN!AJ35/ISN!I$8*1000</f>
        <v>2330.1837922293703</v>
      </c>
      <c r="AK46" s="58">
        <f>ISN!AK35/ISN!J$8*1000</f>
        <v>2030.8443032051855</v>
      </c>
      <c r="AL46" s="58">
        <f>ISN!AL35/ISN!K$8*1000</f>
        <v>2205.5031496780375</v>
      </c>
      <c r="AM46" s="58">
        <f>ISN!AM35/ISN!L$8*1000</f>
        <v>2826.3676276585807</v>
      </c>
    </row>
    <row r="47" spans="1:39" x14ac:dyDescent="0.2">
      <c r="A47" s="71" t="s">
        <v>597</v>
      </c>
      <c r="B47" s="113"/>
      <c r="E47" s="484">
        <f>E46/Ass!E$29</f>
        <v>0.87404555465180289</v>
      </c>
      <c r="F47" s="484">
        <f>F46/Ass!F$29</f>
        <v>-1.7772801516946586</v>
      </c>
      <c r="G47" s="484">
        <f>G46/Ass!G$29</f>
        <v>-2.7601441170318832</v>
      </c>
      <c r="H47" s="314">
        <f>H46/Ass!H$29</f>
        <v>-1.6450659595200698</v>
      </c>
      <c r="I47" s="314">
        <f>I46/Ass!I$29</f>
        <v>14.291564083610126</v>
      </c>
      <c r="J47" s="314">
        <f>J46/Ass!J$29</f>
        <v>11.969085693820066</v>
      </c>
      <c r="K47" s="314">
        <f>K46/Ass!K$29</f>
        <v>12.635895047752255</v>
      </c>
      <c r="L47" s="314">
        <f>L46/Ass!L$29</f>
        <v>15.92841919458024</v>
      </c>
      <c r="N47" s="187">
        <f>N46/Ass!E$29</f>
        <v>0.91482386204407784</v>
      </c>
      <c r="O47" s="187">
        <f>O46/Ass!F$29</f>
        <v>0.24980644617991585</v>
      </c>
      <c r="P47" s="187">
        <f>P46/Ass!G$29</f>
        <v>0.53571899626851316</v>
      </c>
      <c r="Q47" s="69">
        <f>Q46/Ass!H$29</f>
        <v>-1.4745947611895185</v>
      </c>
      <c r="R47" s="69">
        <f>R46/Ass!I$29</f>
        <v>0.16319555184341208</v>
      </c>
      <c r="S47" s="69">
        <f>S46/Ass!J$29</f>
        <v>0.33598455104715347</v>
      </c>
      <c r="T47" s="69">
        <f>T46/Ass!K$29</f>
        <v>0.37516812883610062</v>
      </c>
      <c r="U47" s="69">
        <f>U46/Ass!L$29</f>
        <v>0.34778598324572557</v>
      </c>
      <c r="W47" s="187">
        <f>W46/Ass!E$29</f>
        <v>0.19409015673061666</v>
      </c>
      <c r="X47" s="187">
        <f>X46/Ass!F$29</f>
        <v>3.6731205925256256E-2</v>
      </c>
      <c r="Y47" s="187">
        <f>Y46/Ass!G$29</f>
        <v>5.2426609041815675E-2</v>
      </c>
      <c r="Z47" s="69">
        <f>Z46/Ass!H$29</f>
        <v>-6.6290493944477266E-2</v>
      </c>
      <c r="AA47" s="69">
        <f>AA46/Ass!I$29</f>
        <v>1.2276391015764263E-2</v>
      </c>
      <c r="AB47" s="69">
        <f>AB46/Ass!J$29</f>
        <v>-4.021217142167537E-3</v>
      </c>
      <c r="AC47" s="69">
        <f>AC46/Ass!K$29</f>
        <v>2.2085134297969562E-2</v>
      </c>
      <c r="AD47" s="69">
        <f>AD46/Ass!L$29</f>
        <v>1.8497474066907979E-2</v>
      </c>
      <c r="AF47" s="484">
        <f>AF46/Ass!E$29</f>
        <v>1.982959573426498</v>
      </c>
      <c r="AG47" s="484">
        <f>AG46/Ass!F$29</f>
        <v>-1.4907424995894878</v>
      </c>
      <c r="AH47" s="484">
        <f>AH46/Ass!G$29</f>
        <v>-2.1719985117215543</v>
      </c>
      <c r="AI47" s="314">
        <f>AI46/Ass!H$29</f>
        <v>-3.1859512146540658</v>
      </c>
      <c r="AJ47" s="314">
        <f>AJ46/Ass!I$29</f>
        <v>14.467036026469302</v>
      </c>
      <c r="AK47" s="314">
        <f>AK46/Ass!J$29</f>
        <v>12.301049027725053</v>
      </c>
      <c r="AL47" s="314">
        <f>AL46/Ass!K$29</f>
        <v>13.033148310886324</v>
      </c>
      <c r="AM47" s="314">
        <f>AM46/Ass!L$29</f>
        <v>16.294702651892873</v>
      </c>
    </row>
    <row r="48" spans="1:39" x14ac:dyDescent="0.2">
      <c r="A48" s="71"/>
      <c r="B48" s="113"/>
    </row>
    <row r="49" spans="1:39" x14ac:dyDescent="0.2">
      <c r="A49" s="108" t="s">
        <v>177</v>
      </c>
      <c r="B49" s="113"/>
    </row>
    <row r="50" spans="1:39" x14ac:dyDescent="0.2">
      <c r="A50" s="120" t="s">
        <v>1447</v>
      </c>
      <c r="B50" s="113"/>
      <c r="E50" s="188">
        <f>(ISN!E35+ISN!E31)/ISN!E22</f>
        <v>0.47110280425930573</v>
      </c>
      <c r="F50" s="188">
        <f>(ISN!F35+ISN!F31)/ISN!F22</f>
        <v>9.8152039066790209E-2</v>
      </c>
      <c r="G50" s="188">
        <f>(ISN!G35+ISN!G31)/ISN!G22</f>
        <v>-7.4436230516459444E-3</v>
      </c>
      <c r="H50" s="70">
        <f>(ISN!H35+ISN!H31)/ISN!H22</f>
        <v>0.14707023669094402</v>
      </c>
      <c r="I50" s="70">
        <f>(ISN!I35+ISN!I31)/ISN!I22</f>
        <v>0.70529313578249797</v>
      </c>
      <c r="J50" s="70">
        <f>(ISN!J35+ISN!J31)/ISN!J22</f>
        <v>0.67623029155102266</v>
      </c>
      <c r="K50" s="70">
        <f>(ISN!K35+ISN!K31)/ISN!K22</f>
        <v>0.6773579312597664</v>
      </c>
      <c r="L50" s="70">
        <f>(ISN!L35+ISN!L31)/ISN!L22</f>
        <v>0.71101450940571553</v>
      </c>
      <c r="N50" s="188">
        <f>(ISN!N35+ISN!N31)/ISN!N22</f>
        <v>0.78916187055561748</v>
      </c>
      <c r="O50" s="188">
        <f>(ISN!O35+ISN!O31)/ISN!O22</f>
        <v>0.36949415944473146</v>
      </c>
      <c r="P50" s="188">
        <f>(ISN!P35+ISN!P31)/ISN!P22</f>
        <v>0.42168285938703187</v>
      </c>
      <c r="Q50" s="70">
        <f>(ISN!Q35+ISN!Q31)/ISN!Q22</f>
        <v>-0.50845349479490776</v>
      </c>
      <c r="R50" s="70">
        <f>(ISN!R35+ISN!R31)/ISN!R22</f>
        <v>4.008567651768178E-2</v>
      </c>
      <c r="S50" s="70">
        <f>(ISN!S35+ISN!S31)/ISN!S22</f>
        <v>8.0113836206685524E-2</v>
      </c>
      <c r="T50" s="70">
        <f>(ISN!T35+ISN!T31)/ISN!T22</f>
        <v>9.1415052445220898E-2</v>
      </c>
      <c r="U50" s="70">
        <f>(ISN!U35+ISN!U31)/ISN!U22</f>
        <v>8.2046836315044308E-2</v>
      </c>
      <c r="W50" s="188">
        <f>(ISN!W35+ISN!W31)/ISN!W22</f>
        <v>0.67851540182079195</v>
      </c>
      <c r="X50" s="188">
        <f>(ISN!X35+ISN!X31)/ISN!X22</f>
        <v>0.17771720513497993</v>
      </c>
      <c r="Y50" s="188">
        <f>(ISN!Y35+ISN!Y31)/ISN!Y22</f>
        <v>0.18108850284292274</v>
      </c>
      <c r="Z50" s="70">
        <f>(ISN!Z35+ISN!Z31)/ISN!Z22</f>
        <v>-0.21905885196242061</v>
      </c>
      <c r="AA50" s="70">
        <f>(ISN!AA35+ISN!AA31)/ISN!AA22</f>
        <v>0.12520388790091713</v>
      </c>
      <c r="AB50" s="70">
        <f>(ISN!AB35+ISN!AB31)/ISN!AB22</f>
        <v>0.25848465317072505</v>
      </c>
      <c r="AC50" s="70">
        <f>(ISN!AC35+ISN!AC31)/ISN!AC22</f>
        <v>0.31784527764237491</v>
      </c>
      <c r="AD50" s="70">
        <f>(ISN!AD35+ISN!AD31)/ISN!AD22</f>
        <v>0.27468502627256597</v>
      </c>
      <c r="AF50" s="188">
        <f>(ISN!AF35+ISN!AF31)/ISN!AF22</f>
        <v>0.52162405201035278</v>
      </c>
      <c r="AG50" s="188">
        <f>(ISN!AG35+ISN!AG31)/ISN!AG22</f>
        <v>0.12325726653126834</v>
      </c>
      <c r="AH50" s="188">
        <f>(ISN!AH35+ISN!AH31)/ISN!AH22</f>
        <v>6.0632431237458713E-2</v>
      </c>
      <c r="AI50" s="70">
        <f>(ISN!AI35+ISN!AI31)/ISN!AI22</f>
        <v>2.948046910362051E-2</v>
      </c>
      <c r="AJ50" s="70">
        <f>(ISN!AJ35+ISN!AJ31)/ISN!AJ22</f>
        <v>0.58703234537015081</v>
      </c>
      <c r="AK50" s="70">
        <f>(ISN!AK35+ISN!AK31)/ISN!AK22</f>
        <v>0.56026502369686582</v>
      </c>
      <c r="AL50" s="70">
        <f>(ISN!AL35+ISN!AL31)/ISN!AL22</f>
        <v>0.5688964779424992</v>
      </c>
      <c r="AM50" s="70">
        <f>(ISN!AM35+ISN!AM31)/ISN!AM22</f>
        <v>0.60529403381083469</v>
      </c>
    </row>
    <row r="51" spans="1:39" x14ac:dyDescent="0.2">
      <c r="A51" s="120" t="s">
        <v>178</v>
      </c>
      <c r="B51" s="113"/>
      <c r="E51" s="188">
        <f>ISN!E35/ISN!E22</f>
        <v>0.11876865383574457</v>
      </c>
      <c r="F51" s="188">
        <f>ISN!F35/ISN!F22</f>
        <v>-0.21262026542543197</v>
      </c>
      <c r="G51" s="188">
        <f>ISN!G35/ISN!G22</f>
        <v>-0.34910167371214251</v>
      </c>
      <c r="H51" s="70">
        <f>ISN!H35/ISN!H22</f>
        <v>-0.12208543443118205</v>
      </c>
      <c r="I51" s="70">
        <f>ISN!I35/ISN!I22</f>
        <v>0.53411255613118225</v>
      </c>
      <c r="J51" s="70">
        <f>ISN!J35/ISN!J22</f>
        <v>0.50764044551969234</v>
      </c>
      <c r="K51" s="70">
        <f>ISN!K35/ISN!K22</f>
        <v>0.51063960933862851</v>
      </c>
      <c r="L51" s="70">
        <f>ISN!L35/ISN!L22</f>
        <v>0.54185093046871768</v>
      </c>
      <c r="N51" s="188">
        <f>ISN!N35/ISN!N22</f>
        <v>0.75196623265850393</v>
      </c>
      <c r="O51" s="188">
        <f>ISN!O35/ISN!O22</f>
        <v>0.31273780766682507</v>
      </c>
      <c r="P51" s="188">
        <f>ISN!P35/ISN!P22</f>
        <v>0.38757644984542927</v>
      </c>
      <c r="Q51" s="70">
        <f>ISN!Q35/ISN!Q22</f>
        <v>-0.52331198926925582</v>
      </c>
      <c r="R51" s="70">
        <f>ISN!R35/ISN!R22</f>
        <v>2.9199829967371155E-2</v>
      </c>
      <c r="S51" s="70">
        <f>ISN!S35/ISN!S22</f>
        <v>6.0688740121447093E-2</v>
      </c>
      <c r="T51" s="70">
        <f>ISN!T35/ISN!T22</f>
        <v>6.851850226185649E-2</v>
      </c>
      <c r="U51" s="70">
        <f>ISN!U35/ISN!U22</f>
        <v>6.0442127270864038E-2</v>
      </c>
      <c r="W51" s="188">
        <f>ISN!W35/ISN!W22</f>
        <v>0.65744411876376208</v>
      </c>
      <c r="X51" s="188">
        <f>ISN!X35/ISN!X22</f>
        <v>0.15193780145698055</v>
      </c>
      <c r="Y51" s="188">
        <f>ISN!Y35/ISN!Y22</f>
        <v>0.1611660848812338</v>
      </c>
      <c r="Z51" s="70">
        <f>ISN!Z35/ISN!Z22</f>
        <v>-0.23985231758123896</v>
      </c>
      <c r="AA51" s="70">
        <f>ISN!AA35/ISN!AA22</f>
        <v>5.2724796203097508E-2</v>
      </c>
      <c r="AB51" s="70">
        <f>ISN!AB35/ISN!AB22</f>
        <v>-1.5966211153541389E-2</v>
      </c>
      <c r="AC51" s="70">
        <f>ISN!AC35/ISN!AC22</f>
        <v>7.9790150585777223E-2</v>
      </c>
      <c r="AD51" s="70">
        <f>ISN!AD35/ISN!AD22</f>
        <v>6.30388096625039E-2</v>
      </c>
      <c r="AF51" s="188">
        <f>ISN!AF35/ISN!AF22</f>
        <v>0.2235322432900142</v>
      </c>
      <c r="AG51" s="188">
        <f>ISN!AG35/ISN!AG22</f>
        <v>-0.15859865613163512</v>
      </c>
      <c r="AH51" s="188">
        <f>ISN!AH35/ISN!AH22</f>
        <v>-0.2259217287191253</v>
      </c>
      <c r="AI51" s="70">
        <f>ISN!AI35/ISN!AI22</f>
        <v>-0.19228497629999536</v>
      </c>
      <c r="AJ51" s="70">
        <f>ISN!AJ35/ISN!AJ22</f>
        <v>0.44405540503327323</v>
      </c>
      <c r="AK51" s="70">
        <f>ISN!AK35/ISN!AK22</f>
        <v>0.41888844200072756</v>
      </c>
      <c r="AL51" s="70">
        <f>ISN!AL35/ISN!AL22</f>
        <v>0.427352078819563</v>
      </c>
      <c r="AM51" s="70">
        <f>ISN!AM35/ISN!AM22</f>
        <v>0.45973383511472471</v>
      </c>
    </row>
    <row r="52" spans="1:39" x14ac:dyDescent="0.2">
      <c r="A52" s="120" t="s">
        <v>179</v>
      </c>
      <c r="B52" s="113"/>
      <c r="E52" s="188">
        <f>ISN!E48/BSN!E46</f>
        <v>1.0742551185337863E-2</v>
      </c>
      <c r="F52" s="188">
        <f>ISN!F48/((BSN!E46+BSN!F46)/2)</f>
        <v>-2.3298103465017036E-2</v>
      </c>
      <c r="G52" s="188">
        <f>ISN!G48/((BSN!F46+BSN!G46)/2)</f>
        <v>-3.3782546988631222E-2</v>
      </c>
      <c r="H52" s="70">
        <f>ISN!H48/((BSN!G46+BSN!H46)/2)</f>
        <v>-1.2838353121790144E-2</v>
      </c>
      <c r="I52" s="70">
        <f>ISN!I48/((BSN!H46+BSN!I46)/2)</f>
        <v>8.1427864821406334E-2</v>
      </c>
      <c r="J52" s="70">
        <f>ISN!J48/((BSN!I46+BSN!J46)/2)</f>
        <v>6.8157739553590613E-2</v>
      </c>
      <c r="K52" s="70">
        <f>ISN!K48/((BSN!J46+BSN!K46)/2)</f>
        <v>7.7263886954887256E-2</v>
      </c>
      <c r="L52" s="70">
        <f>ISN!L48/((BSN!K46+BSN!L46)/2)</f>
        <v>0.10157637590150879</v>
      </c>
      <c r="N52" s="188">
        <f>ISN!N48/BSN!N46</f>
        <v>0.35339740861117813</v>
      </c>
      <c r="O52" s="188">
        <f>ISN!O48/((BSN!N46+BSN!O46)/2)</f>
        <v>0.13224290103303291</v>
      </c>
      <c r="P52" s="188">
        <f>ISN!P48/((BSN!O46+BSN!P46)/2)</f>
        <v>0.33436278548668658</v>
      </c>
      <c r="Q52" s="70">
        <f>ISN!Q48/((BSN!P46+BSN!Q46)/2)</f>
        <v>-1.0355482478311275</v>
      </c>
      <c r="R52" s="70">
        <f>ISN!R48/((BSN!Q46+BSN!R46)/2)</f>
        <v>7.3854563215965202E-2</v>
      </c>
      <c r="S52" s="70">
        <f>ISN!S48/((BSN!R46+BSN!S46)/2)</f>
        <v>0.1093523888767752</v>
      </c>
      <c r="T52" s="70">
        <f>ISN!T48/((BSN!S46+BSN!T46)/2)</f>
        <v>0.12674072017219942</v>
      </c>
      <c r="U52" s="70">
        <f>ISN!U48/((BSN!T46+BSN!U46)/2)</f>
        <v>0.1197211842812852</v>
      </c>
      <c r="W52" s="188">
        <f>ISN!W48/BSN!W46</f>
        <v>0.36951005616381577</v>
      </c>
      <c r="X52" s="188">
        <f>ISN!X48/((BSN!W46+BSN!X46)/2)</f>
        <v>0.10582814609404677</v>
      </c>
      <c r="Y52" s="188">
        <f>ISN!Y48/((BSN!X46+BSN!Y46)/2)</f>
        <v>0.23807433223316912</v>
      </c>
      <c r="Z52" s="70">
        <f>ISN!Z48/((BSN!Y46+BSN!Z46)/2)</f>
        <v>-0.36536508640067389</v>
      </c>
      <c r="AA52" s="70">
        <f>ISN!AA48/((BSN!Z46+BSN!AA46)/2)</f>
        <v>9.6015124797502766E-2</v>
      </c>
      <c r="AB52" s="70">
        <f>ISN!AB48/((BSN!AA46+BSN!AB46)/2)</f>
        <v>-3.6376917445595611E-2</v>
      </c>
      <c r="AC52" s="70">
        <f>ISN!AC48/((BSN!AB46+BSN!AC46)/2)</f>
        <v>0.21255681978022839</v>
      </c>
      <c r="AD52" s="70">
        <f>ISN!AD48/((BSN!AC46+BSN!AD46)/2)</f>
        <v>0.16973376731720249</v>
      </c>
      <c r="AF52" s="188">
        <f>ISN!AF48/BSN!AF46</f>
        <v>2.3083482747904158E-2</v>
      </c>
      <c r="AG52" s="188">
        <f>ISN!AG48/((BSN!AF46+BSN!AG46)/2)</f>
        <v>-1.8913771280166608E-2</v>
      </c>
      <c r="AH52" s="188">
        <f>ISN!AH48/((BSN!AG46+BSN!AH46)/2)</f>
        <v>-2.5976010386460836E-2</v>
      </c>
      <c r="AI52" s="70">
        <f>ISN!AI48/((BSN!AH46+BSN!AI46)/2)</f>
        <v>-2.3944988236376634E-2</v>
      </c>
      <c r="AJ52" s="70">
        <f>ISN!AJ48/((BSN!AI46+BSN!AJ46)/2)</f>
        <v>8.1343510023710847E-2</v>
      </c>
      <c r="AK52" s="70">
        <f>ISN!AK48/((BSN!AJ46+BSN!AK46)/2)</f>
        <v>6.8820193320181133E-2</v>
      </c>
      <c r="AL52" s="70">
        <f>ISN!AL48/((BSN!AK46+BSN!AL46)/2)</f>
        <v>7.8249305273062453E-2</v>
      </c>
      <c r="AM52" s="70">
        <f>ISN!AM48/((BSN!AL46+BSN!AM46)/2)</f>
        <v>0.10195838212093342</v>
      </c>
    </row>
    <row r="53" spans="1:39" x14ac:dyDescent="0.2">
      <c r="A53" s="120"/>
      <c r="B53" s="113"/>
      <c r="AH53" s="389">
        <f>(ISN!AG35+ISN!AH35+ISN!AG31+ISN!AH31)/(ISN!AG22+ISN!AH22)</f>
        <v>9.1649027598746741E-2</v>
      </c>
    </row>
    <row r="54" spans="1:39" x14ac:dyDescent="0.2">
      <c r="A54" s="108" t="s">
        <v>204</v>
      </c>
      <c r="B54" s="113"/>
      <c r="AH54" s="389">
        <f>(ISN!AG35+ISN!AH35)/(ISN!AG22+ISN!AH22)</f>
        <v>-0.19257820680084431</v>
      </c>
    </row>
    <row r="55" spans="1:39" x14ac:dyDescent="0.2">
      <c r="A55" s="120" t="s">
        <v>180</v>
      </c>
      <c r="B55" s="113"/>
      <c r="F55" s="185">
        <f>BSN!F88</f>
        <v>53.949396733131096</v>
      </c>
      <c r="G55" s="185">
        <f>BSN!G88</f>
        <v>69.420824441556064</v>
      </c>
      <c r="H55" s="58">
        <f>BSN!H88</f>
        <v>60</v>
      </c>
      <c r="I55" s="58">
        <f>BSN!I88</f>
        <v>60</v>
      </c>
      <c r="J55" s="58">
        <f>BSN!J88</f>
        <v>60</v>
      </c>
      <c r="K55" s="58">
        <f>BSN!K88</f>
        <v>60</v>
      </c>
      <c r="L55" s="58">
        <f>BSN!L88</f>
        <v>60</v>
      </c>
      <c r="O55" s="185">
        <f>BSN!O88</f>
        <v>79.261892329978025</v>
      </c>
      <c r="P55" s="185">
        <f>BSN!P88</f>
        <v>60.000000017826714</v>
      </c>
      <c r="Q55" s="58">
        <f>BSN!Q88</f>
        <v>60</v>
      </c>
      <c r="R55" s="58">
        <f>BSN!R88</f>
        <v>60</v>
      </c>
      <c r="S55" s="58">
        <f>BSN!S88</f>
        <v>60</v>
      </c>
      <c r="T55" s="58">
        <f>BSN!T88</f>
        <v>60</v>
      </c>
      <c r="U55" s="58">
        <f>BSN!U88</f>
        <v>60</v>
      </c>
      <c r="X55" s="185">
        <f>BSN!X88</f>
        <v>65.745048534620111</v>
      </c>
      <c r="Y55" s="185">
        <f>BSN!Y88</f>
        <v>60.015097945862387</v>
      </c>
      <c r="Z55" s="58">
        <f>BSN!Z88</f>
        <v>60</v>
      </c>
      <c r="AA55" s="58">
        <f>BSN!AA88</f>
        <v>60</v>
      </c>
      <c r="AB55" s="58">
        <f>BSN!AB88</f>
        <v>60</v>
      </c>
      <c r="AC55" s="58">
        <f>BSN!AC88</f>
        <v>60</v>
      </c>
      <c r="AD55" s="58">
        <f>BSN!AD88</f>
        <v>60</v>
      </c>
      <c r="AG55" s="185">
        <f>BSN!AG88</f>
        <v>56.386712582721486</v>
      </c>
      <c r="AH55" s="185">
        <f>BSN!AH88</f>
        <v>67.835011601671582</v>
      </c>
      <c r="AI55" s="58">
        <f>BSN!AI88</f>
        <v>60</v>
      </c>
      <c r="AJ55" s="58">
        <f>BSN!AJ88</f>
        <v>60</v>
      </c>
      <c r="AK55" s="58">
        <f>BSN!AK88</f>
        <v>60</v>
      </c>
      <c r="AL55" s="58">
        <f>BSN!AL88</f>
        <v>60</v>
      </c>
      <c r="AM55" s="58">
        <f>BSN!AM88</f>
        <v>60</v>
      </c>
    </row>
    <row r="56" spans="1:39" x14ac:dyDescent="0.2">
      <c r="A56" s="120" t="s">
        <v>181</v>
      </c>
      <c r="B56" s="121"/>
      <c r="F56" s="485">
        <f>BSN!F87</f>
        <v>1.4468708143724234</v>
      </c>
      <c r="G56" s="485">
        <f>BSN!G87</f>
        <v>0.76807414709592392</v>
      </c>
      <c r="H56" s="486">
        <f>BSN!H87</f>
        <v>0.55791666666666662</v>
      </c>
      <c r="I56" s="486">
        <f>BSN!I87</f>
        <v>1</v>
      </c>
      <c r="J56" s="486">
        <f>BSN!J87</f>
        <v>1</v>
      </c>
      <c r="K56" s="486">
        <f>BSN!K87</f>
        <v>1</v>
      </c>
      <c r="L56" s="486">
        <f>BSN!L87</f>
        <v>1</v>
      </c>
      <c r="O56" s="485">
        <f>BSN!O87</f>
        <v>1.8746424438485421</v>
      </c>
      <c r="P56" s="485">
        <f>BSN!P87</f>
        <v>0.78425054844826669</v>
      </c>
      <c r="Q56" s="486">
        <f>BSN!Q87</f>
        <v>0.55791666666666662</v>
      </c>
      <c r="R56" s="486">
        <f>BSN!R87</f>
        <v>1</v>
      </c>
      <c r="S56" s="486">
        <f>BSN!S87</f>
        <v>1</v>
      </c>
      <c r="T56" s="486">
        <f>BSN!T87</f>
        <v>1</v>
      </c>
      <c r="U56" s="486">
        <f>BSN!U87</f>
        <v>1</v>
      </c>
      <c r="X56" s="485">
        <f>BSN!X87</f>
        <v>1.5023746767919852</v>
      </c>
      <c r="Y56" s="485">
        <f>BSN!Y87</f>
        <v>0.70721373845353397</v>
      </c>
      <c r="Z56" s="486">
        <f>BSN!Z87</f>
        <v>0.55791666666666662</v>
      </c>
      <c r="AA56" s="486">
        <f>BSN!AA87</f>
        <v>1</v>
      </c>
      <c r="AB56" s="486">
        <f>BSN!AB87</f>
        <v>1</v>
      </c>
      <c r="AC56" s="486">
        <f>BSN!AC87</f>
        <v>1</v>
      </c>
      <c r="AD56" s="486">
        <f>BSN!AD87</f>
        <v>1</v>
      </c>
      <c r="AG56" s="485">
        <f>BSN!AG87</f>
        <v>1.4842334780426147</v>
      </c>
      <c r="AH56" s="504">
        <f>BSN!AH87</f>
        <v>0.60830290433445877</v>
      </c>
      <c r="AI56" s="486">
        <f>BSN!AI87</f>
        <v>0.55791666666666662</v>
      </c>
      <c r="AJ56" s="486">
        <f>BSN!AJ87</f>
        <v>1</v>
      </c>
      <c r="AK56" s="486">
        <f>BSN!AK87</f>
        <v>1</v>
      </c>
      <c r="AL56" s="486">
        <f>BSN!AL87</f>
        <v>1</v>
      </c>
      <c r="AM56" s="486">
        <f>BSN!AM87</f>
        <v>1</v>
      </c>
    </row>
    <row r="57" spans="1:39" x14ac:dyDescent="0.2">
      <c r="A57" s="120"/>
      <c r="B57" s="122"/>
    </row>
    <row r="58" spans="1:39" x14ac:dyDescent="0.2">
      <c r="A58" s="108" t="s">
        <v>182</v>
      </c>
      <c r="B58" s="122"/>
    </row>
    <row r="59" spans="1:39" x14ac:dyDescent="0.2">
      <c r="A59" s="120" t="s">
        <v>183</v>
      </c>
      <c r="B59" s="123"/>
    </row>
    <row r="60" spans="1:39" x14ac:dyDescent="0.2">
      <c r="A60" s="124" t="s">
        <v>203</v>
      </c>
      <c r="B60" s="123"/>
      <c r="F60" s="185">
        <f>CFN!F37</f>
        <v>-3564.1575467387447</v>
      </c>
      <c r="G60" s="185">
        <f>CFN!G37</f>
        <v>1282.8525369999952</v>
      </c>
      <c r="H60" s="58">
        <f>CFN!H37</f>
        <v>-5279.3886204368609</v>
      </c>
      <c r="I60" s="58">
        <f>CFN!I37</f>
        <v>79504.295632893743</v>
      </c>
      <c r="J60" s="58">
        <f>CFN!J37</f>
        <v>-6986.4438062045665</v>
      </c>
      <c r="K60" s="58">
        <f>CFN!K37</f>
        <v>987.26816492408398</v>
      </c>
      <c r="L60" s="58">
        <f>CFN!L37</f>
        <v>39559.370667482799</v>
      </c>
      <c r="O60" s="185">
        <f>CFN!O37</f>
        <v>-606.5578800570969</v>
      </c>
      <c r="P60" s="185">
        <f>CFN!P37</f>
        <v>892.19402399999967</v>
      </c>
      <c r="Q60" s="58">
        <f>CFN!Q37</f>
        <v>-6466.2073510528953</v>
      </c>
      <c r="R60" s="58">
        <f>CFN!R37</f>
        <v>-589.24051052043978</v>
      </c>
      <c r="S60" s="58">
        <f>CFN!S37</f>
        <v>153.95987187836977</v>
      </c>
      <c r="T60" s="58">
        <f>CFN!T37</f>
        <v>1162.8260804507547</v>
      </c>
      <c r="U60" s="58">
        <f>CFN!U37</f>
        <v>1262.1246041439163</v>
      </c>
      <c r="X60" s="185">
        <f>CFN!X37</f>
        <v>-126.63221475992913</v>
      </c>
      <c r="Y60" s="185">
        <f>CFN!Y37</f>
        <v>5.5410919999999919</v>
      </c>
      <c r="Z60" s="58">
        <f>CFN!Z37</f>
        <v>-378.11594822873747</v>
      </c>
      <c r="AA60" s="58">
        <f>CFN!AA37</f>
        <v>-2004.9090758059624</v>
      </c>
      <c r="AB60" s="58">
        <f>CFN!AB37</f>
        <v>68.190391643905173</v>
      </c>
      <c r="AC60" s="58">
        <f>CFN!AC37</f>
        <v>349.91019325923082</v>
      </c>
      <c r="AD60" s="58">
        <f>CFN!AD37</f>
        <v>401.68448795250373</v>
      </c>
      <c r="AG60" s="185">
        <f>CFN!AG37</f>
        <v>-4297.3476415557707</v>
      </c>
      <c r="AH60" s="185">
        <f>CFN!AH37</f>
        <v>2180.5876529999946</v>
      </c>
      <c r="AI60" s="58">
        <f>CFN!AI37</f>
        <v>-12123.711919718493</v>
      </c>
      <c r="AJ60" s="58">
        <f>CFN!AJ37</f>
        <v>76910.146046567344</v>
      </c>
      <c r="AK60" s="58">
        <f>CFN!AK37</f>
        <v>-6764.2935426822914</v>
      </c>
      <c r="AL60" s="58">
        <f>CFN!AL37</f>
        <v>2500.0044386340692</v>
      </c>
      <c r="AM60" s="58">
        <f>CFN!AM37</f>
        <v>41223.179759579216</v>
      </c>
    </row>
    <row r="61" spans="1:39" x14ac:dyDescent="0.2">
      <c r="A61" s="124" t="s">
        <v>184</v>
      </c>
      <c r="B61" s="123"/>
      <c r="F61" s="185">
        <f>F60/Ass!F29</f>
        <v>-22.812798327767428</v>
      </c>
      <c r="G61" s="185">
        <f>G60/Ass!G29</f>
        <v>8.2374067293800053</v>
      </c>
      <c r="H61" s="58">
        <f>H60/Ass!H29</f>
        <v>-33.596720252239159</v>
      </c>
      <c r="I61" s="58">
        <f>I60/Ass!I29</f>
        <v>493.60548855234737</v>
      </c>
      <c r="J61" s="58">
        <f>J60/Ass!J29</f>
        <v>-42.31766445804459</v>
      </c>
      <c r="K61" s="58">
        <f>K60/Ass!K29</f>
        <v>5.8341392157841803</v>
      </c>
      <c r="L61" s="58">
        <f>L60/Ass!L29</f>
        <v>228.06947539823449</v>
      </c>
      <c r="O61" s="185">
        <f>O60/Ass!F29</f>
        <v>-3.8823431373066013</v>
      </c>
      <c r="P61" s="185">
        <f>P60/Ass!G29</f>
        <v>5.7289242880534212</v>
      </c>
      <c r="Q61" s="58">
        <f>Q60/Ass!H29</f>
        <v>-41.149340403798497</v>
      </c>
      <c r="R61" s="58">
        <f>R60/Ass!I29</f>
        <v>-3.6583224561006022</v>
      </c>
      <c r="S61" s="58">
        <f>S60/Ass!J29</f>
        <v>0.93255200769901081</v>
      </c>
      <c r="T61" s="58">
        <f>T60/Ass!K29</f>
        <v>6.8715770224557184</v>
      </c>
      <c r="U61" s="58">
        <f>U60/Ass!L29</f>
        <v>7.2764579288648141</v>
      </c>
      <c r="X61" s="185">
        <f>X60/Ass!F29</f>
        <v>-0.81052398476608389</v>
      </c>
      <c r="Y61" s="185">
        <f>Y60/Ass!G29</f>
        <v>3.5580261341381141E-2</v>
      </c>
      <c r="Z61" s="58">
        <f>Z60/Ass!H29</f>
        <v>-2.4062361475673764</v>
      </c>
      <c r="AA61" s="58">
        <f>AA60/Ass!I29</f>
        <v>-12.447555392928864</v>
      </c>
      <c r="AB61" s="58">
        <f>AB60/Ass!J29</f>
        <v>0.41303675988729954</v>
      </c>
      <c r="AC61" s="58">
        <f>AC60/Ass!K29</f>
        <v>2.0677510457893429</v>
      </c>
      <c r="AD61" s="58">
        <f>AD60/Ass!L29</f>
        <v>2.3158096020531391</v>
      </c>
      <c r="AG61" s="185">
        <f>AG60/Ass!F29</f>
        <v>-27.505665449840116</v>
      </c>
      <c r="AH61" s="185">
        <f>AH60/Ass!G29</f>
        <v>14.001911278774806</v>
      </c>
      <c r="AI61" s="58">
        <f>AI60/Ass!H29</f>
        <v>-77.152296803605026</v>
      </c>
      <c r="AJ61" s="58">
        <f>AJ60/Ass!I29</f>
        <v>477.4996107033179</v>
      </c>
      <c r="AK61" s="58">
        <f>AK60/Ass!J29</f>
        <v>-40.972075690458276</v>
      </c>
      <c r="AL61" s="58">
        <f>AL60/Ass!K29</f>
        <v>14.773467284029239</v>
      </c>
      <c r="AM61" s="58">
        <f>AM60/Ass!L29</f>
        <v>237.66174292915244</v>
      </c>
    </row>
    <row r="62" spans="1:39" x14ac:dyDescent="0.2">
      <c r="A62" s="120" t="s">
        <v>126</v>
      </c>
      <c r="B62" s="123"/>
      <c r="F62" s="504">
        <f>CFN!F105/CFN!F96</f>
        <v>-0.16992536189657048</v>
      </c>
      <c r="G62" s="504">
        <f>CFN!G105/CFN!G96</f>
        <v>1.1069584434752637E-2</v>
      </c>
      <c r="H62" s="505">
        <f>CFN!H105/CFN!H96</f>
        <v>1.301847560362317E-2</v>
      </c>
      <c r="I62" s="505">
        <f>CFN!I105/CFN!I96</f>
        <v>0.28110162980815606</v>
      </c>
      <c r="J62" s="505">
        <f>CFN!J105/CFN!J96</f>
        <v>0.27542862483075464</v>
      </c>
      <c r="K62" s="505">
        <f>CFN!K105/CFN!K96</f>
        <v>0.27206605551936014</v>
      </c>
      <c r="L62" s="505">
        <f>CFN!L105/CFN!L96</f>
        <v>0.47003729461258731</v>
      </c>
      <c r="O62" s="504">
        <f>CFN!O105/CFN!O96</f>
        <v>-6.4967381889172823E-2</v>
      </c>
      <c r="P62" s="504">
        <f>CFN!P105/CFN!P96</f>
        <v>0.60921820894109224</v>
      </c>
      <c r="Q62" s="505">
        <f>CFN!Q105/CFN!Q96</f>
        <v>-0.95665084369689157</v>
      </c>
      <c r="R62" s="505">
        <f>CFN!R105/CFN!R96</f>
        <v>-2.335653351797593E-4</v>
      </c>
      <c r="S62" s="505">
        <f>CFN!S105/CFN!S96</f>
        <v>0.3074924882343707</v>
      </c>
      <c r="T62" s="505">
        <f>CFN!T105/CFN!T96</f>
        <v>1.7137165098084186</v>
      </c>
      <c r="U62" s="505">
        <f>CFN!U105/CFN!U96</f>
        <v>1.7911578862684738</v>
      </c>
      <c r="X62" s="504">
        <f>CFN!X105/CFN!X96</f>
        <v>-0.8006203163027924</v>
      </c>
      <c r="Y62" s="504">
        <f>CFN!Y105/CFN!Y96</f>
        <v>0.27947296024991686</v>
      </c>
      <c r="Z62" s="505">
        <f>CFN!Z105/CFN!Z96</f>
        <v>-3.4685149207690516E-2</v>
      </c>
      <c r="AA62" s="505">
        <f>CFN!AA105/CFN!AA96</f>
        <v>4.3915807471852288E-2</v>
      </c>
      <c r="AB62" s="505">
        <f>CFN!AB105/CFN!AB96</f>
        <v>0.40169374276872472</v>
      </c>
      <c r="AC62" s="505">
        <f>CFN!AC105/CFN!AC96</f>
        <v>2.3578230309484729</v>
      </c>
      <c r="AD62" s="505">
        <f>CFN!AD105/CFN!AD96</f>
        <v>2.774928785245355</v>
      </c>
      <c r="AG62" s="504">
        <f>CFN!AG105/CFN!AG96</f>
        <v>-0.16961294277899064</v>
      </c>
      <c r="AH62" s="504">
        <f>CFN!AH105/CFN!AH96</f>
        <v>2.5033680062524391E-2</v>
      </c>
      <c r="AI62" s="505">
        <f>CFN!AI105/CFN!AI96</f>
        <v>-1.440834530549197E-2</v>
      </c>
      <c r="AJ62" s="505">
        <f>CFN!AJ105/CFN!AJ96</f>
        <v>0.27438479159542289</v>
      </c>
      <c r="AK62" s="505">
        <f>CFN!AK105/CFN!AK96</f>
        <v>0.2762976956710681</v>
      </c>
      <c r="AL62" s="505">
        <f>CFN!AL105/CFN!AL96</f>
        <v>0.28297688718049263</v>
      </c>
      <c r="AM62" s="505">
        <f>CFN!AM105/CFN!AM96</f>
        <v>0.48091512803352721</v>
      </c>
    </row>
    <row r="63" spans="1:39" x14ac:dyDescent="0.2">
      <c r="A63" s="120" t="s">
        <v>127</v>
      </c>
      <c r="B63" s="113"/>
      <c r="F63" s="185"/>
      <c r="G63" s="185"/>
      <c r="H63" s="506">
        <f>CFN!H113/CFN!H119</f>
        <v>-10.656500129777145</v>
      </c>
      <c r="I63" s="506">
        <f>CFN!I113/CFN!I119</f>
        <v>89.529725149624738</v>
      </c>
      <c r="J63" s="506">
        <f>CFN!J113/CFN!J119</f>
        <v>-14.063937427588119</v>
      </c>
      <c r="K63" s="506">
        <f>CFN!K113/CFN!K119</f>
        <v>5.3611664831975929</v>
      </c>
      <c r="L63" s="506">
        <f>CFN!L113/CFN!L119</f>
        <v>9.3014644031588869</v>
      </c>
      <c r="O63" s="185"/>
      <c r="P63" s="185"/>
      <c r="Q63" s="506"/>
      <c r="R63" s="506"/>
      <c r="S63" s="506"/>
      <c r="T63" s="506"/>
      <c r="U63" s="506"/>
      <c r="X63" s="185"/>
      <c r="Y63" s="185"/>
      <c r="Z63" s="506"/>
      <c r="AA63" s="506"/>
      <c r="AB63" s="506"/>
      <c r="AC63" s="506"/>
      <c r="AD63" s="506"/>
      <c r="AG63" s="185"/>
      <c r="AH63" s="185"/>
      <c r="AI63" s="506">
        <f>CFN!AI113/CFN!AI119</f>
        <v>-2.6266275700128241</v>
      </c>
      <c r="AJ63" s="506">
        <f>CFN!AJ113/CFN!AJ119</f>
        <v>90.730606096820196</v>
      </c>
      <c r="AK63" s="506">
        <f>CFN!AK113/CFN!AK119</f>
        <v>-14.512295258485125</v>
      </c>
      <c r="AL63" s="506">
        <f>CFN!AL113/CFN!AL119</f>
        <v>5.5492359837142793</v>
      </c>
      <c r="AM63" s="506">
        <f>CFN!AM113/CFN!AM119</f>
        <v>9.5472115121597962</v>
      </c>
    </row>
    <row r="64" spans="1:39" x14ac:dyDescent="0.2">
      <c r="A64" s="120"/>
      <c r="B64" s="113"/>
    </row>
    <row r="65" spans="1:39" x14ac:dyDescent="0.2">
      <c r="A65" s="108" t="s">
        <v>185</v>
      </c>
      <c r="B65" s="113"/>
    </row>
    <row r="66" spans="1:39" x14ac:dyDescent="0.2">
      <c r="A66" s="120" t="s">
        <v>96</v>
      </c>
      <c r="B66" s="125"/>
      <c r="E66" s="252"/>
      <c r="F66" s="252">
        <f>BSN!F19/BSN!F27</f>
        <v>3.7488725245140158</v>
      </c>
      <c r="G66" s="252">
        <f>BSN!G19/BSN!G27</f>
        <v>4.0879491347680279</v>
      </c>
      <c r="H66" s="506">
        <f>BSN!H19/BSN!H27</f>
        <v>4.0736226032983511</v>
      </c>
      <c r="I66" s="506">
        <f>BSN!I19/BSN!I27</f>
        <v>11.561347729314438</v>
      </c>
      <c r="J66" s="506">
        <f>BSN!J19/BSN!J27</f>
        <v>3.6693259342690943</v>
      </c>
      <c r="K66" s="506">
        <f>BSN!K19/BSN!K27</f>
        <v>2.7470914311787613</v>
      </c>
      <c r="L66" s="506">
        <f>BSN!L19/BSN!L27</f>
        <v>3.8000290902234717</v>
      </c>
      <c r="O66" s="252">
        <f>BSN!O19/BSN!O27</f>
        <v>22.865260229531891</v>
      </c>
      <c r="P66" s="252">
        <f>BSN!P19/BSN!P27</f>
        <v>37.158876741323837</v>
      </c>
      <c r="Q66" s="506">
        <f>BSN!Q19/BSN!Q27</f>
        <v>0.2552058683524423</v>
      </c>
      <c r="R66" s="506">
        <f>BSN!R19/BSN!R27</f>
        <v>0.45353587125073452</v>
      </c>
      <c r="S66" s="506">
        <f>BSN!S19/BSN!S27</f>
        <v>0.60837354395512144</v>
      </c>
      <c r="T66" s="506">
        <f>BSN!T19/BSN!T27</f>
        <v>0.89910240322037049</v>
      </c>
      <c r="U66" s="506">
        <f>BSN!U19/BSN!U27</f>
        <v>1.4138352210471281</v>
      </c>
      <c r="X66" s="252"/>
      <c r="Y66" s="252"/>
      <c r="Z66" s="506">
        <f>BSN!Z19/BSN!Z27</f>
        <v>0.27886503169715032</v>
      </c>
      <c r="AA66" s="506">
        <f>BSN!AA19/BSN!AA27</f>
        <v>8.4368433101366963E-2</v>
      </c>
      <c r="AB66" s="506">
        <f>BSN!AB19/BSN!AB27</f>
        <v>0.11450393458344583</v>
      </c>
      <c r="AC66" s="506">
        <f>BSN!AC19/BSN!AC27</f>
        <v>0.17342076866198686</v>
      </c>
      <c r="AD66" s="506">
        <f>BSN!AD19/BSN!AD27</f>
        <v>0.26271955878087788</v>
      </c>
      <c r="AF66" s="252"/>
      <c r="AG66" s="252">
        <f>BSN!AG19/BSN!AG27</f>
        <v>4.0532672619844741</v>
      </c>
      <c r="AH66" s="252">
        <f>BSN!AH19/BSN!AH27</f>
        <v>4.5263406429998705</v>
      </c>
      <c r="AI66" s="506">
        <f>BSN!AI19/BSN!AI27</f>
        <v>2.0196653375015972</v>
      </c>
      <c r="AJ66" s="506">
        <f>BSN!AJ19/BSN!AJ27</f>
        <v>6.1461490220956705</v>
      </c>
      <c r="AK66" s="506">
        <f>BSN!AK19/BSN!AK27</f>
        <v>2.9762174788735849</v>
      </c>
      <c r="AL66" s="506">
        <f>BSN!AL19/BSN!AL27</f>
        <v>2.4759744578439307</v>
      </c>
      <c r="AM66" s="506">
        <f>BSN!AM19/BSN!AM27</f>
        <v>3.5154494414988524</v>
      </c>
    </row>
    <row r="67" spans="1:39" x14ac:dyDescent="0.2">
      <c r="A67" s="106"/>
      <c r="B67" s="106"/>
    </row>
    <row r="68" spans="1:39" x14ac:dyDescent="0.2">
      <c r="A68" s="108" t="s">
        <v>186</v>
      </c>
      <c r="B68" s="113"/>
    </row>
    <row r="69" spans="1:39" x14ac:dyDescent="0.2">
      <c r="A69" s="126" t="s">
        <v>187</v>
      </c>
      <c r="B69" s="122"/>
      <c r="E69" s="504">
        <f>BSN!E39/(BSN!E39+BSN!E46)</f>
        <v>7.021149719959667E-2</v>
      </c>
      <c r="F69" s="504">
        <f>BSN!F39/(BSN!F39+BSN!F46)</f>
        <v>8.0236359209827759E-2</v>
      </c>
      <c r="G69" s="504">
        <f>BSN!G39/(BSN!G39+BSN!G46)</f>
        <v>0.10482536787685781</v>
      </c>
      <c r="H69" s="505">
        <f>BSN!H39/(BSN!H39+BSN!H46)</f>
        <v>8.1122250861564868E-2</v>
      </c>
      <c r="I69" s="505">
        <f>BSN!I39/(BSN!I39+BSN!I46)</f>
        <v>0.24867898369025229</v>
      </c>
      <c r="J69" s="505">
        <f>BSN!J39/(BSN!J39+BSN!J46)</f>
        <v>0.30261918608117705</v>
      </c>
      <c r="K69" s="505">
        <f>BSN!K39/(BSN!K39+BSN!K46)</f>
        <v>0.33441762373518852</v>
      </c>
      <c r="L69" s="505">
        <f>BSN!L39/(BSN!L39+BSN!L46)</f>
        <v>0.34767208966427893</v>
      </c>
      <c r="N69" s="504"/>
      <c r="O69" s="504">
        <f>BSN!O39/(BSN!O39+BSN!O46)</f>
        <v>7.4965280035933543E-2</v>
      </c>
      <c r="P69" s="504">
        <f>BSN!P39/(BSN!P39+BSN!P46)</f>
        <v>0.11275654760733297</v>
      </c>
      <c r="Q69" s="505">
        <f>BSN!Q39/(BSN!Q39+BSN!Q46)</f>
        <v>0.15389687257197199</v>
      </c>
      <c r="R69" s="505">
        <f>BSN!R39/(BSN!R39+BSN!R46)</f>
        <v>4.8142445046340972E-2</v>
      </c>
      <c r="S69" s="505">
        <f>BSN!S39/(BSN!S39+BSN!S46)</f>
        <v>4.3367344986981596E-2</v>
      </c>
      <c r="T69" s="505">
        <f>BSN!T39/(BSN!T39+BSN!T46)</f>
        <v>3.8396957085146323E-2</v>
      </c>
      <c r="U69" s="505">
        <f>BSN!U39/(BSN!U39+BSN!U46)</f>
        <v>3.4208031380691062E-2</v>
      </c>
      <c r="X69" s="504">
        <f>BSN!X39/(BSN!X39+BSN!X46)</f>
        <v>0.11732294123897315</v>
      </c>
      <c r="Y69" s="504">
        <f>BSN!Y39/(BSN!Y39+BSN!Y46)</f>
        <v>0.19635033967608054</v>
      </c>
      <c r="Z69" s="505">
        <f>BSN!Z39/(BSN!Z39+BSN!Z46)</f>
        <v>0.26119823026688299</v>
      </c>
      <c r="AA69" s="505">
        <f>BSN!AA39/(BSN!AA39+BSN!AA46)</f>
        <v>0.2430851423763305</v>
      </c>
      <c r="AB69" s="505">
        <f>BSN!AB39/(BSN!AB39+BSN!AB46)</f>
        <v>0.24984144729898222</v>
      </c>
      <c r="AC69" s="505">
        <f>BSN!AC39/(BSN!AC39+BSN!AC46)</f>
        <v>0.21201522959608823</v>
      </c>
      <c r="AD69" s="505">
        <f>BSN!AD39/(BSN!AD39+BSN!AD46)</f>
        <v>0.1849801892349916</v>
      </c>
      <c r="AG69" s="504">
        <f>BSN!AG39/(BSN!AG39+BSN!AG46)</f>
        <v>8.0246746060507204E-2</v>
      </c>
      <c r="AH69" s="188">
        <f>BSN!AH39/(BSN!AH39+BSN!AH46)</f>
        <v>0.10524030755587156</v>
      </c>
      <c r="AI69" s="505">
        <f>BSN!AI39/(BSN!AI39+BSN!AI46)</f>
        <v>8.1788238671482813E-2</v>
      </c>
      <c r="AJ69" s="505">
        <f>BSN!AJ39/(BSN!AJ39+BSN!AJ46)</f>
        <v>0.24589530870954851</v>
      </c>
      <c r="AK69" s="505">
        <f>BSN!AK39/(BSN!AK39+BSN!AK46)</f>
        <v>0.2991940075220203</v>
      </c>
      <c r="AL69" s="505">
        <f>BSN!AL39/(BSN!AL39+BSN!AL46)</f>
        <v>0.33054761467915766</v>
      </c>
      <c r="AM69" s="505">
        <f>BSN!AM39/(BSN!AM39+BSN!AM46)</f>
        <v>0.34364552387542652</v>
      </c>
    </row>
    <row r="70" spans="1:39" s="129" customFormat="1" ht="13.5" thickBot="1" x14ac:dyDescent="0.25">
      <c r="A70" s="127"/>
      <c r="B70" s="128"/>
      <c r="D70" s="223"/>
      <c r="E70" s="223"/>
      <c r="F70" s="223"/>
      <c r="G70" s="223"/>
      <c r="M70" s="130"/>
      <c r="N70" s="223"/>
      <c r="O70" s="223"/>
      <c r="P70" s="223"/>
      <c r="V70" s="130"/>
      <c r="W70" s="223"/>
      <c r="X70" s="223"/>
      <c r="Y70" s="223"/>
      <c r="AE70" s="130"/>
      <c r="AF70" s="223"/>
      <c r="AG70" s="223"/>
      <c r="AH70" s="223"/>
    </row>
    <row r="71" spans="1:39" x14ac:dyDescent="0.2">
      <c r="A71" s="120"/>
      <c r="B71" s="113"/>
    </row>
    <row r="72" spans="1:39" x14ac:dyDescent="0.2">
      <c r="A72" s="108" t="s">
        <v>188</v>
      </c>
      <c r="B72" s="113"/>
    </row>
    <row r="73" spans="1:39" x14ac:dyDescent="0.2">
      <c r="A73" s="120"/>
      <c r="B73" s="113"/>
    </row>
    <row r="74" spans="1:39" x14ac:dyDescent="0.2">
      <c r="A74" s="120" t="s">
        <v>189</v>
      </c>
      <c r="B74" s="120" t="s">
        <v>190</v>
      </c>
    </row>
    <row r="75" spans="1:39" x14ac:dyDescent="0.2">
      <c r="A75" s="120"/>
      <c r="B75" s="120"/>
    </row>
    <row r="76" spans="1:39" x14ac:dyDescent="0.2">
      <c r="A76" s="120" t="s">
        <v>191</v>
      </c>
      <c r="B76" s="120" t="s">
        <v>192</v>
      </c>
    </row>
    <row r="77" spans="1:39" x14ac:dyDescent="0.2">
      <c r="A77" s="120"/>
      <c r="B77" s="120"/>
    </row>
    <row r="78" spans="1:39" x14ac:dyDescent="0.2">
      <c r="A78" s="120" t="s">
        <v>193</v>
      </c>
      <c r="B78" s="120" t="s">
        <v>194</v>
      </c>
    </row>
    <row r="79" spans="1:39" x14ac:dyDescent="0.2">
      <c r="A79" s="120"/>
      <c r="B79" s="120"/>
    </row>
    <row r="80" spans="1:39" x14ac:dyDescent="0.2">
      <c r="A80" s="120" t="s">
        <v>1448</v>
      </c>
      <c r="B80" s="120" t="s">
        <v>1449</v>
      </c>
    </row>
    <row r="81" spans="1:2" x14ac:dyDescent="0.2">
      <c r="A81" s="120" t="s">
        <v>1450</v>
      </c>
      <c r="B81" s="120"/>
    </row>
    <row r="82" spans="1:2" x14ac:dyDescent="0.2">
      <c r="A82" s="120" t="s">
        <v>195</v>
      </c>
      <c r="B82" s="120" t="s">
        <v>196</v>
      </c>
    </row>
    <row r="83" spans="1:2" x14ac:dyDescent="0.2">
      <c r="A83" s="120"/>
      <c r="B83" s="120"/>
    </row>
    <row r="84" spans="1:2" x14ac:dyDescent="0.2">
      <c r="A84" s="120" t="s">
        <v>197</v>
      </c>
      <c r="B84" s="120" t="s">
        <v>205</v>
      </c>
    </row>
    <row r="85" spans="1:2" x14ac:dyDescent="0.2">
      <c r="A85" s="120"/>
      <c r="B85" s="120"/>
    </row>
    <row r="86" spans="1:2" x14ac:dyDescent="0.2">
      <c r="A86" s="120" t="s">
        <v>198</v>
      </c>
      <c r="B86" s="120" t="s">
        <v>199</v>
      </c>
    </row>
    <row r="87" spans="1:2" x14ac:dyDescent="0.2">
      <c r="A87" s="120"/>
      <c r="B87" s="120"/>
    </row>
    <row r="88" spans="1:2" x14ac:dyDescent="0.2">
      <c r="A88" s="120" t="s">
        <v>200</v>
      </c>
      <c r="B88" s="120" t="s">
        <v>201</v>
      </c>
    </row>
    <row r="89" spans="1:2" x14ac:dyDescent="0.2">
      <c r="A89" s="120"/>
      <c r="B89" s="120"/>
    </row>
    <row r="90" spans="1:2" x14ac:dyDescent="0.2">
      <c r="A90" s="120" t="s">
        <v>202</v>
      </c>
      <c r="B90" s="120" t="s">
        <v>206</v>
      </c>
    </row>
  </sheetData>
  <mergeCells count="4">
    <mergeCell ref="E3:L3"/>
    <mergeCell ref="N3:U3"/>
    <mergeCell ref="W3:AD3"/>
    <mergeCell ref="AF3:AM3"/>
  </mergeCells>
  <pageMargins left="0.7" right="0.7" top="0.75" bottom="0.75" header="0.3" footer="0.3"/>
  <pageSetup paperSize="9" orientation="portrait" horizontalDpi="4294967293" verticalDpi="4294967293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CC"/>
  </sheetPr>
  <dimension ref="A1:AZ77"/>
  <sheetViews>
    <sheetView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I26" sqref="I26"/>
    </sheetView>
  </sheetViews>
  <sheetFormatPr defaultColWidth="9.140625" defaultRowHeight="12.75" x14ac:dyDescent="0.2"/>
  <cols>
    <col min="1" max="1" width="2.7109375" style="6" customWidth="1"/>
    <col min="2" max="4" width="9.140625" style="6"/>
    <col min="5" max="7" width="9.140625" style="180"/>
    <col min="8" max="12" width="9.140625" style="6"/>
    <col min="13" max="13" width="0.7109375" style="16" customWidth="1"/>
    <col min="14" max="16" width="9.140625" style="180"/>
    <col min="17" max="21" width="9.140625" style="6"/>
    <col min="22" max="22" width="0.7109375" style="16" customWidth="1"/>
    <col min="23" max="25" width="9.140625" style="180"/>
    <col min="26" max="30" width="9.140625" style="6"/>
    <col min="31" max="31" width="0.7109375" style="16" customWidth="1"/>
    <col min="32" max="34" width="9.140625" style="180"/>
    <col min="35" max="39" width="9.140625" style="6" customWidth="1"/>
    <col min="40" max="46" width="9.140625" style="180"/>
    <col min="47" max="16384" width="9.140625" style="6"/>
  </cols>
  <sheetData>
    <row r="1" spans="1:52" s="3" customFormat="1" x14ac:dyDescent="0.2">
      <c r="A1" s="105" t="str">
        <f>Ass!A1</f>
        <v>Transmission Company Of Nigeria (TCN)</v>
      </c>
      <c r="M1" s="13"/>
      <c r="V1" s="13"/>
      <c r="AE1" s="13"/>
    </row>
    <row r="2" spans="1:52" s="5" customFormat="1" x14ac:dyDescent="0.2">
      <c r="A2" s="4" t="s">
        <v>1069</v>
      </c>
      <c r="M2" s="14"/>
      <c r="V2" s="14"/>
      <c r="AE2" s="14"/>
    </row>
    <row r="3" spans="1:52" s="52" customFormat="1" x14ac:dyDescent="0.2">
      <c r="C3" s="98">
        <f>BSN!AM18</f>
        <v>113521.31495865919</v>
      </c>
      <c r="E3" s="1493" t="s">
        <v>12</v>
      </c>
      <c r="F3" s="1494"/>
      <c r="G3" s="1494"/>
      <c r="H3" s="1494"/>
      <c r="I3" s="1494"/>
      <c r="J3" s="1494"/>
      <c r="K3" s="1494"/>
      <c r="L3" s="1495"/>
      <c r="M3" s="175"/>
      <c r="N3" s="1496" t="s">
        <v>13</v>
      </c>
      <c r="O3" s="1497"/>
      <c r="P3" s="1497"/>
      <c r="Q3" s="1497"/>
      <c r="R3" s="1497"/>
      <c r="S3" s="1497"/>
      <c r="T3" s="1497"/>
      <c r="U3" s="1498"/>
      <c r="V3" s="175"/>
      <c r="W3" s="1499" t="s">
        <v>14</v>
      </c>
      <c r="X3" s="1500"/>
      <c r="Y3" s="1500"/>
      <c r="Z3" s="1500"/>
      <c r="AA3" s="1500"/>
      <c r="AB3" s="1500"/>
      <c r="AC3" s="1500"/>
      <c r="AD3" s="1501"/>
      <c r="AE3" s="175"/>
      <c r="AF3" s="1502" t="s">
        <v>43</v>
      </c>
      <c r="AG3" s="1503"/>
      <c r="AH3" s="1503"/>
      <c r="AI3" s="1503"/>
      <c r="AJ3" s="1503"/>
      <c r="AK3" s="1503"/>
      <c r="AL3" s="1503"/>
      <c r="AM3" s="1504"/>
      <c r="AN3" s="1489" t="s">
        <v>440</v>
      </c>
      <c r="AO3" s="1490"/>
      <c r="AP3" s="1490"/>
      <c r="AQ3" s="1489" t="s">
        <v>457</v>
      </c>
      <c r="AR3" s="1490"/>
      <c r="AS3" s="1490"/>
      <c r="AT3" s="1491"/>
      <c r="AX3" s="150"/>
      <c r="AY3" s="150"/>
    </row>
    <row r="4" spans="1:52" s="7" customFormat="1" x14ac:dyDescent="0.2"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  <c r="AN4" s="178">
        <f>Ass!$E3</f>
        <v>2011</v>
      </c>
      <c r="AO4" s="178">
        <f>Ass!$F3</f>
        <v>2012</v>
      </c>
      <c r="AP4" s="178">
        <f>Ass!$G3</f>
        <v>2013</v>
      </c>
      <c r="AQ4" s="377" t="s">
        <v>269</v>
      </c>
      <c r="AR4" s="377" t="s">
        <v>268</v>
      </c>
      <c r="AS4" s="377" t="s">
        <v>267</v>
      </c>
      <c r="AT4" s="377" t="s">
        <v>450</v>
      </c>
      <c r="AX4" s="1016"/>
      <c r="AY4" s="1016"/>
    </row>
    <row r="5" spans="1:52" s="146" customFormat="1" x14ac:dyDescent="0.2"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219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  <c r="AN5" s="220" t="str">
        <f>Ass!$E4</f>
        <v>Actual</v>
      </c>
      <c r="AO5" s="220" t="str">
        <f>Ass!$F4</f>
        <v>Actual</v>
      </c>
      <c r="AP5" s="220" t="str">
        <f>Ass!$G4</f>
        <v>Est Actual</v>
      </c>
      <c r="AQ5" s="221"/>
      <c r="AR5" s="221"/>
      <c r="AS5" s="221"/>
      <c r="AT5" s="221"/>
    </row>
    <row r="6" spans="1:52" s="7" customFormat="1" x14ac:dyDescent="0.2">
      <c r="A6" s="23" t="s">
        <v>229</v>
      </c>
      <c r="E6" s="208">
        <f>Ratios!E11</f>
        <v>26999.350000000002</v>
      </c>
      <c r="F6" s="208">
        <f>Ratios!F11</f>
        <v>28890.18</v>
      </c>
      <c r="G6" s="208">
        <f>Ratios!G11</f>
        <v>28878.959999999999</v>
      </c>
      <c r="H6" s="98">
        <f>Ratios!H11</f>
        <v>31048.371620021509</v>
      </c>
      <c r="I6" s="98">
        <f>Ratios!I11</f>
        <v>36654.001046666664</v>
      </c>
      <c r="J6" s="98">
        <f>Ratios!J11</f>
        <v>42335.059219999996</v>
      </c>
      <c r="K6" s="98">
        <f>Ratios!K11</f>
        <v>48005.317393333338</v>
      </c>
      <c r="L6" s="98">
        <f>Ratios!L11</f>
        <v>53680.975566666668</v>
      </c>
      <c r="M6" s="15"/>
      <c r="N6" s="178"/>
      <c r="O6" s="178"/>
      <c r="P6" s="178"/>
      <c r="Q6" s="37"/>
      <c r="R6" s="37"/>
      <c r="S6" s="37"/>
      <c r="T6" s="37"/>
      <c r="U6" s="37"/>
      <c r="V6" s="15"/>
      <c r="W6" s="178"/>
      <c r="X6" s="178"/>
      <c r="Y6" s="178"/>
      <c r="Z6" s="37"/>
      <c r="AA6" s="37"/>
      <c r="AB6" s="37"/>
      <c r="AC6" s="37"/>
      <c r="AD6" s="37"/>
      <c r="AE6" s="15"/>
      <c r="AF6" s="189">
        <f t="shared" ref="AF6:AM8" si="0">E6+N6+W6</f>
        <v>26999.350000000002</v>
      </c>
      <c r="AG6" s="189">
        <f t="shared" si="0"/>
        <v>28890.18</v>
      </c>
      <c r="AH6" s="189">
        <f t="shared" si="0"/>
        <v>28878.959999999999</v>
      </c>
      <c r="AI6" s="56">
        <f t="shared" si="0"/>
        <v>31048.371620021509</v>
      </c>
      <c r="AJ6" s="56">
        <f t="shared" si="0"/>
        <v>36654.001046666664</v>
      </c>
      <c r="AK6" s="56">
        <f t="shared" si="0"/>
        <v>42335.059219999996</v>
      </c>
      <c r="AL6" s="56">
        <f t="shared" si="0"/>
        <v>48005.317393333338</v>
      </c>
      <c r="AM6" s="56">
        <f t="shared" si="0"/>
        <v>53680.975566666668</v>
      </c>
      <c r="AN6" s="1492" t="s">
        <v>458</v>
      </c>
      <c r="AO6" s="1492"/>
      <c r="AP6" s="1492"/>
      <c r="AQ6" s="1492" t="s">
        <v>458</v>
      </c>
      <c r="AR6" s="1492"/>
      <c r="AS6" s="1492"/>
      <c r="AT6" s="1492"/>
    </row>
    <row r="7" spans="1:52" s="7" customFormat="1" x14ac:dyDescent="0.2">
      <c r="A7" s="52" t="s">
        <v>69</v>
      </c>
      <c r="E7" s="372">
        <f>Ratios!E13</f>
        <v>0.10351138082953854</v>
      </c>
      <c r="F7" s="372">
        <f>Ratios!F13</f>
        <v>0.12133261198095685</v>
      </c>
      <c r="G7" s="372">
        <f>Ratios!G13</f>
        <v>0.12139619212210274</v>
      </c>
      <c r="H7" s="373">
        <f>Ratios!H13</f>
        <v>0.11601273768084917</v>
      </c>
      <c r="I7" s="373">
        <f>Ratios!I13</f>
        <v>0.11</v>
      </c>
      <c r="J7" s="373">
        <f>Ratios!J13</f>
        <v>0.105</v>
      </c>
      <c r="K7" s="373">
        <f>Ratios!K13</f>
        <v>9.9999999999999992E-2</v>
      </c>
      <c r="L7" s="373">
        <f>Ratios!L13</f>
        <v>9.4999999999999987E-2</v>
      </c>
      <c r="M7" s="15"/>
      <c r="N7" s="178"/>
      <c r="O7" s="178"/>
      <c r="P7" s="178"/>
      <c r="Q7" s="37"/>
      <c r="R7" s="37"/>
      <c r="S7" s="37"/>
      <c r="T7" s="37"/>
      <c r="U7" s="37"/>
      <c r="V7" s="15"/>
      <c r="W7" s="178"/>
      <c r="X7" s="178"/>
      <c r="Y7" s="178"/>
      <c r="Z7" s="37"/>
      <c r="AA7" s="37"/>
      <c r="AB7" s="37"/>
      <c r="AC7" s="37"/>
      <c r="AD7" s="37"/>
      <c r="AE7" s="15"/>
      <c r="AF7" s="190">
        <f t="shared" si="0"/>
        <v>0.10351138082953854</v>
      </c>
      <c r="AG7" s="190">
        <f t="shared" si="0"/>
        <v>0.12133261198095685</v>
      </c>
      <c r="AH7" s="190">
        <f t="shared" si="0"/>
        <v>0.12139619212210274</v>
      </c>
      <c r="AI7" s="112">
        <f t="shared" si="0"/>
        <v>0.11601273768084917</v>
      </c>
      <c r="AJ7" s="112">
        <f t="shared" si="0"/>
        <v>0.11</v>
      </c>
      <c r="AK7" s="112">
        <f t="shared" si="0"/>
        <v>0.105</v>
      </c>
      <c r="AL7" s="112">
        <f t="shared" si="0"/>
        <v>9.9999999999999992E-2</v>
      </c>
      <c r="AM7" s="112">
        <f t="shared" si="0"/>
        <v>9.4999999999999987E-2</v>
      </c>
      <c r="AN7" s="214"/>
      <c r="AO7" s="214"/>
      <c r="AP7" s="214"/>
      <c r="AQ7" s="214"/>
      <c r="AR7" s="214"/>
      <c r="AS7" s="214"/>
      <c r="AT7" s="214"/>
    </row>
    <row r="8" spans="1:52" s="7" customFormat="1" x14ac:dyDescent="0.2">
      <c r="A8" s="52" t="s">
        <v>70</v>
      </c>
      <c r="E8" s="208">
        <f>Ratios!E14</f>
        <v>24204.61</v>
      </c>
      <c r="F8" s="208">
        <f>Ratios!F14</f>
        <v>25384.859</v>
      </c>
      <c r="G8" s="208">
        <f>Ratios!G14</f>
        <v>25373.164223553478</v>
      </c>
      <c r="H8" s="98">
        <f>Ratios!H14</f>
        <v>27446.365027850432</v>
      </c>
      <c r="I8" s="98">
        <f>Ratios!I14</f>
        <v>32622.060931533331</v>
      </c>
      <c r="J8" s="98">
        <f>Ratios!J14</f>
        <v>37889.878001899997</v>
      </c>
      <c r="K8" s="98">
        <f>Ratios!K14</f>
        <v>43204.785654000007</v>
      </c>
      <c r="L8" s="98">
        <f>Ratios!L14</f>
        <v>48581.282887833338</v>
      </c>
      <c r="M8" s="15"/>
      <c r="N8" s="178"/>
      <c r="O8" s="178"/>
      <c r="P8" s="178"/>
      <c r="Q8" s="37"/>
      <c r="R8" s="37"/>
      <c r="S8" s="37"/>
      <c r="T8" s="37"/>
      <c r="U8" s="37"/>
      <c r="V8" s="15"/>
      <c r="W8" s="178"/>
      <c r="X8" s="178"/>
      <c r="Y8" s="178"/>
      <c r="Z8" s="37"/>
      <c r="AA8" s="37"/>
      <c r="AB8" s="37"/>
      <c r="AC8" s="37"/>
      <c r="AD8" s="37"/>
      <c r="AE8" s="15"/>
      <c r="AF8" s="189">
        <f t="shared" si="0"/>
        <v>24204.61</v>
      </c>
      <c r="AG8" s="189">
        <f t="shared" si="0"/>
        <v>25384.859</v>
      </c>
      <c r="AH8" s="189">
        <f t="shared" si="0"/>
        <v>25373.164223553478</v>
      </c>
      <c r="AI8" s="56">
        <f t="shared" si="0"/>
        <v>27446.365027850432</v>
      </c>
      <c r="AJ8" s="56">
        <f t="shared" si="0"/>
        <v>32622.060931533331</v>
      </c>
      <c r="AK8" s="56">
        <f t="shared" si="0"/>
        <v>37889.878001899997</v>
      </c>
      <c r="AL8" s="56">
        <f t="shared" si="0"/>
        <v>43204.785654000007</v>
      </c>
      <c r="AM8" s="56">
        <f t="shared" si="0"/>
        <v>48581.282887833338</v>
      </c>
      <c r="AN8" s="214"/>
      <c r="AO8" s="214"/>
      <c r="AP8" s="214"/>
      <c r="AQ8" s="214"/>
      <c r="AR8" s="214"/>
      <c r="AS8" s="214"/>
      <c r="AT8" s="214"/>
    </row>
    <row r="9" spans="1:52" s="7" customFormat="1" x14ac:dyDescent="0.2">
      <c r="E9" s="178"/>
      <c r="F9" s="178"/>
      <c r="G9" s="178"/>
      <c r="H9" s="37"/>
      <c r="I9" s="37"/>
      <c r="J9" s="37"/>
      <c r="K9" s="37"/>
      <c r="L9" s="37"/>
      <c r="M9" s="15"/>
      <c r="N9" s="178"/>
      <c r="O9" s="178"/>
      <c r="P9" s="178"/>
      <c r="Q9" s="37"/>
      <c r="R9" s="37"/>
      <c r="S9" s="37"/>
      <c r="T9" s="37"/>
      <c r="U9" s="37"/>
      <c r="V9" s="15"/>
      <c r="W9" s="178"/>
      <c r="X9" s="178"/>
      <c r="Y9" s="178"/>
      <c r="Z9" s="37"/>
      <c r="AA9" s="37"/>
      <c r="AB9" s="37"/>
      <c r="AC9" s="37"/>
      <c r="AD9" s="37"/>
      <c r="AE9" s="15"/>
      <c r="AF9" s="178"/>
      <c r="AG9" s="178"/>
      <c r="AH9" s="178"/>
      <c r="AI9" s="37"/>
      <c r="AJ9" s="37"/>
      <c r="AK9" s="37"/>
      <c r="AL9" s="37"/>
      <c r="AM9" s="37"/>
      <c r="AN9" s="214"/>
      <c r="AO9" s="214"/>
      <c r="AP9" s="214"/>
      <c r="AQ9" s="214"/>
      <c r="AR9" s="214"/>
      <c r="AS9" s="214"/>
      <c r="AT9" s="214"/>
    </row>
    <row r="10" spans="1:52" s="7" customFormat="1" x14ac:dyDescent="0.2">
      <c r="A10" s="52" t="s">
        <v>71</v>
      </c>
      <c r="E10" s="178"/>
      <c r="F10" s="178"/>
      <c r="G10" s="178"/>
      <c r="H10" s="37"/>
      <c r="I10" s="37"/>
      <c r="J10" s="37"/>
      <c r="K10" s="37"/>
      <c r="L10" s="37"/>
      <c r="M10" s="15"/>
      <c r="N10" s="178"/>
      <c r="O10" s="178"/>
      <c r="P10" s="178"/>
      <c r="Q10" s="37"/>
      <c r="R10" s="37"/>
      <c r="S10" s="37"/>
      <c r="T10" s="37"/>
      <c r="U10" s="37"/>
      <c r="V10" s="15"/>
      <c r="W10" s="178"/>
      <c r="X10" s="178"/>
      <c r="Y10" s="178"/>
      <c r="Z10" s="37"/>
      <c r="AA10" s="37"/>
      <c r="AB10" s="37"/>
      <c r="AC10" s="37"/>
      <c r="AD10" s="37"/>
      <c r="AE10" s="15"/>
      <c r="AF10" s="178"/>
      <c r="AG10" s="178"/>
      <c r="AH10" s="178"/>
      <c r="AI10" s="37"/>
      <c r="AJ10" s="37"/>
      <c r="AK10" s="37"/>
      <c r="AL10" s="37"/>
      <c r="AM10" s="37"/>
      <c r="AN10" s="214"/>
      <c r="AO10" s="214"/>
      <c r="AP10" s="214"/>
      <c r="AQ10" s="214"/>
      <c r="AR10" s="214"/>
      <c r="AS10" s="214"/>
      <c r="AT10" s="214"/>
    </row>
    <row r="11" spans="1:52" s="7" customFormat="1" x14ac:dyDescent="0.2">
      <c r="B11" s="52" t="s">
        <v>596</v>
      </c>
      <c r="E11" s="208">
        <f t="shared" ref="E11:L11" si="1">SUM(E15:E17)/E8*1000</f>
        <v>1086.0243526434306</v>
      </c>
      <c r="F11" s="208">
        <f t="shared" si="1"/>
        <v>1262.7130342421833</v>
      </c>
      <c r="G11" s="208">
        <f t="shared" si="1"/>
        <v>1172.1731023358625</v>
      </c>
      <c r="H11" s="98">
        <f t="shared" si="1"/>
        <v>2049.8388374835049</v>
      </c>
      <c r="I11" s="98">
        <f t="shared" si="1"/>
        <v>4219.6514431775422</v>
      </c>
      <c r="J11" s="98">
        <f t="shared" si="1"/>
        <v>3810.6917551606871</v>
      </c>
      <c r="K11" s="98">
        <f t="shared" si="1"/>
        <v>4102.6935531873414</v>
      </c>
      <c r="L11" s="98">
        <f t="shared" si="1"/>
        <v>5001.7627342201504</v>
      </c>
      <c r="M11" s="15"/>
      <c r="N11" s="208">
        <f t="shared" ref="N11:U11" si="2">SUM(N15:N17)/E8*1000</f>
        <v>185.46696874347006</v>
      </c>
      <c r="O11" s="208">
        <f t="shared" si="2"/>
        <v>124.79626435348726</v>
      </c>
      <c r="P11" s="208">
        <f t="shared" si="2"/>
        <v>210.56327376033389</v>
      </c>
      <c r="Q11" s="98">
        <f t="shared" si="2"/>
        <v>436.52685312319596</v>
      </c>
      <c r="R11" s="98">
        <f t="shared" si="2"/>
        <v>891.68298297606725</v>
      </c>
      <c r="S11" s="98">
        <f t="shared" si="2"/>
        <v>905.10319869700402</v>
      </c>
      <c r="T11" s="98">
        <f t="shared" si="2"/>
        <v>917.42931924955337</v>
      </c>
      <c r="U11" s="98">
        <f t="shared" si="2"/>
        <v>987.82464711435978</v>
      </c>
      <c r="V11" s="15"/>
      <c r="W11" s="208">
        <f t="shared" ref="W11:AD11" si="3">SUM(W15:W17)/E8*1000</f>
        <v>45.006173983609202</v>
      </c>
      <c r="X11" s="208">
        <f t="shared" si="3"/>
        <v>37.7700605293888</v>
      </c>
      <c r="Y11" s="208">
        <f t="shared" si="3"/>
        <v>49.424293988366095</v>
      </c>
      <c r="Z11" s="98">
        <f t="shared" si="3"/>
        <v>42.498112155248833</v>
      </c>
      <c r="AA11" s="98">
        <f t="shared" si="3"/>
        <v>36.948803122905623</v>
      </c>
      <c r="AB11" s="98">
        <f t="shared" si="3"/>
        <v>40.966050314818766</v>
      </c>
      <c r="AC11" s="98">
        <f t="shared" si="3"/>
        <v>46.146956391108624</v>
      </c>
      <c r="AD11" s="98">
        <f t="shared" si="3"/>
        <v>50.144186644642041</v>
      </c>
      <c r="AE11" s="15"/>
      <c r="AF11" s="208">
        <f t="shared" ref="AF11:AM11" si="4">SUM(AF15:AF17)/E8*1000</f>
        <v>1316.49749537051</v>
      </c>
      <c r="AG11" s="208">
        <f t="shared" si="4"/>
        <v>1425.2793591250595</v>
      </c>
      <c r="AH11" s="208">
        <f t="shared" si="4"/>
        <v>1432.1606700845623</v>
      </c>
      <c r="AI11" s="98">
        <f t="shared" si="4"/>
        <v>2528.863802761949</v>
      </c>
      <c r="AJ11" s="98">
        <f t="shared" si="4"/>
        <v>5148.2832292765152</v>
      </c>
      <c r="AK11" s="98">
        <f t="shared" si="4"/>
        <v>4756.7610041725102</v>
      </c>
      <c r="AL11" s="98">
        <f t="shared" si="4"/>
        <v>5066.2698288280035</v>
      </c>
      <c r="AM11" s="98">
        <f t="shared" si="4"/>
        <v>6039.7315679791527</v>
      </c>
      <c r="AN11" s="214"/>
      <c r="AO11" s="214"/>
      <c r="AP11" s="214"/>
      <c r="AQ11" s="214"/>
      <c r="AR11" s="214"/>
      <c r="AS11" s="214"/>
      <c r="AT11" s="214"/>
    </row>
    <row r="12" spans="1:52" s="7" customFormat="1" x14ac:dyDescent="0.2">
      <c r="B12" s="52" t="s">
        <v>597</v>
      </c>
      <c r="E12" s="507">
        <f>E11/Ass!E29</f>
        <v>7.1238068392484788</v>
      </c>
      <c r="F12" s="507">
        <f>F11/Ass!F29</f>
        <v>8.0821393045232064</v>
      </c>
      <c r="G12" s="507">
        <f>G11/Ass!G29</f>
        <v>7.526715910590827</v>
      </c>
      <c r="H12" s="508">
        <f>H11/Ass!H29</f>
        <v>13.044666141552151</v>
      </c>
      <c r="I12" s="508">
        <f>I11/Ass!I29</f>
        <v>26.197868876766982</v>
      </c>
      <c r="J12" s="508">
        <f>J11/Ass!J29</f>
        <v>23.081782308864277</v>
      </c>
      <c r="K12" s="508">
        <f>K11/Ass!K29</f>
        <v>24.244360549026457</v>
      </c>
      <c r="L12" s="508">
        <f>L11/Ass!L29</f>
        <v>28.83638904290526</v>
      </c>
      <c r="M12" s="15"/>
      <c r="N12" s="507">
        <f>N11/Ass!E29</f>
        <v>1.2165757215052153</v>
      </c>
      <c r="O12" s="507">
        <f>O11/Ass!F29</f>
        <v>0.79877277404862701</v>
      </c>
      <c r="P12" s="507">
        <f>P11/Ass!G29</f>
        <v>1.352061346263421</v>
      </c>
      <c r="Q12" s="508">
        <f>Q11/Ass!H29</f>
        <v>2.7779486643960545</v>
      </c>
      <c r="R12" s="508">
        <f>R11/Ass!I29</f>
        <v>5.5360482215707441</v>
      </c>
      <c r="S12" s="508">
        <f>S11/Ass!J29</f>
        <v>5.4823103892064973</v>
      </c>
      <c r="T12" s="508">
        <f>T11/Ass!K29</f>
        <v>5.4214351878302258</v>
      </c>
      <c r="U12" s="508">
        <f>U11/Ass!L29</f>
        <v>5.6950513936766258</v>
      </c>
      <c r="V12" s="15"/>
      <c r="W12" s="507">
        <f>W11/Ass!E29</f>
        <v>0.29521924554679702</v>
      </c>
      <c r="X12" s="507">
        <f>X11/Ass!F29</f>
        <v>0.24175159554126027</v>
      </c>
      <c r="Y12" s="507">
        <f>Y11/Ass!G29</f>
        <v>0.31736150504617516</v>
      </c>
      <c r="Z12" s="508">
        <f>Z11/Ass!H29</f>
        <v>0.27044744912338575</v>
      </c>
      <c r="AA12" s="508">
        <f>AA11/Ass!I29</f>
        <v>0.22939807052841263</v>
      </c>
      <c r="AB12" s="508">
        <f>AB11/Ass!J29</f>
        <v>0.24813590711977054</v>
      </c>
      <c r="AC12" s="508">
        <f>AC11/Ass!K29</f>
        <v>0.27269973603489128</v>
      </c>
      <c r="AD12" s="508">
        <f>AD11/Ass!L29</f>
        <v>0.28909353585129655</v>
      </c>
      <c r="AE12" s="15"/>
      <c r="AF12" s="507">
        <f>AF11/Ass!E29</f>
        <v>8.6356018063004925</v>
      </c>
      <c r="AG12" s="507">
        <f>AG11/Ass!F29</f>
        <v>9.1226636741130953</v>
      </c>
      <c r="AH12" s="507">
        <f>AH11/Ass!G29</f>
        <v>9.1961387619004213</v>
      </c>
      <c r="AI12" s="508">
        <f>AI11/Ass!H29</f>
        <v>16.093062255071587</v>
      </c>
      <c r="AJ12" s="508">
        <f>AJ11/Ass!I29</f>
        <v>31.963315168866142</v>
      </c>
      <c r="AK12" s="508">
        <f>AK11/Ass!J29</f>
        <v>28.812228605190544</v>
      </c>
      <c r="AL12" s="508">
        <f>AL11/Ass!K29</f>
        <v>29.938495472891574</v>
      </c>
      <c r="AM12" s="508">
        <f>AM11/Ass!L29</f>
        <v>34.820533972433182</v>
      </c>
      <c r="AN12" s="214"/>
      <c r="AO12" s="214"/>
      <c r="AP12" s="214"/>
      <c r="AQ12" s="214"/>
      <c r="AR12" s="214"/>
      <c r="AS12" s="214"/>
      <c r="AT12" s="214"/>
    </row>
    <row r="13" spans="1:52" x14ac:dyDescent="0.2">
      <c r="AH13" s="180">
        <f>AI14-AI13</f>
        <v>-3005.2928871501936</v>
      </c>
      <c r="AI13" s="6">
        <v>69314.96973957523</v>
      </c>
    </row>
    <row r="14" spans="1:52" x14ac:dyDescent="0.2">
      <c r="A14" s="17" t="s">
        <v>15</v>
      </c>
      <c r="AG14" s="394"/>
      <c r="AH14" s="389"/>
      <c r="AI14" s="6">
        <f>AI15+AI16</f>
        <v>66309.676852425036</v>
      </c>
      <c r="AJ14" s="6">
        <f>AJ15+AJ16</f>
        <v>157380.11380692566</v>
      </c>
    </row>
    <row r="15" spans="1:52" x14ac:dyDescent="0.2">
      <c r="B15" s="6" t="s">
        <v>327</v>
      </c>
      <c r="E15" s="208">
        <f>'Tariffs &amp; Rev'!E47</f>
        <v>26286.795906236708</v>
      </c>
      <c r="F15" s="208">
        <f>'Tariffs &amp; Rev'!F47</f>
        <v>32053.792331699995</v>
      </c>
      <c r="G15" s="208">
        <f>'Tariffs &amp; Rev'!G47</f>
        <v>29741.740623999998</v>
      </c>
      <c r="H15" s="98">
        <f>'Tariffs &amp; Rev'!H47</f>
        <v>56260.624981836852</v>
      </c>
      <c r="I15" s="98">
        <f>'Tariffs &amp; Rev'!I47</f>
        <v>137653.72648917034</v>
      </c>
      <c r="J15" s="98">
        <f>'Tariffs &amp; Rev'!J47</f>
        <v>144386.64570588461</v>
      </c>
      <c r="K15" s="98">
        <f>'Tariffs &amp; Rev'!K47</f>
        <v>177255.99556950678</v>
      </c>
      <c r="L15" s="98">
        <f>'Tariffs &amp; Rev'!L47</f>
        <v>242992.05032897191</v>
      </c>
      <c r="N15" s="208">
        <f>'Tariffs &amp; Rev'!N47</f>
        <v>0</v>
      </c>
      <c r="O15" s="208">
        <f>'Tariffs &amp; Rev'!O47</f>
        <v>0</v>
      </c>
      <c r="P15" s="208">
        <f>'Tariffs &amp; Rev'!P47</f>
        <v>0</v>
      </c>
      <c r="Q15" s="98">
        <f>'Tariffs &amp; Rev'!Q47</f>
        <v>0</v>
      </c>
      <c r="R15" s="98">
        <f>'Tariffs &amp; Rev'!R47</f>
        <v>0</v>
      </c>
      <c r="S15" s="98">
        <f>'Tariffs &amp; Rev'!S47</f>
        <v>0</v>
      </c>
      <c r="T15" s="98">
        <f>'Tariffs &amp; Rev'!T47</f>
        <v>0</v>
      </c>
      <c r="U15" s="98">
        <f>'Tariffs &amp; Rev'!U47</f>
        <v>0</v>
      </c>
      <c r="W15" s="208">
        <f>'Tariffs &amp; Rev'!W47</f>
        <v>0</v>
      </c>
      <c r="X15" s="208">
        <f>'Tariffs &amp; Rev'!X47</f>
        <v>0</v>
      </c>
      <c r="Y15" s="208">
        <f>'Tariffs &amp; Rev'!Y47</f>
        <v>0</v>
      </c>
      <c r="Z15" s="98">
        <f>'Tariffs &amp; Rev'!Z47</f>
        <v>0</v>
      </c>
      <c r="AA15" s="98">
        <f>'Tariffs &amp; Rev'!AA47</f>
        <v>0</v>
      </c>
      <c r="AB15" s="98">
        <f>'Tariffs &amp; Rev'!AB47</f>
        <v>0</v>
      </c>
      <c r="AC15" s="98">
        <f>'Tariffs &amp; Rev'!AC47</f>
        <v>0</v>
      </c>
      <c r="AD15" s="98">
        <f>'Tariffs &amp; Rev'!AD47</f>
        <v>0</v>
      </c>
      <c r="AF15" s="189">
        <f t="shared" ref="AF15:AM17" si="5">E15+N15+W15</f>
        <v>26286.795906236708</v>
      </c>
      <c r="AG15" s="189">
        <f t="shared" si="5"/>
        <v>32053.792331699995</v>
      </c>
      <c r="AH15" s="189">
        <f t="shared" si="5"/>
        <v>29741.740623999998</v>
      </c>
      <c r="AI15" s="56">
        <f t="shared" si="5"/>
        <v>56260.624981836852</v>
      </c>
      <c r="AJ15" s="56">
        <f t="shared" si="5"/>
        <v>137653.72648917034</v>
      </c>
      <c r="AK15" s="56">
        <f t="shared" si="5"/>
        <v>144386.64570588461</v>
      </c>
      <c r="AL15" s="56">
        <f t="shared" si="5"/>
        <v>177255.99556950678</v>
      </c>
      <c r="AM15" s="56">
        <f t="shared" si="5"/>
        <v>242992.05032897191</v>
      </c>
      <c r="AN15" s="189">
        <f>'Tariffs &amp; Rev'!E47</f>
        <v>26286.795906236708</v>
      </c>
      <c r="AO15" s="189">
        <f>'Tariffs &amp; Rev'!F47</f>
        <v>32053.792331699995</v>
      </c>
      <c r="AP15" s="189">
        <f>AT15</f>
        <v>29741.740623999998</v>
      </c>
      <c r="AQ15" s="189">
        <f>'Tariffs &amp; Rev'!G47</f>
        <v>29741.740623999998</v>
      </c>
      <c r="AR15" s="180">
        <v>0</v>
      </c>
      <c r="AS15" s="180">
        <v>0</v>
      </c>
      <c r="AT15" s="189">
        <f>SUM(AQ15:AS15)</f>
        <v>29741.740623999998</v>
      </c>
      <c r="AU15" s="112">
        <f t="shared" ref="AU15:AW16" si="6">AH15/(AH$15+AH$16)</f>
        <v>0.83161322482728717</v>
      </c>
      <c r="AV15" s="112">
        <f t="shared" si="6"/>
        <v>0.84845270935412986</v>
      </c>
      <c r="AW15" s="112">
        <f t="shared" si="6"/>
        <v>0.87465768806117583</v>
      </c>
      <c r="AX15" s="56"/>
      <c r="AY15" s="56"/>
      <c r="AZ15" s="58"/>
    </row>
    <row r="16" spans="1:52" x14ac:dyDescent="0.2">
      <c r="B16" s="6" t="s">
        <v>328</v>
      </c>
      <c r="E16" s="208">
        <f>'Tariffs &amp; Rev'!E48</f>
        <v>0</v>
      </c>
      <c r="F16" s="208">
        <f>'Tariffs &amp; Rev'!F48</f>
        <v>0</v>
      </c>
      <c r="G16" s="208">
        <f>'Tariffs &amp; Rev'!G48</f>
        <v>0</v>
      </c>
      <c r="H16" s="98">
        <f>'Tariffs &amp; Rev'!H48</f>
        <v>0</v>
      </c>
      <c r="I16" s="98">
        <f>'Tariffs &amp; Rev'!I48</f>
        <v>0</v>
      </c>
      <c r="J16" s="98">
        <f>'Tariffs &amp; Rev'!J48</f>
        <v>0</v>
      </c>
      <c r="K16" s="98">
        <f>'Tariffs &amp; Rev'!K48</f>
        <v>0</v>
      </c>
      <c r="L16" s="98">
        <f>'Tariffs &amp; Rev'!L48</f>
        <v>0</v>
      </c>
      <c r="N16" s="208">
        <f>'Tariffs &amp; Rev'!N48</f>
        <v>4140.8491828978831</v>
      </c>
      <c r="O16" s="208">
        <f>'Tariffs &amp; Rev'!O48</f>
        <v>3023.03893634</v>
      </c>
      <c r="P16" s="208">
        <f>'Tariffs &amp; Rev'!P48</f>
        <v>4768.1187639999998</v>
      </c>
      <c r="Q16" s="98">
        <f>'Tariffs &amp; Rev'!Q48</f>
        <v>8882.6331713807031</v>
      </c>
      <c r="R16" s="98">
        <f>'Tariffs &amp; Rev'!R48</f>
        <v>18521.041210932646</v>
      </c>
      <c r="S16" s="98">
        <f>'Tariffs &amp; Rev'!S48</f>
        <v>22470.433281632329</v>
      </c>
      <c r="T16" s="98">
        <f>'Tariffs &amp; Rev'!T48</f>
        <v>26316.931183286189</v>
      </c>
      <c r="U16" s="98">
        <f>'Tariffs &amp; Rev'!U48</f>
        <v>33134.094449731601</v>
      </c>
      <c r="W16" s="208">
        <f>'Tariffs &amp; Rev'!W48</f>
        <v>1089.3568888654072</v>
      </c>
      <c r="X16" s="208">
        <f>'Tariffs &amp; Rev'!X48</f>
        <v>958.78766096000004</v>
      </c>
      <c r="Y16" s="208">
        <f>'Tariffs &amp; Rev'!Y48</f>
        <v>1254.0507279999999</v>
      </c>
      <c r="Z16" s="98">
        <f>'Tariffs &amp; Rev'!Z48</f>
        <v>1166.418699207487</v>
      </c>
      <c r="AA16" s="98">
        <f>'Tariffs &amp; Rev'!AA48</f>
        <v>1205.3461068226563</v>
      </c>
      <c r="AB16" s="98">
        <f>'Tariffs &amp; Rev'!AB48</f>
        <v>1552.1986486481799</v>
      </c>
      <c r="AC16" s="98">
        <f>'Tariffs &amp; Rev'!AC48</f>
        <v>1993.769359462334</v>
      </c>
      <c r="AD16" s="98">
        <f>'Tariffs &amp; Rev'!AD48</f>
        <v>2436.0689165636695</v>
      </c>
      <c r="AF16" s="189">
        <f t="shared" si="5"/>
        <v>5230.2060717632903</v>
      </c>
      <c r="AG16" s="189">
        <f t="shared" si="5"/>
        <v>3981.8265972999998</v>
      </c>
      <c r="AH16" s="189">
        <f t="shared" si="5"/>
        <v>6022.169492</v>
      </c>
      <c r="AI16" s="56">
        <f t="shared" si="5"/>
        <v>10049.05187058819</v>
      </c>
      <c r="AJ16" s="56">
        <f t="shared" si="5"/>
        <v>19726.387317755303</v>
      </c>
      <c r="AK16" s="56">
        <f t="shared" si="5"/>
        <v>24022.63193028051</v>
      </c>
      <c r="AL16" s="56">
        <f t="shared" si="5"/>
        <v>28310.700542748524</v>
      </c>
      <c r="AM16" s="56">
        <f t="shared" si="5"/>
        <v>35570.163366295274</v>
      </c>
      <c r="AN16" s="189">
        <f>'Tariffs &amp; Rev'!N48+'Tariffs &amp; Rev'!W48</f>
        <v>5230.2060717632903</v>
      </c>
      <c r="AO16" s="189">
        <f>'Tariffs &amp; Rev'!O48+'Tariffs &amp; Rev'!X48</f>
        <v>3981.8265972999998</v>
      </c>
      <c r="AP16" s="189">
        <f t="shared" ref="AP16:AP21" si="7">AT16</f>
        <v>6022.169492</v>
      </c>
      <c r="AQ16" s="180">
        <v>0</v>
      </c>
      <c r="AR16" s="189">
        <f>'Tariffs &amp; Rev'!P48</f>
        <v>4768.1187639999998</v>
      </c>
      <c r="AS16" s="189">
        <f>'Tariffs &amp; Rev'!Y48</f>
        <v>1254.0507279999999</v>
      </c>
      <c r="AT16" s="189">
        <f t="shared" ref="AT16:AT21" si="8">SUM(AQ16:AS16)</f>
        <v>6022.169492</v>
      </c>
      <c r="AU16" s="112">
        <f t="shared" si="6"/>
        <v>0.16838677517271278</v>
      </c>
      <c r="AV16" s="112">
        <f t="shared" si="6"/>
        <v>0.15154729064587022</v>
      </c>
      <c r="AW16" s="112">
        <f t="shared" si="6"/>
        <v>0.12534231193882403</v>
      </c>
      <c r="AX16" s="56"/>
      <c r="AY16" s="56"/>
      <c r="AZ16" s="58"/>
    </row>
    <row r="17" spans="1:52" x14ac:dyDescent="0.2">
      <c r="B17" s="6" t="s">
        <v>1249</v>
      </c>
      <c r="E17" s="208">
        <f>'Tariffs &amp; Rev'!E49</f>
        <v>0</v>
      </c>
      <c r="F17" s="208">
        <f>'Tariffs &amp; Rev'!F49</f>
        <v>0</v>
      </c>
      <c r="G17" s="208">
        <f>'Tariffs &amp; Rev'!G49</f>
        <v>0</v>
      </c>
      <c r="H17" s="98">
        <f>'Tariffs &amp; Rev'!H49</f>
        <v>0</v>
      </c>
      <c r="I17" s="98">
        <f>'Tariffs &amp; Rev'!I49</f>
        <v>0</v>
      </c>
      <c r="J17" s="98">
        <f>'Tariffs &amp; Rev'!J49</f>
        <v>0</v>
      </c>
      <c r="K17" s="98">
        <f>'Tariffs &amp; Rev'!K49</f>
        <v>0</v>
      </c>
      <c r="L17" s="98">
        <f>'Tariffs &amp; Rev'!L49</f>
        <v>0</v>
      </c>
      <c r="N17" s="208">
        <f>'Tariffs &amp; Rev'!N49</f>
        <v>348.30646342</v>
      </c>
      <c r="O17" s="208">
        <f>'Tariffs &amp; Rev'!O49</f>
        <v>144.896638</v>
      </c>
      <c r="P17" s="208">
        <f>'Tariffs &amp; Rev'!P49</f>
        <v>574.53776057000005</v>
      </c>
      <c r="Q17" s="98">
        <f>'Tariffs &amp; Rev'!Q49</f>
        <v>3098.442183897384</v>
      </c>
      <c r="R17" s="98">
        <f>'Tariffs &amp; Rev'!R49</f>
        <v>10567.495391324021</v>
      </c>
      <c r="S17" s="98">
        <f>'Tariffs &amp; Rev'!S49</f>
        <v>11823.816496126608</v>
      </c>
      <c r="T17" s="98">
        <f>'Tariffs &amp; Rev'!T49</f>
        <v>13320.405907585911</v>
      </c>
      <c r="U17" s="98">
        <f>'Tariffs &amp; Rev'!U49</f>
        <v>14855.694175305254</v>
      </c>
      <c r="W17" s="208">
        <f>'Tariffs &amp; Rev'!W49</f>
        <v>0</v>
      </c>
      <c r="X17" s="208">
        <f>'Tariffs &amp; Rev'!X49</f>
        <v>0</v>
      </c>
      <c r="Y17" s="208">
        <f>'Tariffs &amp; Rev'!Y49</f>
        <v>0</v>
      </c>
      <c r="Z17" s="98">
        <f>'Tariffs &amp; Rev'!Z49</f>
        <v>0</v>
      </c>
      <c r="AA17" s="98">
        <f>'Tariffs &amp; Rev'!AA49</f>
        <v>0</v>
      </c>
      <c r="AB17" s="98">
        <f>'Tariffs &amp; Rev'!AB49</f>
        <v>0</v>
      </c>
      <c r="AC17" s="98">
        <f>'Tariffs &amp; Rev'!AC49</f>
        <v>0</v>
      </c>
      <c r="AD17" s="98">
        <f>'Tariffs &amp; Rev'!AD49</f>
        <v>0</v>
      </c>
      <c r="AF17" s="189">
        <f t="shared" si="5"/>
        <v>348.30646342</v>
      </c>
      <c r="AG17" s="189">
        <f t="shared" si="5"/>
        <v>144.896638</v>
      </c>
      <c r="AH17" s="189">
        <f t="shared" si="5"/>
        <v>574.53776057000005</v>
      </c>
      <c r="AI17" s="56">
        <f t="shared" si="5"/>
        <v>3098.442183897384</v>
      </c>
      <c r="AJ17" s="56">
        <f t="shared" si="5"/>
        <v>10567.495391324021</v>
      </c>
      <c r="AK17" s="56">
        <f t="shared" si="5"/>
        <v>11823.816496126608</v>
      </c>
      <c r="AL17" s="56">
        <f t="shared" si="5"/>
        <v>13320.405907585911</v>
      </c>
      <c r="AM17" s="56">
        <f t="shared" si="5"/>
        <v>14855.694175305254</v>
      </c>
      <c r="AN17" s="189">
        <f>'Tariffs &amp; Rev'!E49+'Tariffs &amp; Rev'!N49+'Tariffs &amp; Rev'!W49</f>
        <v>348.30646342</v>
      </c>
      <c r="AO17" s="189">
        <f>'Tariffs &amp; Rev'!F49+'Tariffs &amp; Rev'!O49+'Tariffs &amp; Rev'!X49</f>
        <v>144.896638</v>
      </c>
      <c r="AP17" s="189">
        <f t="shared" si="7"/>
        <v>574.53776057000005</v>
      </c>
      <c r="AQ17" s="180">
        <v>0</v>
      </c>
      <c r="AR17" s="189">
        <f>'Tariffs &amp; Rev'!P49</f>
        <v>574.53776057000005</v>
      </c>
      <c r="AS17" s="180">
        <v>0</v>
      </c>
      <c r="AT17" s="189">
        <f t="shared" si="8"/>
        <v>574.53776057000005</v>
      </c>
      <c r="AX17" s="56"/>
      <c r="AY17" s="56"/>
      <c r="AZ17" s="58"/>
    </row>
    <row r="18" spans="1:52" x14ac:dyDescent="0.2">
      <c r="B18" s="1" t="s">
        <v>329</v>
      </c>
      <c r="E18" s="208">
        <f>'Tariffs &amp; Rev'!E50</f>
        <v>356.50043299999999</v>
      </c>
      <c r="F18" s="208">
        <f>'Tariffs &amp; Rev'!F50</f>
        <v>148.30535699999999</v>
      </c>
      <c r="G18" s="208">
        <f>'Tariffs &amp; Rev'!G50</f>
        <v>743.54351559999998</v>
      </c>
      <c r="H18" s="98">
        <f>'Tariffs &amp; Rev'!H50</f>
        <v>1035.8921683687022</v>
      </c>
      <c r="I18" s="98">
        <f>'Tariffs &amp; Rev'!I50</f>
        <v>2064.8058973375551</v>
      </c>
      <c r="J18" s="98">
        <f>'Tariffs &amp; Rev'!J50</f>
        <v>2165.7996855882693</v>
      </c>
      <c r="K18" s="98">
        <f>'Tariffs &amp; Rev'!K50</f>
        <v>2658.8399335426016</v>
      </c>
      <c r="L18" s="98">
        <f>'Tariffs &amp; Rev'!L50</f>
        <v>3644.8807549345779</v>
      </c>
      <c r="N18" s="208">
        <f>'Tariffs &amp; Rev'!N50</f>
        <v>0</v>
      </c>
      <c r="O18" s="208">
        <f>'Tariffs &amp; Rev'!O50</f>
        <v>0</v>
      </c>
      <c r="P18" s="208">
        <f>'Tariffs &amp; Rev'!P50</f>
        <v>119.2029691</v>
      </c>
      <c r="Q18" s="98">
        <f>'Tariffs &amp; Rev'!Q50</f>
        <v>171.92710370116168</v>
      </c>
      <c r="R18" s="98">
        <f>'Tariffs &amp; Rev'!R50</f>
        <v>277.81561816398965</v>
      </c>
      <c r="S18" s="98">
        <f>'Tariffs &amp; Rev'!S50</f>
        <v>337.05649922448492</v>
      </c>
      <c r="T18" s="98">
        <f>'Tariffs &amp; Rev'!T50</f>
        <v>394.75396774929283</v>
      </c>
      <c r="U18" s="98">
        <f>'Tariffs &amp; Rev'!U50</f>
        <v>497.01141674597397</v>
      </c>
      <c r="W18" s="208">
        <f>'Tariffs &amp; Rev'!W50</f>
        <v>0</v>
      </c>
      <c r="X18" s="208">
        <f>'Tariffs &amp; Rev'!X50</f>
        <v>0</v>
      </c>
      <c r="Y18" s="208">
        <f>'Tariffs &amp; Rev'!Y50</f>
        <v>31.3512682</v>
      </c>
      <c r="Z18" s="98">
        <f>'Tariffs &amp; Rev'!Z50</f>
        <v>25.588613378302096</v>
      </c>
      <c r="AA18" s="98">
        <f>'Tariffs &amp; Rev'!AA50</f>
        <v>18.080191602339845</v>
      </c>
      <c r="AB18" s="98">
        <f>'Tariffs &amp; Rev'!AB50</f>
        <v>23.282979729722697</v>
      </c>
      <c r="AC18" s="98">
        <f>'Tariffs &amp; Rev'!AC50</f>
        <v>29.90654039193501</v>
      </c>
      <c r="AD18" s="98">
        <f>'Tariffs &amp; Rev'!AD50</f>
        <v>36.541033748455042</v>
      </c>
      <c r="AF18" s="189">
        <f t="shared" ref="AF18:AM18" si="9">E18+N18+W18</f>
        <v>356.50043299999999</v>
      </c>
      <c r="AG18" s="189">
        <f t="shared" si="9"/>
        <v>148.30535699999999</v>
      </c>
      <c r="AH18" s="189">
        <f t="shared" si="9"/>
        <v>894.09775290000005</v>
      </c>
      <c r="AI18" s="56">
        <f t="shared" si="9"/>
        <v>1233.4078854481661</v>
      </c>
      <c r="AJ18" s="56">
        <f t="shared" si="9"/>
        <v>2360.7017071038845</v>
      </c>
      <c r="AK18" s="56">
        <f t="shared" si="9"/>
        <v>2526.1391645424769</v>
      </c>
      <c r="AL18" s="56">
        <f t="shared" si="9"/>
        <v>3083.5004416838292</v>
      </c>
      <c r="AM18" s="56">
        <f t="shared" si="9"/>
        <v>4178.4332054290071</v>
      </c>
      <c r="AN18" s="189">
        <f>'Tariffs &amp; Rev'!E50+'Tariffs &amp; Rev'!N50+'Tariffs &amp; Rev'!W50</f>
        <v>356.50043299999999</v>
      </c>
      <c r="AO18" s="189">
        <f>'Tariffs &amp; Rev'!F50+'Tariffs &amp; Rev'!O50+'Tariffs &amp; Rev'!X50</f>
        <v>148.30535699999999</v>
      </c>
      <c r="AP18" s="189">
        <f>AT18</f>
        <v>894.09775290000005</v>
      </c>
      <c r="AQ18" s="189">
        <f>'Tariffs &amp; Rev'!G50</f>
        <v>743.54351559999998</v>
      </c>
      <c r="AR18" s="189">
        <f>'Tariffs &amp; Rev'!P50</f>
        <v>119.2029691</v>
      </c>
      <c r="AS18" s="189">
        <f>'Tariffs &amp; Rev'!Y50</f>
        <v>31.3512682</v>
      </c>
      <c r="AT18" s="189">
        <f>SUM(AQ18:AS18)</f>
        <v>894.09775290000005</v>
      </c>
      <c r="AX18" s="56"/>
      <c r="AY18" s="56"/>
      <c r="AZ18" s="58"/>
    </row>
    <row r="19" spans="1:52" x14ac:dyDescent="0.2">
      <c r="B19" s="1" t="s">
        <v>330</v>
      </c>
      <c r="E19" s="208">
        <f>'Tariffs &amp; Rev'!E51</f>
        <v>0</v>
      </c>
      <c r="F19" s="208">
        <f>'Tariffs &amp; Rev'!F51</f>
        <v>0</v>
      </c>
      <c r="G19" s="208">
        <f>'Tariffs &amp; Rev'!G51</f>
        <v>0</v>
      </c>
      <c r="H19" s="98">
        <f>'Tariffs &amp; Rev'!H51</f>
        <v>0</v>
      </c>
      <c r="I19" s="98">
        <f>'Tariffs &amp; Rev'!I51</f>
        <v>0</v>
      </c>
      <c r="J19" s="98">
        <f>'Tariffs &amp; Rev'!J51</f>
        <v>0</v>
      </c>
      <c r="K19" s="98">
        <f>'Tariffs &amp; Rev'!K51</f>
        <v>0</v>
      </c>
      <c r="L19" s="98">
        <f>'Tariffs &amp; Rev'!L51</f>
        <v>0</v>
      </c>
      <c r="N19" s="208">
        <f>'Tariffs &amp; Rev'!N51</f>
        <v>0</v>
      </c>
      <c r="O19" s="208">
        <f>'Tariffs &amp; Rev'!O51</f>
        <v>0</v>
      </c>
      <c r="P19" s="208">
        <f>'Tariffs &amp; Rev'!P51</f>
        <v>0</v>
      </c>
      <c r="Q19" s="98">
        <f>'Tariffs &amp; Rev'!Q51</f>
        <v>0</v>
      </c>
      <c r="R19" s="98">
        <f>'Tariffs &amp; Rev'!R51</f>
        <v>0</v>
      </c>
      <c r="S19" s="98">
        <f>'Tariffs &amp; Rev'!S51</f>
        <v>0</v>
      </c>
      <c r="T19" s="98">
        <f>'Tariffs &amp; Rev'!T51</f>
        <v>0</v>
      </c>
      <c r="U19" s="98">
        <f>'Tariffs &amp; Rev'!U51</f>
        <v>0</v>
      </c>
      <c r="W19" s="208">
        <f>'Tariffs &amp; Rev'!W51</f>
        <v>0</v>
      </c>
      <c r="X19" s="208">
        <f>'Tariffs &amp; Rev'!X51</f>
        <v>0</v>
      </c>
      <c r="Y19" s="208">
        <f>'Tariffs &amp; Rev'!Y51</f>
        <v>0</v>
      </c>
      <c r="Z19" s="98">
        <f>'Tariffs &amp; Rev'!Z51</f>
        <v>0</v>
      </c>
      <c r="AA19" s="98">
        <f>'Tariffs &amp; Rev'!AA51</f>
        <v>0</v>
      </c>
      <c r="AB19" s="98">
        <f>'Tariffs &amp; Rev'!AB51</f>
        <v>0</v>
      </c>
      <c r="AC19" s="98">
        <f>'Tariffs &amp; Rev'!AC51</f>
        <v>0</v>
      </c>
      <c r="AD19" s="98">
        <f>'Tariffs &amp; Rev'!AD51</f>
        <v>0</v>
      </c>
      <c r="AF19" s="189">
        <f t="shared" ref="AF19:AM21" si="10">E19+N19+W19</f>
        <v>0</v>
      </c>
      <c r="AG19" s="189">
        <f t="shared" si="10"/>
        <v>0</v>
      </c>
      <c r="AH19" s="189">
        <f t="shared" si="10"/>
        <v>0</v>
      </c>
      <c r="AI19" s="56">
        <f t="shared" si="10"/>
        <v>0</v>
      </c>
      <c r="AJ19" s="56">
        <f t="shared" si="10"/>
        <v>0</v>
      </c>
      <c r="AK19" s="56">
        <f t="shared" si="10"/>
        <v>0</v>
      </c>
      <c r="AL19" s="56">
        <f t="shared" si="10"/>
        <v>0</v>
      </c>
      <c r="AM19" s="56">
        <f t="shared" si="10"/>
        <v>0</v>
      </c>
      <c r="AN19" s="189">
        <f>'Tariffs &amp; Rev'!E51+'Tariffs &amp; Rev'!N51+'Tariffs &amp; Rev'!W51</f>
        <v>0</v>
      </c>
      <c r="AO19" s="189">
        <f>'Tariffs &amp; Rev'!F51+'Tariffs &amp; Rev'!O51+'Tariffs &amp; Rev'!X51</f>
        <v>0</v>
      </c>
      <c r="AP19" s="189">
        <f t="shared" si="7"/>
        <v>0</v>
      </c>
      <c r="AQ19" s="180">
        <v>0</v>
      </c>
      <c r="AR19" s="180">
        <v>0</v>
      </c>
      <c r="AS19" s="180">
        <v>0</v>
      </c>
      <c r="AT19" s="189">
        <f t="shared" si="8"/>
        <v>0</v>
      </c>
    </row>
    <row r="20" spans="1:52" x14ac:dyDescent="0.2">
      <c r="B20" s="1" t="s">
        <v>333</v>
      </c>
      <c r="E20" s="208">
        <f>'Tariffs &amp; Rev'!E52+'Tariffs &amp; Rev'!E53</f>
        <v>0</v>
      </c>
      <c r="F20" s="208">
        <f>'Tariffs &amp; Rev'!F52+'Tariffs &amp; Rev'!F53</f>
        <v>0</v>
      </c>
      <c r="G20" s="208">
        <f>'Tariffs &amp; Rev'!G52+'Tariffs &amp; Rev'!G53</f>
        <v>0</v>
      </c>
      <c r="H20" s="98">
        <f>'Tariffs &amp; Rev'!H52+'Tariffs &amp; Rev'!H53</f>
        <v>0</v>
      </c>
      <c r="I20" s="98">
        <f>'Tariffs &amp; Rev'!I52+'Tariffs &amp; Rev'!I53</f>
        <v>0</v>
      </c>
      <c r="J20" s="98">
        <f>'Tariffs &amp; Rev'!J52+'Tariffs &amp; Rev'!J53</f>
        <v>0</v>
      </c>
      <c r="K20" s="98">
        <f>'Tariffs &amp; Rev'!K52+'Tariffs &amp; Rev'!K53</f>
        <v>0</v>
      </c>
      <c r="L20" s="98">
        <f>'Tariffs &amp; Rev'!L52+'Tariffs &amp; Rev'!L53</f>
        <v>0</v>
      </c>
      <c r="N20" s="208">
        <f>'Tariffs &amp; Rev'!N52+'Tariffs &amp; Rev'!N53</f>
        <v>0</v>
      </c>
      <c r="O20" s="208">
        <f>'Tariffs &amp; Rev'!O52+'Tariffs &amp; Rev'!O53</f>
        <v>0</v>
      </c>
      <c r="P20" s="208">
        <f>'Tariffs &amp; Rev'!P52+'Tariffs &amp; Rev'!P53</f>
        <v>0</v>
      </c>
      <c r="Q20" s="98">
        <f>'Tariffs &amp; Rev'!Q52+'Tariffs &amp; Rev'!Q53</f>
        <v>0</v>
      </c>
      <c r="R20" s="98">
        <f>'Tariffs &amp; Rev'!R52+'Tariffs &amp; Rev'!R53</f>
        <v>0</v>
      </c>
      <c r="S20" s="98">
        <f>'Tariffs &amp; Rev'!S52+'Tariffs &amp; Rev'!S53</f>
        <v>0</v>
      </c>
      <c r="T20" s="98">
        <f>'Tariffs &amp; Rev'!T52+'Tariffs &amp; Rev'!T53</f>
        <v>0</v>
      </c>
      <c r="U20" s="98">
        <f>'Tariffs &amp; Rev'!U52+'Tariffs &amp; Rev'!U53</f>
        <v>0</v>
      </c>
      <c r="W20" s="208">
        <f>'Tariffs &amp; Rev'!W52+'Tariffs &amp; Rev'!W53</f>
        <v>0</v>
      </c>
      <c r="X20" s="208">
        <f>'Tariffs &amp; Rev'!X52+'Tariffs &amp; Rev'!X53</f>
        <v>0</v>
      </c>
      <c r="Y20" s="208">
        <f>'Tariffs &amp; Rev'!Y52+'Tariffs &amp; Rev'!Y53</f>
        <v>0</v>
      </c>
      <c r="Z20" s="98">
        <f>'Tariffs &amp; Rev'!Z52+'Tariffs &amp; Rev'!Z53</f>
        <v>0</v>
      </c>
      <c r="AA20" s="98">
        <f>'Tariffs &amp; Rev'!AA52+'Tariffs &amp; Rev'!AA53</f>
        <v>0</v>
      </c>
      <c r="AB20" s="98">
        <f>'Tariffs &amp; Rev'!AB52+'Tariffs &amp; Rev'!AB53</f>
        <v>0</v>
      </c>
      <c r="AC20" s="98">
        <f>'Tariffs &amp; Rev'!AC52+'Tariffs &amp; Rev'!AC53</f>
        <v>0</v>
      </c>
      <c r="AD20" s="98">
        <f>'Tariffs &amp; Rev'!AD52+'Tariffs &amp; Rev'!AD53</f>
        <v>0</v>
      </c>
      <c r="AF20" s="189">
        <f t="shared" si="10"/>
        <v>0</v>
      </c>
      <c r="AG20" s="189">
        <f t="shared" si="10"/>
        <v>0</v>
      </c>
      <c r="AH20" s="189">
        <f t="shared" si="10"/>
        <v>0</v>
      </c>
      <c r="AI20" s="56">
        <f t="shared" si="10"/>
        <v>0</v>
      </c>
      <c r="AJ20" s="56">
        <f t="shared" si="10"/>
        <v>0</v>
      </c>
      <c r="AK20" s="56">
        <f t="shared" si="10"/>
        <v>0</v>
      </c>
      <c r="AL20" s="56">
        <f t="shared" si="10"/>
        <v>0</v>
      </c>
      <c r="AM20" s="56">
        <f t="shared" si="10"/>
        <v>0</v>
      </c>
      <c r="AN20" s="189">
        <f>'Tariffs &amp; Rev'!E52+'Tariffs &amp; Rev'!N52+'Tariffs &amp; Rev'!W52</f>
        <v>0</v>
      </c>
      <c r="AO20" s="189">
        <f>'Tariffs &amp; Rev'!F52+'Tariffs &amp; Rev'!O52+'Tariffs &amp; Rev'!X52</f>
        <v>0</v>
      </c>
      <c r="AP20" s="189">
        <f t="shared" si="7"/>
        <v>0</v>
      </c>
      <c r="AQ20" s="180">
        <v>0</v>
      </c>
      <c r="AR20" s="180">
        <v>0</v>
      </c>
      <c r="AS20" s="180">
        <v>0</v>
      </c>
      <c r="AT20" s="189">
        <f t="shared" si="8"/>
        <v>0</v>
      </c>
    </row>
    <row r="21" spans="1:52" x14ac:dyDescent="0.2">
      <c r="B21" s="6" t="s">
        <v>16</v>
      </c>
      <c r="E21" s="208">
        <f>E62</f>
        <v>512.20045700000003</v>
      </c>
      <c r="F21" s="208">
        <f t="shared" ref="F21:L21" si="11">F62</f>
        <v>949.48921099999995</v>
      </c>
      <c r="G21" s="208">
        <f t="shared" si="11"/>
        <v>756.849468</v>
      </c>
      <c r="H21" s="98">
        <f t="shared" si="11"/>
        <v>818.85814491324004</v>
      </c>
      <c r="I21" s="98">
        <f t="shared" si="11"/>
        <v>876.17821505716688</v>
      </c>
      <c r="J21" s="98">
        <f t="shared" si="11"/>
        <v>937.51069011116863</v>
      </c>
      <c r="K21" s="98">
        <f t="shared" si="11"/>
        <v>1003.1364384189505</v>
      </c>
      <c r="L21" s="98">
        <f t="shared" si="11"/>
        <v>1073.3559891082771</v>
      </c>
      <c r="N21" s="208">
        <f>N62</f>
        <v>0</v>
      </c>
      <c r="O21" s="208">
        <f t="shared" ref="O21:U21" si="12">O62</f>
        <v>0</v>
      </c>
      <c r="P21" s="208">
        <f t="shared" si="12"/>
        <v>0</v>
      </c>
      <c r="Q21" s="98">
        <f t="shared" si="12"/>
        <v>0</v>
      </c>
      <c r="R21" s="98">
        <f t="shared" si="12"/>
        <v>0</v>
      </c>
      <c r="S21" s="98">
        <f t="shared" si="12"/>
        <v>0</v>
      </c>
      <c r="T21" s="98">
        <f t="shared" si="12"/>
        <v>0</v>
      </c>
      <c r="U21" s="98">
        <f t="shared" si="12"/>
        <v>0</v>
      </c>
      <c r="W21" s="208">
        <f>W62</f>
        <v>0</v>
      </c>
      <c r="X21" s="208">
        <f t="shared" ref="X21:AD21" si="13">X62</f>
        <v>0</v>
      </c>
      <c r="Y21" s="208">
        <f t="shared" si="13"/>
        <v>0</v>
      </c>
      <c r="Z21" s="98">
        <f t="shared" si="13"/>
        <v>0</v>
      </c>
      <c r="AA21" s="98">
        <f t="shared" si="13"/>
        <v>0</v>
      </c>
      <c r="AB21" s="98">
        <f t="shared" si="13"/>
        <v>0</v>
      </c>
      <c r="AC21" s="98">
        <f t="shared" si="13"/>
        <v>0</v>
      </c>
      <c r="AD21" s="98">
        <f t="shared" si="13"/>
        <v>0</v>
      </c>
      <c r="AF21" s="189">
        <f t="shared" si="10"/>
        <v>512.20045700000003</v>
      </c>
      <c r="AG21" s="189">
        <f t="shared" si="10"/>
        <v>949.48921099999995</v>
      </c>
      <c r="AH21" s="189">
        <f t="shared" si="10"/>
        <v>756.849468</v>
      </c>
      <c r="AI21" s="56">
        <f t="shared" si="10"/>
        <v>818.85814491324004</v>
      </c>
      <c r="AJ21" s="56">
        <f t="shared" si="10"/>
        <v>876.17821505716688</v>
      </c>
      <c r="AK21" s="56">
        <f t="shared" si="10"/>
        <v>937.51069011116863</v>
      </c>
      <c r="AL21" s="56">
        <f t="shared" si="10"/>
        <v>1003.1364384189505</v>
      </c>
      <c r="AM21" s="56">
        <f t="shared" si="10"/>
        <v>1073.3559891082771</v>
      </c>
      <c r="AN21" s="189">
        <f>AN62</f>
        <v>512.20045700000003</v>
      </c>
      <c r="AO21" s="189">
        <f>AO62</f>
        <v>949.48921099999995</v>
      </c>
      <c r="AP21" s="189">
        <f t="shared" si="7"/>
        <v>756.85367099999996</v>
      </c>
      <c r="AQ21" s="189">
        <f>AQ62</f>
        <v>756.849468</v>
      </c>
      <c r="AR21" s="189">
        <f>AR62</f>
        <v>4.2030000000000001E-3</v>
      </c>
      <c r="AS21" s="189">
        <f>AS62</f>
        <v>0</v>
      </c>
      <c r="AT21" s="189">
        <f t="shared" si="8"/>
        <v>756.85367099999996</v>
      </c>
      <c r="AX21" s="98"/>
      <c r="AY21" s="98"/>
      <c r="AZ21" s="58"/>
    </row>
    <row r="22" spans="1:52" s="20" customFormat="1" x14ac:dyDescent="0.2">
      <c r="B22" s="20" t="s">
        <v>17</v>
      </c>
      <c r="E22" s="181">
        <f t="shared" ref="E22:L22" si="14">SUM(E15:E21)</f>
        <v>27155.496796236708</v>
      </c>
      <c r="F22" s="181">
        <f t="shared" si="14"/>
        <v>33151.586899699993</v>
      </c>
      <c r="G22" s="181">
        <f t="shared" si="14"/>
        <v>31242.133607599997</v>
      </c>
      <c r="H22" s="60">
        <f t="shared" si="14"/>
        <v>58115.375295118793</v>
      </c>
      <c r="I22" s="60">
        <f t="shared" si="14"/>
        <v>140594.71060156505</v>
      </c>
      <c r="J22" s="60">
        <f t="shared" si="14"/>
        <v>147489.95608158407</v>
      </c>
      <c r="K22" s="60">
        <f t="shared" si="14"/>
        <v>180917.97194146831</v>
      </c>
      <c r="L22" s="60">
        <f t="shared" si="14"/>
        <v>247710.28707301474</v>
      </c>
      <c r="M22" s="21"/>
      <c r="N22" s="181">
        <f t="shared" ref="N22:U22" si="15">SUM(N15:N21)</f>
        <v>4489.1556463178831</v>
      </c>
      <c r="O22" s="181">
        <f t="shared" si="15"/>
        <v>3167.9355743400001</v>
      </c>
      <c r="P22" s="181">
        <f t="shared" si="15"/>
        <v>5461.8594936700001</v>
      </c>
      <c r="Q22" s="60">
        <f t="shared" si="15"/>
        <v>12153.00245897925</v>
      </c>
      <c r="R22" s="60">
        <f t="shared" si="15"/>
        <v>29366.352220420657</v>
      </c>
      <c r="S22" s="60">
        <f t="shared" si="15"/>
        <v>34631.306276983421</v>
      </c>
      <c r="T22" s="60">
        <f t="shared" si="15"/>
        <v>40032.091058621387</v>
      </c>
      <c r="U22" s="60">
        <f t="shared" si="15"/>
        <v>48486.80004178283</v>
      </c>
      <c r="V22" s="21"/>
      <c r="W22" s="181">
        <f t="shared" ref="W22:AD22" si="16">SUM(W15:W21)</f>
        <v>1089.3568888654072</v>
      </c>
      <c r="X22" s="181">
        <f t="shared" si="16"/>
        <v>958.78766096000004</v>
      </c>
      <c r="Y22" s="181">
        <f t="shared" si="16"/>
        <v>1285.4019962</v>
      </c>
      <c r="Z22" s="60">
        <f t="shared" si="16"/>
        <v>1192.0073125857891</v>
      </c>
      <c r="AA22" s="60">
        <f t="shared" si="16"/>
        <v>1223.4262984249963</v>
      </c>
      <c r="AB22" s="60">
        <f t="shared" si="16"/>
        <v>1575.4816283779026</v>
      </c>
      <c r="AC22" s="60">
        <f t="shared" si="16"/>
        <v>2023.6758998542691</v>
      </c>
      <c r="AD22" s="60">
        <f t="shared" si="16"/>
        <v>2472.6099503121245</v>
      </c>
      <c r="AE22" s="21"/>
      <c r="AF22" s="181">
        <f t="shared" ref="AF22:AT22" si="17">SUM(AF15:AF21)</f>
        <v>32734.009331419998</v>
      </c>
      <c r="AG22" s="181">
        <f t="shared" si="17"/>
        <v>37278.310134999992</v>
      </c>
      <c r="AH22" s="181">
        <f t="shared" si="17"/>
        <v>37989.395097469998</v>
      </c>
      <c r="AI22" s="60">
        <f t="shared" si="17"/>
        <v>71460.385066683826</v>
      </c>
      <c r="AJ22" s="60">
        <f t="shared" si="17"/>
        <v>171184.4891204107</v>
      </c>
      <c r="AK22" s="60">
        <f t="shared" si="17"/>
        <v>183696.7439869454</v>
      </c>
      <c r="AL22" s="60">
        <f t="shared" si="17"/>
        <v>222973.73889994397</v>
      </c>
      <c r="AM22" s="60">
        <f t="shared" si="17"/>
        <v>298669.69706510968</v>
      </c>
      <c r="AN22" s="181">
        <f t="shared" si="17"/>
        <v>32734.009331419998</v>
      </c>
      <c r="AO22" s="181">
        <f t="shared" si="17"/>
        <v>37278.310134999992</v>
      </c>
      <c r="AP22" s="181">
        <f t="shared" si="17"/>
        <v>37989.399300469995</v>
      </c>
      <c r="AQ22" s="181">
        <f t="shared" si="17"/>
        <v>31242.133607599997</v>
      </c>
      <c r="AR22" s="181">
        <f t="shared" si="17"/>
        <v>5461.8636966700005</v>
      </c>
      <c r="AS22" s="181">
        <f t="shared" si="17"/>
        <v>1285.4019962</v>
      </c>
      <c r="AT22" s="181">
        <f t="shared" si="17"/>
        <v>37989.399300469995</v>
      </c>
      <c r="AX22" s="60"/>
      <c r="AY22" s="60"/>
      <c r="AZ22" s="60"/>
    </row>
    <row r="23" spans="1:52" x14ac:dyDescent="0.2">
      <c r="AN23" s="180">
        <f>AN22-AN21-AN17-AN18</f>
        <v>31517.001978</v>
      </c>
      <c r="AO23" s="180">
        <f>AO22-AO21-AO17-AO18</f>
        <v>36035.618928999997</v>
      </c>
    </row>
    <row r="24" spans="1:52" x14ac:dyDescent="0.2">
      <c r="A24" s="2" t="s">
        <v>18</v>
      </c>
      <c r="H24" s="231"/>
      <c r="I24" s="231"/>
      <c r="J24" s="231"/>
      <c r="K24" s="231"/>
      <c r="L24" s="231"/>
      <c r="Q24" s="231">
        <f>Q25/P25</f>
        <v>9.9292076133351408</v>
      </c>
      <c r="R24" s="231"/>
      <c r="S24" s="231"/>
      <c r="T24" s="231"/>
      <c r="U24" s="231"/>
      <c r="Z24" s="231"/>
      <c r="AA24" s="231"/>
      <c r="AB24" s="231"/>
      <c r="AC24" s="231"/>
      <c r="AD24" s="231"/>
    </row>
    <row r="25" spans="1:52" x14ac:dyDescent="0.2">
      <c r="B25" s="6" t="s">
        <v>19</v>
      </c>
      <c r="E25" s="208">
        <f>Opex!E66</f>
        <v>9928.905821758799</v>
      </c>
      <c r="F25" s="208">
        <f>Opex!F66</f>
        <v>13337.8349228755</v>
      </c>
      <c r="G25" s="208">
        <f>Opex!G66</f>
        <v>15416.048844999999</v>
      </c>
      <c r="H25" s="98">
        <f>Opex!H66</f>
        <v>10977.092371472982</v>
      </c>
      <c r="I25" s="98">
        <f>Opex!I66</f>
        <v>13177.552111601181</v>
      </c>
      <c r="J25" s="98">
        <f>Opex!J66</f>
        <v>15877.758098647491</v>
      </c>
      <c r="K25" s="98">
        <f>Opex!K66</f>
        <v>20101.781236467679</v>
      </c>
      <c r="L25" s="98">
        <f>Opex!L66</f>
        <v>26722.030227092953</v>
      </c>
      <c r="N25" s="208">
        <f>Opex!N66</f>
        <v>430.83056967190527</v>
      </c>
      <c r="O25" s="208">
        <f>Opex!O66</f>
        <v>578.74927219265135</v>
      </c>
      <c r="P25" s="208">
        <f>Opex!P66</f>
        <v>699.47400100000004</v>
      </c>
      <c r="Q25" s="98">
        <f>Opex!Q66</f>
        <v>6945.2225760591928</v>
      </c>
      <c r="R25" s="98">
        <f>Opex!R66</f>
        <v>10649.793765339609</v>
      </c>
      <c r="S25" s="98">
        <f>Opex!S66</f>
        <v>14251.789849617717</v>
      </c>
      <c r="T25" s="98">
        <f>Opex!T66</f>
        <v>18125.783618383055</v>
      </c>
      <c r="U25" s="98">
        <f>Opex!U66</f>
        <v>24095.26459582994</v>
      </c>
      <c r="W25" s="208">
        <f>Opex!W66</f>
        <v>236.81884256929507</v>
      </c>
      <c r="X25" s="208">
        <f>Opex!X66</f>
        <v>318.12675893184951</v>
      </c>
      <c r="Y25" s="208">
        <f>Opex!Y66</f>
        <v>435.666675</v>
      </c>
      <c r="Z25" s="98">
        <f>Opex!Z66</f>
        <v>446.32598250915862</v>
      </c>
      <c r="AA25" s="98">
        <f>Opex!AA66</f>
        <v>592.81727979671462</v>
      </c>
      <c r="AB25" s="98">
        <f>Opex!AB66</f>
        <v>653.43085488342297</v>
      </c>
      <c r="AC25" s="98">
        <f>Opex!AC66</f>
        <v>766.86253680162918</v>
      </c>
      <c r="AD25" s="98">
        <f>Opex!AD66</f>
        <v>1019.4183116102419</v>
      </c>
      <c r="AF25" s="189">
        <f>E25+N25+W25</f>
        <v>10596.555233999999</v>
      </c>
      <c r="AG25" s="189">
        <f t="shared" ref="AG25:AM26" si="18">F25+O25+X25</f>
        <v>14234.710954000002</v>
      </c>
      <c r="AH25" s="189">
        <f t="shared" si="18"/>
        <v>16551.189521</v>
      </c>
      <c r="AI25" s="56">
        <f t="shared" si="18"/>
        <v>18368.640930041332</v>
      </c>
      <c r="AJ25" s="56">
        <f t="shared" si="18"/>
        <v>24420.163156737504</v>
      </c>
      <c r="AK25" s="56">
        <f t="shared" si="18"/>
        <v>30782.978803148631</v>
      </c>
      <c r="AL25" s="56">
        <f t="shared" si="18"/>
        <v>38994.42739165236</v>
      </c>
      <c r="AM25" s="56">
        <f t="shared" si="18"/>
        <v>51836.713134533136</v>
      </c>
      <c r="AN25" s="189">
        <f>Opex!AN66</f>
        <v>10596.555233999999</v>
      </c>
      <c r="AO25" s="189">
        <f>Opex!AO66</f>
        <v>14234.710954</v>
      </c>
      <c r="AP25" s="189">
        <f t="shared" ref="AP25:AP32" si="19">AT25</f>
        <v>16551.189521</v>
      </c>
      <c r="AQ25" s="189">
        <f>Opex!AQ66</f>
        <v>15416.048844999999</v>
      </c>
      <c r="AR25" s="189">
        <f>Opex!AR66</f>
        <v>699.47400100000004</v>
      </c>
      <c r="AS25" s="189">
        <f>Opex!AS66</f>
        <v>435.666675</v>
      </c>
      <c r="AT25" s="189">
        <f t="shared" ref="AT25:AT37" si="20">SUM(AQ25:AS25)</f>
        <v>16551.189521</v>
      </c>
      <c r="AX25" s="56"/>
      <c r="AY25" s="56"/>
      <c r="AZ25" s="58"/>
    </row>
    <row r="26" spans="1:52" x14ac:dyDescent="0.2">
      <c r="B26" s="6" t="s">
        <v>20</v>
      </c>
      <c r="E26" s="208">
        <f>Opex!E76</f>
        <v>2172.4158376571822</v>
      </c>
      <c r="F26" s="208">
        <f>Opex!F76</f>
        <v>5441.1568735844157</v>
      </c>
      <c r="G26" s="208">
        <f>Opex!G76</f>
        <v>5919.4759324000051</v>
      </c>
      <c r="H26" s="98">
        <f>Opex!H76</f>
        <v>8832.1742401530846</v>
      </c>
      <c r="I26" s="98">
        <f>Opex!I76</f>
        <v>21402.543880158573</v>
      </c>
      <c r="J26" s="98">
        <f>Opex!J76</f>
        <v>24883.316997905029</v>
      </c>
      <c r="K26" s="98">
        <f>Opex!K76</f>
        <v>29815.551182599502</v>
      </c>
      <c r="L26" s="98">
        <f>Opex!L76</f>
        <v>33987.101468315239</v>
      </c>
      <c r="N26" s="208">
        <f>Opex!N76</f>
        <v>56.88697921937105</v>
      </c>
      <c r="O26" s="208">
        <f>Opex!O76</f>
        <v>142.48237958472302</v>
      </c>
      <c r="P26" s="208">
        <f>Opex!P76</f>
        <v>172.20362065</v>
      </c>
      <c r="Q26" s="98">
        <f>Opex!Q76</f>
        <v>1975.6868610774575</v>
      </c>
      <c r="R26" s="98">
        <f>Opex!R76</f>
        <v>3890.3417344203635</v>
      </c>
      <c r="S26" s="98">
        <f>Opex!S76</f>
        <v>2640.58770149678</v>
      </c>
      <c r="T26" s="98">
        <f>Opex!T76</f>
        <v>1198.0496486809484</v>
      </c>
      <c r="U26" s="98">
        <f>Opex!U76</f>
        <v>958.4704000606481</v>
      </c>
      <c r="W26" s="208">
        <f>Opex!W76</f>
        <v>4.9006351234468273</v>
      </c>
      <c r="X26" s="208">
        <f>Opex!X76</f>
        <v>12.274410830860369</v>
      </c>
      <c r="Y26" s="208">
        <f>Opex!Y76</f>
        <v>16.8095</v>
      </c>
      <c r="Z26" s="98">
        <f>Opex!Z76</f>
        <v>33.596259671087289</v>
      </c>
      <c r="AA26" s="98">
        <f>Opex!AA76</f>
        <v>23.522683042181814</v>
      </c>
      <c r="AB26" s="98">
        <f>Opex!AB76</f>
        <v>26.621344173699999</v>
      </c>
      <c r="AC26" s="98">
        <f>Opex!AC76</f>
        <v>30.138796616779842</v>
      </c>
      <c r="AD26" s="98">
        <f>Opex!AD76</f>
        <v>34.601782202275437</v>
      </c>
      <c r="AF26" s="189">
        <f>E26+N26+W26</f>
        <v>2234.2034520000002</v>
      </c>
      <c r="AG26" s="189">
        <f t="shared" si="18"/>
        <v>5595.9136639999997</v>
      </c>
      <c r="AH26" s="189">
        <f t="shared" si="18"/>
        <v>6108.4890530500052</v>
      </c>
      <c r="AI26" s="56">
        <f t="shared" si="18"/>
        <v>10841.45736090163</v>
      </c>
      <c r="AJ26" s="56">
        <f t="shared" si="18"/>
        <v>25316.408297621118</v>
      </c>
      <c r="AK26" s="56">
        <f t="shared" si="18"/>
        <v>27550.526043575512</v>
      </c>
      <c r="AL26" s="56">
        <f t="shared" si="18"/>
        <v>31043.73962789723</v>
      </c>
      <c r="AM26" s="56">
        <f t="shared" si="18"/>
        <v>34980.173650578166</v>
      </c>
      <c r="AN26" s="189">
        <f>Opex!AN76</f>
        <v>2234.2034520000002</v>
      </c>
      <c r="AO26" s="189">
        <f>Opex!AO76</f>
        <v>5595.9136639999997</v>
      </c>
      <c r="AP26" s="189">
        <f t="shared" si="19"/>
        <v>6108.4890530500052</v>
      </c>
      <c r="AQ26" s="189">
        <f>Opex!AQ76</f>
        <v>5919.4759324000051</v>
      </c>
      <c r="AR26" s="189">
        <f>Opex!AR76</f>
        <v>172.20362065</v>
      </c>
      <c r="AS26" s="189">
        <f>Opex!AS76</f>
        <v>16.8095</v>
      </c>
      <c r="AT26" s="189">
        <f t="shared" si="20"/>
        <v>6108.4890530500052</v>
      </c>
      <c r="AX26" s="56"/>
      <c r="AY26" s="56"/>
      <c r="AZ26" s="58"/>
    </row>
    <row r="27" spans="1:52" x14ac:dyDescent="0.2">
      <c r="B27" s="6" t="s">
        <v>1249</v>
      </c>
      <c r="E27" s="208">
        <f>E17</f>
        <v>0</v>
      </c>
      <c r="F27" s="208">
        <f t="shared" ref="F27:L27" si="21">F17</f>
        <v>0</v>
      </c>
      <c r="G27" s="208">
        <f t="shared" si="21"/>
        <v>0</v>
      </c>
      <c r="H27" s="98">
        <f t="shared" si="21"/>
        <v>0</v>
      </c>
      <c r="I27" s="98">
        <f t="shared" si="21"/>
        <v>0</v>
      </c>
      <c r="J27" s="98">
        <f t="shared" si="21"/>
        <v>0</v>
      </c>
      <c r="K27" s="98">
        <f t="shared" si="21"/>
        <v>0</v>
      </c>
      <c r="L27" s="98">
        <f t="shared" si="21"/>
        <v>0</v>
      </c>
      <c r="N27" s="208">
        <f t="shared" ref="N27:U27" si="22">N17</f>
        <v>348.30646342</v>
      </c>
      <c r="O27" s="208">
        <f t="shared" si="22"/>
        <v>144.896638</v>
      </c>
      <c r="P27" s="208">
        <f t="shared" si="22"/>
        <v>574.53776057000005</v>
      </c>
      <c r="Q27" s="98">
        <f t="shared" si="22"/>
        <v>3098.442183897384</v>
      </c>
      <c r="R27" s="98">
        <f t="shared" si="22"/>
        <v>10567.495391324021</v>
      </c>
      <c r="S27" s="98">
        <f t="shared" si="22"/>
        <v>11823.816496126608</v>
      </c>
      <c r="T27" s="98">
        <f t="shared" si="22"/>
        <v>13320.405907585911</v>
      </c>
      <c r="U27" s="98">
        <f t="shared" si="22"/>
        <v>14855.694175305254</v>
      </c>
      <c r="W27" s="208">
        <f t="shared" ref="W27:AD27" si="23">W17</f>
        <v>0</v>
      </c>
      <c r="X27" s="208">
        <f t="shared" si="23"/>
        <v>0</v>
      </c>
      <c r="Y27" s="208">
        <f t="shared" si="23"/>
        <v>0</v>
      </c>
      <c r="Z27" s="98">
        <f t="shared" si="23"/>
        <v>0</v>
      </c>
      <c r="AA27" s="98">
        <f t="shared" si="23"/>
        <v>0</v>
      </c>
      <c r="AB27" s="98">
        <f t="shared" si="23"/>
        <v>0</v>
      </c>
      <c r="AC27" s="98">
        <f t="shared" si="23"/>
        <v>0</v>
      </c>
      <c r="AD27" s="98">
        <f t="shared" si="23"/>
        <v>0</v>
      </c>
      <c r="AF27" s="189">
        <f>E27+N27+W27</f>
        <v>348.30646342</v>
      </c>
      <c r="AG27" s="189">
        <f t="shared" ref="AG27:AM27" si="24">F27+O27+X27</f>
        <v>144.896638</v>
      </c>
      <c r="AH27" s="189">
        <f t="shared" si="24"/>
        <v>574.53776057000005</v>
      </c>
      <c r="AI27" s="56">
        <f t="shared" si="24"/>
        <v>3098.442183897384</v>
      </c>
      <c r="AJ27" s="56">
        <f t="shared" si="24"/>
        <v>10567.495391324021</v>
      </c>
      <c r="AK27" s="56">
        <f t="shared" si="24"/>
        <v>11823.816496126608</v>
      </c>
      <c r="AL27" s="56">
        <f t="shared" si="24"/>
        <v>13320.405907585911</v>
      </c>
      <c r="AM27" s="56">
        <f t="shared" si="24"/>
        <v>14855.694175305254</v>
      </c>
      <c r="AN27" s="189">
        <f>AN17</f>
        <v>348.30646342</v>
      </c>
      <c r="AO27" s="189">
        <f>AO17</f>
        <v>144.896638</v>
      </c>
      <c r="AP27" s="189">
        <f>AT27</f>
        <v>574.53776057000005</v>
      </c>
      <c r="AQ27" s="189">
        <f t="shared" ref="AQ27:AS28" si="25">AQ17</f>
        <v>0</v>
      </c>
      <c r="AR27" s="189">
        <f t="shared" si="25"/>
        <v>574.53776057000005</v>
      </c>
      <c r="AS27" s="189">
        <f t="shared" si="25"/>
        <v>0</v>
      </c>
      <c r="AT27" s="189">
        <f>SUM(AQ27:AS27)</f>
        <v>574.53776057000005</v>
      </c>
      <c r="AX27" s="56"/>
      <c r="AY27" s="56"/>
      <c r="AZ27" s="58"/>
    </row>
    <row r="28" spans="1:52" s="136" customFormat="1" x14ac:dyDescent="0.2">
      <c r="B28" s="1" t="s">
        <v>329</v>
      </c>
      <c r="E28" s="208">
        <f>E18</f>
        <v>356.50043299999999</v>
      </c>
      <c r="F28" s="208">
        <f t="shared" ref="F28:L28" si="26">F18</f>
        <v>148.30535699999999</v>
      </c>
      <c r="G28" s="208">
        <f t="shared" si="26"/>
        <v>743.54351559999998</v>
      </c>
      <c r="H28" s="98">
        <f t="shared" si="26"/>
        <v>1035.8921683687022</v>
      </c>
      <c r="I28" s="98">
        <f t="shared" si="26"/>
        <v>2064.8058973375551</v>
      </c>
      <c r="J28" s="98">
        <f t="shared" si="26"/>
        <v>2165.7996855882693</v>
      </c>
      <c r="K28" s="98">
        <f t="shared" si="26"/>
        <v>2658.8399335426016</v>
      </c>
      <c r="L28" s="98">
        <f t="shared" si="26"/>
        <v>3644.8807549345779</v>
      </c>
      <c r="M28" s="170"/>
      <c r="N28" s="208">
        <f t="shared" ref="N28:U28" si="27">N18</f>
        <v>0</v>
      </c>
      <c r="O28" s="208">
        <f t="shared" si="27"/>
        <v>0</v>
      </c>
      <c r="P28" s="208">
        <f t="shared" si="27"/>
        <v>119.2029691</v>
      </c>
      <c r="Q28" s="98">
        <f t="shared" si="27"/>
        <v>171.92710370116168</v>
      </c>
      <c r="R28" s="98">
        <f t="shared" si="27"/>
        <v>277.81561816398965</v>
      </c>
      <c r="S28" s="98">
        <f t="shared" si="27"/>
        <v>337.05649922448492</v>
      </c>
      <c r="T28" s="98">
        <f t="shared" si="27"/>
        <v>394.75396774929283</v>
      </c>
      <c r="U28" s="98">
        <f t="shared" si="27"/>
        <v>497.01141674597397</v>
      </c>
      <c r="V28" s="170"/>
      <c r="W28" s="208">
        <f t="shared" ref="W28:AD28" si="28">W18</f>
        <v>0</v>
      </c>
      <c r="X28" s="208">
        <f t="shared" si="28"/>
        <v>0</v>
      </c>
      <c r="Y28" s="208">
        <f t="shared" si="28"/>
        <v>31.3512682</v>
      </c>
      <c r="Z28" s="98">
        <f t="shared" si="28"/>
        <v>25.588613378302096</v>
      </c>
      <c r="AA28" s="98">
        <f t="shared" si="28"/>
        <v>18.080191602339845</v>
      </c>
      <c r="AB28" s="98">
        <f t="shared" si="28"/>
        <v>23.282979729722697</v>
      </c>
      <c r="AC28" s="98">
        <f t="shared" si="28"/>
        <v>29.90654039193501</v>
      </c>
      <c r="AD28" s="98">
        <f t="shared" si="28"/>
        <v>36.541033748455042</v>
      </c>
      <c r="AE28" s="170"/>
      <c r="AF28" s="189">
        <f>E28+N28+W28</f>
        <v>356.50043299999999</v>
      </c>
      <c r="AG28" s="189">
        <f t="shared" ref="AG28:AM28" si="29">F28+O28+X28</f>
        <v>148.30535699999999</v>
      </c>
      <c r="AH28" s="189">
        <f t="shared" si="29"/>
        <v>894.09775290000005</v>
      </c>
      <c r="AI28" s="56">
        <f t="shared" si="29"/>
        <v>1233.4078854481661</v>
      </c>
      <c r="AJ28" s="56">
        <f t="shared" si="29"/>
        <v>2360.7017071038845</v>
      </c>
      <c r="AK28" s="56">
        <f t="shared" si="29"/>
        <v>2526.1391645424769</v>
      </c>
      <c r="AL28" s="56">
        <f t="shared" si="29"/>
        <v>3083.5004416838292</v>
      </c>
      <c r="AM28" s="56">
        <f t="shared" si="29"/>
        <v>4178.4332054290071</v>
      </c>
      <c r="AN28" s="189">
        <f>AN18</f>
        <v>356.50043299999999</v>
      </c>
      <c r="AO28" s="189">
        <f>AO18</f>
        <v>148.30535699999999</v>
      </c>
      <c r="AP28" s="189">
        <f t="shared" si="19"/>
        <v>894.09775290000005</v>
      </c>
      <c r="AQ28" s="189">
        <f t="shared" si="25"/>
        <v>743.54351559999998</v>
      </c>
      <c r="AR28" s="189">
        <f t="shared" si="25"/>
        <v>119.2029691</v>
      </c>
      <c r="AS28" s="189">
        <f t="shared" si="25"/>
        <v>31.3512682</v>
      </c>
      <c r="AT28" s="189">
        <f t="shared" si="20"/>
        <v>894.09775290000005</v>
      </c>
      <c r="AX28" s="56"/>
      <c r="AY28" s="56"/>
      <c r="AZ28" s="58"/>
    </row>
    <row r="29" spans="1:52" s="18" customFormat="1" x14ac:dyDescent="0.2">
      <c r="B29" s="18" t="s">
        <v>21</v>
      </c>
      <c r="E29" s="209">
        <f>Opex!E77+Opex!E78+Opex!E79</f>
        <v>1904.64401205902</v>
      </c>
      <c r="F29" s="209">
        <f>Opex!F77+Opex!F78+Opex!F79</f>
        <v>4415.6273375400806</v>
      </c>
      <c r="G29" s="209">
        <f>Opex!G77+Opex!G78+Opex!G79</f>
        <v>2890.2764089399916</v>
      </c>
      <c r="H29" s="102">
        <f>Opex!H77+Opex!H78+Opex!H79</f>
        <v>3851.2898877008211</v>
      </c>
      <c r="I29" s="102">
        <f>Opex!I77+Opex!I78+Opex!I79</f>
        <v>4789.324397857119</v>
      </c>
      <c r="J29" s="102">
        <f>Opex!J77+Opex!J78+Opex!J79</f>
        <v>4825.9052975461491</v>
      </c>
      <c r="K29" s="102">
        <f>Opex!K77+Opex!K78+Opex!K79</f>
        <v>5795.5763868730855</v>
      </c>
      <c r="L29" s="102">
        <f>Opex!L77+Opex!L78+Opex!L79</f>
        <v>7230.6663847034306</v>
      </c>
      <c r="M29" s="19"/>
      <c r="N29" s="209">
        <f>Opex!N77+Opex!N78+Opex!N79</f>
        <v>110.46116694307428</v>
      </c>
      <c r="O29" s="209">
        <f>Opex!O77+Opex!O78+Opex!O79</f>
        <v>223.0361642226257</v>
      </c>
      <c r="P29" s="209">
        <f>Opex!P77+Opex!P78+Opex!P79</f>
        <v>691.87930177999999</v>
      </c>
      <c r="Q29" s="102">
        <f>Opex!Q77+Opex!Q78+Opex!Q79</f>
        <v>2214.0962255819409</v>
      </c>
      <c r="R29" s="102">
        <f>Opex!R77+Opex!R78+Opex!R79</f>
        <v>2803.7356155605858</v>
      </c>
      <c r="S29" s="102">
        <f>Opex!S77+Opex!S78+Opex!S79</f>
        <v>2803.6089318200256</v>
      </c>
      <c r="T29" s="102">
        <f>Opex!T77+Opex!T78+Opex!T79</f>
        <v>3333.5622126064491</v>
      </c>
      <c r="U29" s="102">
        <f>Opex!U77+Opex!U78+Opex!U79</f>
        <v>4102.1709073725751</v>
      </c>
      <c r="V29" s="19"/>
      <c r="W29" s="209">
        <f>Opex!W77+Opex!W78+Opex!W79</f>
        <v>108.49198399790578</v>
      </c>
      <c r="X29" s="209">
        <f>Opex!X77+Opex!X78+Opex!X79</f>
        <v>219.06011523729009</v>
      </c>
      <c r="Y29" s="209">
        <f>Opex!Y77+Opex!Y78+Opex!Y79</f>
        <v>331.67127622999999</v>
      </c>
      <c r="Z29" s="102">
        <f>Opex!Z77+Opex!Z78+Opex!Z79</f>
        <v>431.96194384511756</v>
      </c>
      <c r="AA29" s="102">
        <f>Opex!AA77+Opex!AA78+Opex!AA79</f>
        <v>435.82841486072294</v>
      </c>
      <c r="AB29" s="102">
        <f>Opex!AB77+Opex!AB78+Opex!AB79</f>
        <v>464.9086273029456</v>
      </c>
      <c r="AC29" s="102">
        <f>Opex!AC77+Opex!AC78+Opex!AC79</f>
        <v>553.55219779656204</v>
      </c>
      <c r="AD29" s="102">
        <f>Opex!AD77+Opex!AD78+Opex!AD79</f>
        <v>702.85989358785832</v>
      </c>
      <c r="AE29" s="19"/>
      <c r="AF29" s="191">
        <f>E29+N29+W29</f>
        <v>2123.5971629999999</v>
      </c>
      <c r="AG29" s="191">
        <f t="shared" ref="AG29:AM29" si="30">F29+O29+X29</f>
        <v>4857.723616999996</v>
      </c>
      <c r="AH29" s="191">
        <f t="shared" si="30"/>
        <v>3913.8269869499914</v>
      </c>
      <c r="AI29" s="64">
        <f t="shared" si="30"/>
        <v>6497.3480571278797</v>
      </c>
      <c r="AJ29" s="64">
        <f t="shared" si="30"/>
        <v>8028.8884282784275</v>
      </c>
      <c r="AK29" s="64">
        <f t="shared" si="30"/>
        <v>8094.4228566691199</v>
      </c>
      <c r="AL29" s="64">
        <f t="shared" si="30"/>
        <v>9682.6907972760964</v>
      </c>
      <c r="AM29" s="64">
        <f t="shared" si="30"/>
        <v>12035.697185663863</v>
      </c>
      <c r="AN29" s="209">
        <f>Opex!AN77+Opex!AN78+Opex!AN79</f>
        <v>2123.5971629999999</v>
      </c>
      <c r="AO29" s="209">
        <f>Opex!AO77+Opex!AO78+Opex!AO79</f>
        <v>4857.7236169999969</v>
      </c>
      <c r="AP29" s="209">
        <f>Opex!AP77+Opex!AP78+Opex!AP79</f>
        <v>3913.8269869499918</v>
      </c>
      <c r="AQ29" s="209">
        <f>Opex!AQ77+Opex!AQ78+Opex!AQ79</f>
        <v>2890.2764089399916</v>
      </c>
      <c r="AR29" s="209">
        <f>Opex!AR77+Opex!AR78+Opex!AR79</f>
        <v>691.87930177999999</v>
      </c>
      <c r="AS29" s="209">
        <f>Opex!AS77+Opex!AS78+Opex!AS79</f>
        <v>331.67127622999999</v>
      </c>
      <c r="AT29" s="191">
        <f t="shared" si="20"/>
        <v>3913.8269869499914</v>
      </c>
      <c r="AX29" s="64"/>
      <c r="AY29" s="64"/>
      <c r="AZ29" s="163"/>
    </row>
    <row r="30" spans="1:52" s="2" customFormat="1" x14ac:dyDescent="0.2">
      <c r="A30" s="22"/>
      <c r="B30" s="23" t="s">
        <v>22</v>
      </c>
      <c r="E30" s="184">
        <f t="shared" ref="E30:L30" si="31">SUM(E25:E29)</f>
        <v>14362.466104475001</v>
      </c>
      <c r="F30" s="184">
        <f t="shared" si="31"/>
        <v>23342.924490999998</v>
      </c>
      <c r="G30" s="184">
        <f t="shared" si="31"/>
        <v>24969.344701939997</v>
      </c>
      <c r="H30" s="66">
        <f t="shared" si="31"/>
        <v>24696.448667695586</v>
      </c>
      <c r="I30" s="66">
        <f t="shared" si="31"/>
        <v>41434.226286954421</v>
      </c>
      <c r="J30" s="66">
        <f t="shared" si="31"/>
        <v>47752.780079686941</v>
      </c>
      <c r="K30" s="66">
        <f t="shared" si="31"/>
        <v>58371.748739482871</v>
      </c>
      <c r="L30" s="66">
        <f t="shared" si="31"/>
        <v>71584.678835046201</v>
      </c>
      <c r="M30" s="67"/>
      <c r="N30" s="184">
        <f t="shared" ref="N30:U30" si="32">SUM(N25:N29)</f>
        <v>946.48517925435056</v>
      </c>
      <c r="O30" s="184">
        <f t="shared" si="32"/>
        <v>1089.1644540000002</v>
      </c>
      <c r="P30" s="184">
        <f t="shared" si="32"/>
        <v>2257.2976530999999</v>
      </c>
      <c r="Q30" s="66">
        <f t="shared" si="32"/>
        <v>14405.374950317138</v>
      </c>
      <c r="R30" s="66">
        <f t="shared" si="32"/>
        <v>28189.182124808569</v>
      </c>
      <c r="S30" s="66">
        <f t="shared" si="32"/>
        <v>31856.859478285613</v>
      </c>
      <c r="T30" s="66">
        <f t="shared" si="32"/>
        <v>36372.555355005657</v>
      </c>
      <c r="U30" s="66">
        <f t="shared" si="32"/>
        <v>44508.611495314392</v>
      </c>
      <c r="V30" s="67"/>
      <c r="W30" s="184">
        <f t="shared" ref="W30:AD30" si="33">SUM(W25:W29)</f>
        <v>350.21146169064764</v>
      </c>
      <c r="X30" s="184">
        <f t="shared" si="33"/>
        <v>549.46128499999998</v>
      </c>
      <c r="Y30" s="184">
        <f t="shared" si="33"/>
        <v>815.49871942999994</v>
      </c>
      <c r="Z30" s="66">
        <f t="shared" si="33"/>
        <v>937.47279940366559</v>
      </c>
      <c r="AA30" s="66">
        <f t="shared" si="33"/>
        <v>1070.2485693019592</v>
      </c>
      <c r="AB30" s="66">
        <f t="shared" si="33"/>
        <v>1168.2438060897912</v>
      </c>
      <c r="AC30" s="66">
        <f t="shared" si="33"/>
        <v>1380.460071606906</v>
      </c>
      <c r="AD30" s="66">
        <f t="shared" si="33"/>
        <v>1793.4210211488305</v>
      </c>
      <c r="AE30" s="67"/>
      <c r="AF30" s="184">
        <f t="shared" ref="AF30:AS30" si="34">SUM(AF25:AF29)</f>
        <v>15659.162745419999</v>
      </c>
      <c r="AG30" s="184">
        <f t="shared" si="34"/>
        <v>24981.550229999997</v>
      </c>
      <c r="AH30" s="184">
        <f t="shared" si="34"/>
        <v>28042.141074470001</v>
      </c>
      <c r="AI30" s="66">
        <f t="shared" si="34"/>
        <v>40039.296417416386</v>
      </c>
      <c r="AJ30" s="66">
        <f t="shared" si="34"/>
        <v>70693.656981064953</v>
      </c>
      <c r="AK30" s="66">
        <f t="shared" si="34"/>
        <v>80777.883364062334</v>
      </c>
      <c r="AL30" s="66">
        <f t="shared" si="34"/>
        <v>96124.764166095425</v>
      </c>
      <c r="AM30" s="66">
        <f t="shared" si="34"/>
        <v>117886.71135150944</v>
      </c>
      <c r="AN30" s="184">
        <f t="shared" si="34"/>
        <v>15659.162745419999</v>
      </c>
      <c r="AO30" s="184">
        <f t="shared" si="34"/>
        <v>24981.550229999997</v>
      </c>
      <c r="AP30" s="184">
        <f t="shared" si="34"/>
        <v>28042.141074470001</v>
      </c>
      <c r="AQ30" s="184">
        <f t="shared" si="34"/>
        <v>24969.344701939997</v>
      </c>
      <c r="AR30" s="184">
        <f t="shared" si="34"/>
        <v>2257.2976530999999</v>
      </c>
      <c r="AS30" s="184">
        <f t="shared" si="34"/>
        <v>815.49871942999994</v>
      </c>
      <c r="AT30" s="184">
        <f t="shared" si="20"/>
        <v>28042.141074469997</v>
      </c>
      <c r="AX30" s="66"/>
      <c r="AY30" s="66"/>
      <c r="AZ30" s="66"/>
    </row>
    <row r="31" spans="1:52" x14ac:dyDescent="0.2">
      <c r="A31" s="24"/>
      <c r="B31" s="25" t="s">
        <v>23</v>
      </c>
      <c r="E31" s="208">
        <f>FA!E33</f>
        <v>9567.8088930317972</v>
      </c>
      <c r="F31" s="208">
        <f>FA!F33</f>
        <v>10302.59505839393</v>
      </c>
      <c r="G31" s="208">
        <f>FA!G33</f>
        <v>10674.126466847401</v>
      </c>
      <c r="H31" s="98">
        <f>FA!H33</f>
        <v>15642.082840071924</v>
      </c>
      <c r="I31" s="98">
        <f>FA!I33</f>
        <v>24067.084056684889</v>
      </c>
      <c r="J31" s="98">
        <f>FA!J33</f>
        <v>24865.308986961933</v>
      </c>
      <c r="K31" s="98">
        <f>FA!K33</f>
        <v>30162.340687457105</v>
      </c>
      <c r="L31" s="98">
        <f>FA!L33</f>
        <v>41903.55870078232</v>
      </c>
      <c r="N31" s="208">
        <f>FA!N33</f>
        <v>166.9770078842229</v>
      </c>
      <c r="O31" s="208">
        <f>FA!O33</f>
        <v>179.80046586698498</v>
      </c>
      <c r="P31" s="208">
        <f>FA!P33</f>
        <v>186.28441674979928</v>
      </c>
      <c r="Q31" s="98">
        <f>FA!Q33</f>
        <v>180.57531988348185</v>
      </c>
      <c r="R31" s="98">
        <f>FA!R33</f>
        <v>319.67760401387307</v>
      </c>
      <c r="S31" s="98">
        <f>FA!S33</f>
        <v>672.71645198772387</v>
      </c>
      <c r="T31" s="98">
        <f>FA!T33</f>
        <v>916.59678186873805</v>
      </c>
      <c r="U31" s="98">
        <f>FA!U33</f>
        <v>1047.5432073860657</v>
      </c>
      <c r="W31" s="208">
        <f>FA!W33</f>
        <v>22.954147355408338</v>
      </c>
      <c r="X31" s="208">
        <f>FA!X33</f>
        <v>24.716974153372664</v>
      </c>
      <c r="Y31" s="208">
        <f>FA!Y33</f>
        <v>25.608315817085707</v>
      </c>
      <c r="Z31" s="98">
        <f>FA!Z33</f>
        <v>24.785963071632661</v>
      </c>
      <c r="AA31" s="98">
        <f>FA!AA33</f>
        <v>88.672826869069326</v>
      </c>
      <c r="AB31" s="98">
        <f>FA!AB33</f>
        <v>432.39229463531814</v>
      </c>
      <c r="AC31" s="98">
        <f>FA!AC33</f>
        <v>481.74642346118276</v>
      </c>
      <c r="AD31" s="98">
        <f>FA!AD33</f>
        <v>523.31854113595466</v>
      </c>
      <c r="AF31" s="189">
        <f>E31+N31+W31</f>
        <v>9757.7400482714293</v>
      </c>
      <c r="AG31" s="189">
        <f t="shared" ref="AG31:AM32" si="35">F31+O31+X31</f>
        <v>10507.112498414288</v>
      </c>
      <c r="AH31" s="189">
        <f t="shared" si="35"/>
        <v>10886.019199414286</v>
      </c>
      <c r="AI31" s="56">
        <f t="shared" si="35"/>
        <v>15847.444123027039</v>
      </c>
      <c r="AJ31" s="56">
        <f t="shared" si="35"/>
        <v>24475.434487567829</v>
      </c>
      <c r="AK31" s="56">
        <f t="shared" si="35"/>
        <v>25970.417733584974</v>
      </c>
      <c r="AL31" s="56">
        <f t="shared" si="35"/>
        <v>31560.683892787027</v>
      </c>
      <c r="AM31" s="56">
        <f t="shared" si="35"/>
        <v>43474.420449304336</v>
      </c>
      <c r="AN31" s="189">
        <f>'FA Valn'!J48+'FA Valn'!J50</f>
        <v>745.30597899999998</v>
      </c>
      <c r="AO31" s="189">
        <f>'FA Valn'!K48+'FA Valn'!K50</f>
        <v>1040.917301</v>
      </c>
      <c r="AP31" s="189">
        <f>'FA Valn'!L48+'FA Valn'!L50</f>
        <v>1206.2431140000001</v>
      </c>
      <c r="AQ31" s="180">
        <f>1187.996845</f>
        <v>1187.9968449999999</v>
      </c>
      <c r="AR31" s="180">
        <v>0</v>
      </c>
      <c r="AS31" s="180">
        <f>18.246269</f>
        <v>18.246269000000002</v>
      </c>
      <c r="AT31" s="189">
        <f t="shared" si="20"/>
        <v>1206.2431139999999</v>
      </c>
      <c r="AX31" s="56"/>
      <c r="AY31" s="56"/>
      <c r="AZ31" s="58"/>
    </row>
    <row r="32" spans="1:52" x14ac:dyDescent="0.2">
      <c r="A32" s="24"/>
      <c r="B32" s="25" t="s">
        <v>334</v>
      </c>
      <c r="E32" s="208">
        <f>E65</f>
        <v>0</v>
      </c>
      <c r="F32" s="208">
        <f t="shared" ref="F32:L32" si="36">F65</f>
        <v>6554.7665561945551</v>
      </c>
      <c r="G32" s="208">
        <f t="shared" si="36"/>
        <v>6505.3435715641344</v>
      </c>
      <c r="H32" s="98">
        <f t="shared" si="36"/>
        <v>24871.884627387044</v>
      </c>
      <c r="I32" s="98">
        <f t="shared" si="36"/>
        <v>0</v>
      </c>
      <c r="J32" s="98">
        <f t="shared" si="36"/>
        <v>0</v>
      </c>
      <c r="K32" s="98">
        <f t="shared" si="36"/>
        <v>0</v>
      </c>
      <c r="L32" s="98">
        <f t="shared" si="36"/>
        <v>0</v>
      </c>
      <c r="N32" s="208">
        <f>N65</f>
        <v>0</v>
      </c>
      <c r="O32" s="208">
        <f t="shared" ref="O32:U32" si="37">O65</f>
        <v>908.23742812417879</v>
      </c>
      <c r="P32" s="208">
        <f t="shared" si="37"/>
        <v>901.38931170902856</v>
      </c>
      <c r="Q32" s="98">
        <f t="shared" si="37"/>
        <v>3926.8640811812197</v>
      </c>
      <c r="R32" s="98">
        <f t="shared" si="37"/>
        <v>0</v>
      </c>
      <c r="S32" s="98">
        <f t="shared" si="37"/>
        <v>0</v>
      </c>
      <c r="T32" s="98">
        <f t="shared" si="37"/>
        <v>0</v>
      </c>
      <c r="U32" s="98">
        <f t="shared" si="37"/>
        <v>0</v>
      </c>
      <c r="W32" s="208">
        <f>W65</f>
        <v>0</v>
      </c>
      <c r="X32" s="208">
        <f t="shared" ref="X32:AD32" si="38">X65</f>
        <v>238.93331253628406</v>
      </c>
      <c r="Y32" s="208">
        <f t="shared" si="38"/>
        <v>237.1317537268377</v>
      </c>
      <c r="Z32" s="98">
        <f t="shared" si="38"/>
        <v>515.65426660797664</v>
      </c>
      <c r="AA32" s="98">
        <f t="shared" si="38"/>
        <v>0</v>
      </c>
      <c r="AB32" s="98">
        <f t="shared" si="38"/>
        <v>0</v>
      </c>
      <c r="AC32" s="98">
        <f t="shared" si="38"/>
        <v>0</v>
      </c>
      <c r="AD32" s="98">
        <f t="shared" si="38"/>
        <v>0</v>
      </c>
      <c r="AF32" s="189">
        <f>E32+N32+W32</f>
        <v>0</v>
      </c>
      <c r="AG32" s="189">
        <f t="shared" si="35"/>
        <v>7701.9372968550178</v>
      </c>
      <c r="AH32" s="189">
        <f t="shared" si="35"/>
        <v>7643.8646370000006</v>
      </c>
      <c r="AI32" s="56">
        <f t="shared" si="35"/>
        <v>29314.402975176239</v>
      </c>
      <c r="AJ32" s="56">
        <f t="shared" si="35"/>
        <v>0</v>
      </c>
      <c r="AK32" s="56">
        <f t="shared" si="35"/>
        <v>0</v>
      </c>
      <c r="AL32" s="56">
        <f t="shared" si="35"/>
        <v>0</v>
      </c>
      <c r="AM32" s="56">
        <f t="shared" si="35"/>
        <v>0</v>
      </c>
      <c r="AN32" s="189">
        <f>AN65</f>
        <v>0</v>
      </c>
      <c r="AO32" s="189">
        <f>AO65</f>
        <v>7701.9372968550178</v>
      </c>
      <c r="AP32" s="191">
        <f t="shared" si="19"/>
        <v>7643.8646370000006</v>
      </c>
      <c r="AQ32" s="189">
        <f>AQ65</f>
        <v>6505.3435715641344</v>
      </c>
      <c r="AR32" s="189">
        <f>AR65</f>
        <v>901.38931170902856</v>
      </c>
      <c r="AS32" s="189">
        <f>AS65</f>
        <v>237.1317537268377</v>
      </c>
      <c r="AT32" s="189">
        <f t="shared" si="20"/>
        <v>7643.8646370000006</v>
      </c>
      <c r="AX32" s="98"/>
      <c r="AY32" s="98"/>
      <c r="AZ32" s="163"/>
    </row>
    <row r="33" spans="1:52" s="20" customFormat="1" x14ac:dyDescent="0.2">
      <c r="A33" s="26"/>
      <c r="B33" s="27" t="s">
        <v>24</v>
      </c>
      <c r="E33" s="181">
        <f>SUM(E30:E32)</f>
        <v>23930.2749975068</v>
      </c>
      <c r="F33" s="181">
        <f t="shared" ref="F33:L33" si="39">SUM(F30:F32)</f>
        <v>40200.286105588479</v>
      </c>
      <c r="G33" s="181">
        <f t="shared" si="39"/>
        <v>42148.814740351532</v>
      </c>
      <c r="H33" s="60">
        <f t="shared" si="39"/>
        <v>65210.416135154555</v>
      </c>
      <c r="I33" s="60">
        <f t="shared" si="39"/>
        <v>65501.310343639314</v>
      </c>
      <c r="J33" s="60">
        <f t="shared" si="39"/>
        <v>72618.08906664887</v>
      </c>
      <c r="K33" s="60">
        <f t="shared" si="39"/>
        <v>88534.089426939972</v>
      </c>
      <c r="L33" s="60">
        <f t="shared" si="39"/>
        <v>113488.23753582852</v>
      </c>
      <c r="M33" s="21"/>
      <c r="N33" s="181">
        <f t="shared" ref="N33:U33" si="40">SUM(N30:N32)</f>
        <v>1113.4621871385734</v>
      </c>
      <c r="O33" s="181">
        <f t="shared" si="40"/>
        <v>2177.2023479911641</v>
      </c>
      <c r="P33" s="181">
        <f t="shared" si="40"/>
        <v>3344.9713815588275</v>
      </c>
      <c r="Q33" s="60">
        <f t="shared" si="40"/>
        <v>18512.81435138184</v>
      </c>
      <c r="R33" s="60">
        <f t="shared" si="40"/>
        <v>28508.859728822441</v>
      </c>
      <c r="S33" s="60">
        <f t="shared" si="40"/>
        <v>32529.575930273335</v>
      </c>
      <c r="T33" s="60">
        <f t="shared" si="40"/>
        <v>37289.152136874392</v>
      </c>
      <c r="U33" s="60">
        <f t="shared" si="40"/>
        <v>45556.154702700456</v>
      </c>
      <c r="V33" s="21"/>
      <c r="W33" s="181">
        <f t="shared" ref="W33:AD33" si="41">SUM(W30:W32)</f>
        <v>373.16560904605598</v>
      </c>
      <c r="X33" s="181">
        <f t="shared" si="41"/>
        <v>813.11157168965678</v>
      </c>
      <c r="Y33" s="181">
        <f t="shared" si="41"/>
        <v>1078.2387889739234</v>
      </c>
      <c r="Z33" s="60">
        <f t="shared" si="41"/>
        <v>1477.913029083275</v>
      </c>
      <c r="AA33" s="60">
        <f t="shared" si="41"/>
        <v>1158.9213961710284</v>
      </c>
      <c r="AB33" s="60">
        <f t="shared" si="41"/>
        <v>1600.6361007251094</v>
      </c>
      <c r="AC33" s="60">
        <f t="shared" si="41"/>
        <v>1862.2064950680888</v>
      </c>
      <c r="AD33" s="60">
        <f t="shared" si="41"/>
        <v>2316.7395622847853</v>
      </c>
      <c r="AE33" s="21"/>
      <c r="AF33" s="181">
        <f>SUM(AF30:AF32)</f>
        <v>25416.902793691428</v>
      </c>
      <c r="AG33" s="181">
        <f t="shared" ref="AG33:AM33" si="42">SUM(AG30:AG32)</f>
        <v>43190.600025269305</v>
      </c>
      <c r="AH33" s="181">
        <f t="shared" si="42"/>
        <v>46572.024910884284</v>
      </c>
      <c r="AI33" s="60">
        <f t="shared" si="42"/>
        <v>85201.143515619668</v>
      </c>
      <c r="AJ33" s="60">
        <f t="shared" si="42"/>
        <v>95169.091468632774</v>
      </c>
      <c r="AK33" s="60">
        <f t="shared" si="42"/>
        <v>106748.30109764732</v>
      </c>
      <c r="AL33" s="60">
        <f t="shared" si="42"/>
        <v>127685.44805888245</v>
      </c>
      <c r="AM33" s="60">
        <f t="shared" si="42"/>
        <v>161361.13180081378</v>
      </c>
      <c r="AN33" s="181">
        <f t="shared" ref="AN33:AS33" si="43">SUM(AN30:AN32)</f>
        <v>16404.468724419999</v>
      </c>
      <c r="AO33" s="181">
        <f t="shared" si="43"/>
        <v>33724.404827855018</v>
      </c>
      <c r="AP33" s="181">
        <f t="shared" si="43"/>
        <v>36892.24882547</v>
      </c>
      <c r="AQ33" s="181">
        <f t="shared" si="43"/>
        <v>32662.685118504134</v>
      </c>
      <c r="AR33" s="181">
        <f t="shared" si="43"/>
        <v>3158.6869648090287</v>
      </c>
      <c r="AS33" s="181">
        <f t="shared" si="43"/>
        <v>1070.8767421568377</v>
      </c>
      <c r="AT33" s="181">
        <f t="shared" si="20"/>
        <v>36892.248825470007</v>
      </c>
      <c r="AX33" s="60"/>
      <c r="AY33" s="60"/>
      <c r="AZ33" s="60"/>
    </row>
    <row r="34" spans="1:52" x14ac:dyDescent="0.2">
      <c r="A34" s="28"/>
      <c r="B34" s="29"/>
      <c r="AO34" s="222">
        <f>AO32/(AO15+AO16)</f>
        <v>0.21373123386696746</v>
      </c>
      <c r="AP34" s="388">
        <f>AP32/(AP15+AP16)</f>
        <v>0.21373123386696749</v>
      </c>
    </row>
    <row r="35" spans="1:52" s="2" customFormat="1" x14ac:dyDescent="0.2">
      <c r="A35" s="23" t="s">
        <v>25</v>
      </c>
      <c r="B35" s="23"/>
      <c r="E35" s="184">
        <f t="shared" ref="E35:L35" si="44">E22-E33</f>
        <v>3225.2217987299082</v>
      </c>
      <c r="F35" s="184">
        <f t="shared" si="44"/>
        <v>-7048.6992058884862</v>
      </c>
      <c r="G35" s="184">
        <f t="shared" si="44"/>
        <v>-10906.681132751535</v>
      </c>
      <c r="H35" s="66">
        <f t="shared" si="44"/>
        <v>-7095.0408400357628</v>
      </c>
      <c r="I35" s="66">
        <f t="shared" si="44"/>
        <v>75093.400257925736</v>
      </c>
      <c r="J35" s="66">
        <f t="shared" si="44"/>
        <v>74871.867014935196</v>
      </c>
      <c r="K35" s="66">
        <f t="shared" si="44"/>
        <v>92383.882514528334</v>
      </c>
      <c r="L35" s="66">
        <f t="shared" si="44"/>
        <v>134222.04953718622</v>
      </c>
      <c r="M35" s="67"/>
      <c r="N35" s="184">
        <f t="shared" ref="N35:U35" si="45">N22-N33</f>
        <v>3375.6934591793097</v>
      </c>
      <c r="O35" s="184">
        <f t="shared" si="45"/>
        <v>990.73322634883607</v>
      </c>
      <c r="P35" s="184">
        <f t="shared" si="45"/>
        <v>2116.8881121111726</v>
      </c>
      <c r="Q35" s="66">
        <f t="shared" si="45"/>
        <v>-6359.8118924025894</v>
      </c>
      <c r="R35" s="66">
        <f t="shared" si="45"/>
        <v>857.49249159821557</v>
      </c>
      <c r="S35" s="66">
        <f t="shared" si="45"/>
        <v>2101.7303467100865</v>
      </c>
      <c r="T35" s="66">
        <f t="shared" si="45"/>
        <v>2742.9389217469943</v>
      </c>
      <c r="U35" s="66">
        <f t="shared" si="45"/>
        <v>2930.6453390823735</v>
      </c>
      <c r="V35" s="67"/>
      <c r="W35" s="184">
        <f t="shared" ref="W35:AD35" si="46">W22-W33</f>
        <v>716.19127981935117</v>
      </c>
      <c r="X35" s="184">
        <f t="shared" si="46"/>
        <v>145.67608927034325</v>
      </c>
      <c r="Y35" s="184">
        <f t="shared" si="46"/>
        <v>207.16320722607657</v>
      </c>
      <c r="Z35" s="66">
        <f t="shared" si="46"/>
        <v>-285.90571649748586</v>
      </c>
      <c r="AA35" s="66">
        <f t="shared" si="46"/>
        <v>64.504902253967884</v>
      </c>
      <c r="AB35" s="66">
        <f t="shared" si="46"/>
        <v>-25.15447234720682</v>
      </c>
      <c r="AC35" s="66">
        <f t="shared" si="46"/>
        <v>161.46940478618035</v>
      </c>
      <c r="AD35" s="66">
        <f t="shared" si="46"/>
        <v>155.87038802733923</v>
      </c>
      <c r="AE35" s="67"/>
      <c r="AF35" s="184">
        <f t="shared" ref="AF35:AS35" si="47">AF22-AF33</f>
        <v>7317.1065377285704</v>
      </c>
      <c r="AG35" s="184">
        <f t="shared" si="47"/>
        <v>-5912.2898902693123</v>
      </c>
      <c r="AH35" s="184">
        <f t="shared" si="47"/>
        <v>-8582.6298134142853</v>
      </c>
      <c r="AI35" s="66">
        <f t="shared" si="47"/>
        <v>-13740.758448935841</v>
      </c>
      <c r="AJ35" s="66">
        <f t="shared" si="47"/>
        <v>76015.397651777923</v>
      </c>
      <c r="AK35" s="66">
        <f t="shared" si="47"/>
        <v>76948.44288929808</v>
      </c>
      <c r="AL35" s="66">
        <f t="shared" si="47"/>
        <v>95288.29084106152</v>
      </c>
      <c r="AM35" s="66">
        <f t="shared" si="47"/>
        <v>137308.5652642959</v>
      </c>
      <c r="AN35" s="184">
        <f t="shared" si="47"/>
        <v>16329.540606999999</v>
      </c>
      <c r="AO35" s="184">
        <f t="shared" si="47"/>
        <v>3553.9053071449744</v>
      </c>
      <c r="AP35" s="184">
        <f t="shared" si="47"/>
        <v>1097.1504749999949</v>
      </c>
      <c r="AQ35" s="184">
        <f t="shared" si="47"/>
        <v>-1420.5515109041371</v>
      </c>
      <c r="AR35" s="184">
        <f t="shared" si="47"/>
        <v>2303.1767318609718</v>
      </c>
      <c r="AS35" s="184">
        <f t="shared" si="47"/>
        <v>214.52525404316225</v>
      </c>
      <c r="AT35" s="355">
        <f t="shared" si="20"/>
        <v>1097.150474999997</v>
      </c>
      <c r="AX35" s="66"/>
      <c r="AY35" s="66"/>
      <c r="AZ35" s="66"/>
    </row>
    <row r="36" spans="1:52" x14ac:dyDescent="0.2">
      <c r="A36" s="28"/>
      <c r="B36" s="29"/>
    </row>
    <row r="37" spans="1:52" x14ac:dyDescent="0.2">
      <c r="A37" s="17" t="s">
        <v>26</v>
      </c>
      <c r="B37" s="23"/>
      <c r="E37" s="185">
        <f>E68</f>
        <v>0</v>
      </c>
      <c r="F37" s="185">
        <f t="shared" ref="F37:L37" si="48">F68</f>
        <v>0</v>
      </c>
      <c r="G37" s="185">
        <f t="shared" si="48"/>
        <v>0</v>
      </c>
      <c r="H37" s="58">
        <f t="shared" si="48"/>
        <v>0</v>
      </c>
      <c r="I37" s="58">
        <f t="shared" si="48"/>
        <v>0</v>
      </c>
      <c r="J37" s="58">
        <f t="shared" si="48"/>
        <v>0</v>
      </c>
      <c r="K37" s="58">
        <f t="shared" si="48"/>
        <v>0</v>
      </c>
      <c r="L37" s="58">
        <f t="shared" si="48"/>
        <v>0</v>
      </c>
      <c r="N37" s="185">
        <f>N68</f>
        <v>0</v>
      </c>
      <c r="O37" s="185">
        <f t="shared" ref="O37:U37" si="49">O68</f>
        <v>0</v>
      </c>
      <c r="P37" s="185">
        <f t="shared" si="49"/>
        <v>0</v>
      </c>
      <c r="Q37" s="58">
        <f t="shared" si="49"/>
        <v>0</v>
      </c>
      <c r="R37" s="58">
        <f t="shared" si="49"/>
        <v>0</v>
      </c>
      <c r="S37" s="58">
        <f t="shared" si="49"/>
        <v>0</v>
      </c>
      <c r="T37" s="58">
        <f t="shared" si="49"/>
        <v>0</v>
      </c>
      <c r="U37" s="58">
        <f t="shared" si="49"/>
        <v>0</v>
      </c>
      <c r="W37" s="185">
        <f>W68</f>
        <v>0</v>
      </c>
      <c r="X37" s="185">
        <f t="shared" ref="X37:AD37" si="50">X68</f>
        <v>0</v>
      </c>
      <c r="Y37" s="185">
        <f t="shared" si="50"/>
        <v>0</v>
      </c>
      <c r="Z37" s="58">
        <f t="shared" si="50"/>
        <v>0</v>
      </c>
      <c r="AA37" s="58">
        <f t="shared" si="50"/>
        <v>0</v>
      </c>
      <c r="AB37" s="58">
        <f t="shared" si="50"/>
        <v>0</v>
      </c>
      <c r="AC37" s="58">
        <f t="shared" si="50"/>
        <v>0</v>
      </c>
      <c r="AD37" s="58">
        <f t="shared" si="50"/>
        <v>0</v>
      </c>
      <c r="AF37" s="185">
        <f>E37+N37+W37</f>
        <v>0</v>
      </c>
      <c r="AG37" s="185">
        <f t="shared" ref="AG37:AM37" si="51">F37+O37+X37</f>
        <v>0</v>
      </c>
      <c r="AH37" s="185">
        <f t="shared" si="51"/>
        <v>0</v>
      </c>
      <c r="AI37" s="58">
        <f t="shared" si="51"/>
        <v>0</v>
      </c>
      <c r="AJ37" s="58">
        <f t="shared" si="51"/>
        <v>0</v>
      </c>
      <c r="AK37" s="58">
        <f t="shared" si="51"/>
        <v>0</v>
      </c>
      <c r="AL37" s="58">
        <f t="shared" si="51"/>
        <v>0</v>
      </c>
      <c r="AM37" s="58">
        <f t="shared" si="51"/>
        <v>0</v>
      </c>
      <c r="AN37" s="185">
        <f>AN68</f>
        <v>0</v>
      </c>
      <c r="AO37" s="185">
        <f>AO68</f>
        <v>0</v>
      </c>
      <c r="AP37" s="185">
        <f>AT37</f>
        <v>0</v>
      </c>
      <c r="AQ37" s="185">
        <f>AQ68</f>
        <v>0</v>
      </c>
      <c r="AR37" s="185">
        <f>AR68</f>
        <v>0</v>
      </c>
      <c r="AS37" s="185">
        <f>AS68</f>
        <v>0</v>
      </c>
      <c r="AT37" s="185">
        <f t="shared" si="20"/>
        <v>0</v>
      </c>
      <c r="AX37" s="58"/>
      <c r="AY37" s="58"/>
      <c r="AZ37" s="58"/>
    </row>
    <row r="38" spans="1:52" x14ac:dyDescent="0.2">
      <c r="A38" s="17"/>
      <c r="B38" s="23"/>
    </row>
    <row r="39" spans="1:52" x14ac:dyDescent="0.2">
      <c r="A39" s="17" t="s">
        <v>27</v>
      </c>
      <c r="B39" s="23"/>
    </row>
    <row r="40" spans="1:52" x14ac:dyDescent="0.2">
      <c r="A40" s="17"/>
      <c r="B40" s="65" t="s">
        <v>28</v>
      </c>
      <c r="E40" s="185">
        <f>E76</f>
        <v>-105.803848</v>
      </c>
      <c r="F40" s="185">
        <f t="shared" ref="F40:L40" si="52">F76</f>
        <v>-118.55736</v>
      </c>
      <c r="G40" s="185">
        <f t="shared" si="52"/>
        <v>-39.922614000000003</v>
      </c>
      <c r="H40" s="98">
        <f t="shared" si="52"/>
        <v>395.21417129999998</v>
      </c>
      <c r="I40" s="98">
        <f t="shared" si="52"/>
        <v>674.26010128177097</v>
      </c>
      <c r="J40" s="98">
        <f t="shared" si="52"/>
        <v>2205.2842635864408</v>
      </c>
      <c r="K40" s="98">
        <f t="shared" si="52"/>
        <v>2099.2108548401807</v>
      </c>
      <c r="L40" s="98">
        <f t="shared" si="52"/>
        <v>2054.2172941852518</v>
      </c>
      <c r="N40" s="208">
        <f>N76</f>
        <v>0</v>
      </c>
      <c r="O40" s="208">
        <f t="shared" ref="O40:U40" si="53">O76</f>
        <v>0</v>
      </c>
      <c r="P40" s="208">
        <f t="shared" si="53"/>
        <v>0</v>
      </c>
      <c r="Q40" s="98">
        <f t="shared" si="53"/>
        <v>0</v>
      </c>
      <c r="R40" s="98">
        <f t="shared" si="53"/>
        <v>0</v>
      </c>
      <c r="S40" s="98">
        <f t="shared" si="53"/>
        <v>0</v>
      </c>
      <c r="T40" s="98">
        <f t="shared" si="53"/>
        <v>0</v>
      </c>
      <c r="U40" s="98">
        <f t="shared" si="53"/>
        <v>0</v>
      </c>
      <c r="W40" s="208">
        <f>W76</f>
        <v>0</v>
      </c>
      <c r="X40" s="208">
        <f t="shared" ref="X40:AD40" si="54">X76</f>
        <v>0</v>
      </c>
      <c r="Y40" s="208">
        <f t="shared" si="54"/>
        <v>0</v>
      </c>
      <c r="Z40" s="98">
        <f t="shared" si="54"/>
        <v>0</v>
      </c>
      <c r="AA40" s="98">
        <f t="shared" si="54"/>
        <v>0</v>
      </c>
      <c r="AB40" s="98">
        <f t="shared" si="54"/>
        <v>0</v>
      </c>
      <c r="AC40" s="98">
        <f t="shared" si="54"/>
        <v>0</v>
      </c>
      <c r="AD40" s="98">
        <f t="shared" si="54"/>
        <v>0</v>
      </c>
      <c r="AF40" s="185">
        <f>E40+N40+W40</f>
        <v>-105.803848</v>
      </c>
      <c r="AG40" s="185">
        <f t="shared" ref="AG40:AM41" si="55">F40+O40+X40</f>
        <v>-118.55736</v>
      </c>
      <c r="AH40" s="185">
        <f t="shared" si="55"/>
        <v>-39.922614000000003</v>
      </c>
      <c r="AI40" s="56">
        <f t="shared" si="55"/>
        <v>395.21417129999998</v>
      </c>
      <c r="AJ40" s="56">
        <f t="shared" si="55"/>
        <v>674.26010128177097</v>
      </c>
      <c r="AK40" s="56">
        <f t="shared" si="55"/>
        <v>2205.2842635864408</v>
      </c>
      <c r="AL40" s="56">
        <f t="shared" si="55"/>
        <v>2099.2108548401807</v>
      </c>
      <c r="AM40" s="56">
        <f t="shared" si="55"/>
        <v>2054.2172941852518</v>
      </c>
      <c r="AN40" s="185">
        <f>AN76</f>
        <v>-105.803848</v>
      </c>
      <c r="AO40" s="185">
        <f>AO76</f>
        <v>-118.55736</v>
      </c>
      <c r="AP40" s="185">
        <f t="shared" ref="AP40:AP46" si="56">AT40</f>
        <v>-39.922614000000003</v>
      </c>
      <c r="AQ40" s="185">
        <f>AQ76</f>
        <v>-39.922614000000003</v>
      </c>
      <c r="AR40" s="185">
        <f>AR76</f>
        <v>0</v>
      </c>
      <c r="AS40" s="185">
        <f>AS76</f>
        <v>0</v>
      </c>
      <c r="AT40" s="185">
        <f>SUM(AQ40:AS40)</f>
        <v>-39.922614000000003</v>
      </c>
      <c r="AX40" s="58"/>
      <c r="AY40" s="58"/>
      <c r="AZ40" s="58"/>
    </row>
    <row r="41" spans="1:52" x14ac:dyDescent="0.2">
      <c r="A41" s="17"/>
      <c r="B41" s="65" t="s">
        <v>29</v>
      </c>
      <c r="AF41" s="189">
        <f>E41+N41+W41</f>
        <v>0</v>
      </c>
      <c r="AG41" s="189">
        <f t="shared" si="55"/>
        <v>0</v>
      </c>
      <c r="AH41" s="189">
        <f t="shared" si="55"/>
        <v>0</v>
      </c>
      <c r="AI41" s="56">
        <f t="shared" si="55"/>
        <v>0</v>
      </c>
      <c r="AJ41" s="56">
        <f t="shared" si="55"/>
        <v>0</v>
      </c>
      <c r="AK41" s="56">
        <f t="shared" si="55"/>
        <v>0</v>
      </c>
      <c r="AL41" s="56">
        <f t="shared" si="55"/>
        <v>0</v>
      </c>
      <c r="AM41" s="56">
        <f t="shared" si="55"/>
        <v>0</v>
      </c>
    </row>
    <row r="42" spans="1:52" s="31" customFormat="1" x14ac:dyDescent="0.2">
      <c r="A42" s="30"/>
      <c r="B42" s="542" t="s">
        <v>27</v>
      </c>
      <c r="E42" s="186">
        <f>SUM(E40:E41)</f>
        <v>-105.803848</v>
      </c>
      <c r="F42" s="186">
        <f t="shared" ref="F42:L42" si="57">SUM(F40:F41)</f>
        <v>-118.55736</v>
      </c>
      <c r="G42" s="186">
        <f t="shared" si="57"/>
        <v>-39.922614000000003</v>
      </c>
      <c r="H42" s="57">
        <f t="shared" si="57"/>
        <v>395.21417129999998</v>
      </c>
      <c r="I42" s="57">
        <f t="shared" si="57"/>
        <v>674.26010128177097</v>
      </c>
      <c r="J42" s="57">
        <f t="shared" si="57"/>
        <v>2205.2842635864408</v>
      </c>
      <c r="K42" s="57">
        <f t="shared" si="57"/>
        <v>2099.2108548401807</v>
      </c>
      <c r="L42" s="57">
        <f t="shared" si="57"/>
        <v>2054.2172941852518</v>
      </c>
      <c r="M42" s="32"/>
      <c r="N42" s="186">
        <f t="shared" ref="N42:U42" si="58">SUM(N40:N41)</f>
        <v>0</v>
      </c>
      <c r="O42" s="186">
        <f t="shared" si="58"/>
        <v>0</v>
      </c>
      <c r="P42" s="186">
        <f t="shared" si="58"/>
        <v>0</v>
      </c>
      <c r="Q42" s="57">
        <f t="shared" si="58"/>
        <v>0</v>
      </c>
      <c r="R42" s="57">
        <f t="shared" si="58"/>
        <v>0</v>
      </c>
      <c r="S42" s="57">
        <f t="shared" si="58"/>
        <v>0</v>
      </c>
      <c r="T42" s="57">
        <f t="shared" si="58"/>
        <v>0</v>
      </c>
      <c r="U42" s="57">
        <f t="shared" si="58"/>
        <v>0</v>
      </c>
      <c r="V42" s="32"/>
      <c r="W42" s="186">
        <f t="shared" ref="W42:AD42" si="59">SUM(W40:W41)</f>
        <v>0</v>
      </c>
      <c r="X42" s="186">
        <f t="shared" si="59"/>
        <v>0</v>
      </c>
      <c r="Y42" s="186">
        <f t="shared" si="59"/>
        <v>0</v>
      </c>
      <c r="Z42" s="57">
        <f t="shared" si="59"/>
        <v>0</v>
      </c>
      <c r="AA42" s="57">
        <f t="shared" si="59"/>
        <v>0</v>
      </c>
      <c r="AB42" s="57">
        <f t="shared" si="59"/>
        <v>0</v>
      </c>
      <c r="AC42" s="57">
        <f t="shared" si="59"/>
        <v>0</v>
      </c>
      <c r="AD42" s="57">
        <f t="shared" si="59"/>
        <v>0</v>
      </c>
      <c r="AE42" s="32"/>
      <c r="AF42" s="186">
        <f>SUM(AF40:AF41)</f>
        <v>-105.803848</v>
      </c>
      <c r="AG42" s="186">
        <f t="shared" ref="AG42:AM42" si="60">SUM(AG40:AG41)</f>
        <v>-118.55736</v>
      </c>
      <c r="AH42" s="186">
        <f t="shared" si="60"/>
        <v>-39.922614000000003</v>
      </c>
      <c r="AI42" s="57">
        <f t="shared" si="60"/>
        <v>395.21417129999998</v>
      </c>
      <c r="AJ42" s="57">
        <f t="shared" si="60"/>
        <v>674.26010128177097</v>
      </c>
      <c r="AK42" s="57">
        <f t="shared" si="60"/>
        <v>2205.2842635864408</v>
      </c>
      <c r="AL42" s="57">
        <f t="shared" si="60"/>
        <v>2099.2108548401807</v>
      </c>
      <c r="AM42" s="57">
        <f t="shared" si="60"/>
        <v>2054.2172941852518</v>
      </c>
      <c r="AN42" s="186">
        <f>SUM(AN40:AN41)</f>
        <v>-105.803848</v>
      </c>
      <c r="AO42" s="186">
        <f>SUM(AO40:AO41)</f>
        <v>-118.55736</v>
      </c>
      <c r="AP42" s="186">
        <f t="shared" si="56"/>
        <v>-39.922614000000003</v>
      </c>
      <c r="AQ42" s="186">
        <f>SUM(AQ40:AQ41)</f>
        <v>-39.922614000000003</v>
      </c>
      <c r="AR42" s="186">
        <f>SUM(AR40:AR41)</f>
        <v>0</v>
      </c>
      <c r="AS42" s="186">
        <f>SUM(AS40:AS41)</f>
        <v>0</v>
      </c>
      <c r="AT42" s="186">
        <f>SUM(AQ42:AS42)</f>
        <v>-39.922614000000003</v>
      </c>
      <c r="AX42" s="57"/>
      <c r="AY42" s="57"/>
      <c r="AZ42" s="57"/>
    </row>
    <row r="43" spans="1:52" x14ac:dyDescent="0.2">
      <c r="A43" s="17"/>
      <c r="B43" s="23"/>
    </row>
    <row r="44" spans="1:52" s="2" customFormat="1" x14ac:dyDescent="0.2">
      <c r="A44" s="17" t="s">
        <v>30</v>
      </c>
      <c r="B44" s="23"/>
      <c r="E44" s="185">
        <f t="shared" ref="E44:L44" si="61">E35+E37-E42</f>
        <v>3331.0256467299082</v>
      </c>
      <c r="F44" s="185">
        <f t="shared" si="61"/>
        <v>-6930.1418458884864</v>
      </c>
      <c r="G44" s="185">
        <f t="shared" si="61"/>
        <v>-10866.758518751536</v>
      </c>
      <c r="H44" s="58">
        <f t="shared" si="61"/>
        <v>-7490.2550113357629</v>
      </c>
      <c r="I44" s="58">
        <f t="shared" si="61"/>
        <v>74419.14015664396</v>
      </c>
      <c r="J44" s="58">
        <f t="shared" si="61"/>
        <v>72666.58275134876</v>
      </c>
      <c r="K44" s="58">
        <f t="shared" si="61"/>
        <v>90284.67165968816</v>
      </c>
      <c r="L44" s="58">
        <f t="shared" si="61"/>
        <v>132167.83224300097</v>
      </c>
      <c r="M44" s="67"/>
      <c r="N44" s="185">
        <f t="shared" ref="N44:U44" si="62">N35+N37-N42</f>
        <v>3375.6934591793097</v>
      </c>
      <c r="O44" s="185">
        <f t="shared" si="62"/>
        <v>990.73322634883607</v>
      </c>
      <c r="P44" s="185">
        <f t="shared" si="62"/>
        <v>2116.8881121111726</v>
      </c>
      <c r="Q44" s="58">
        <f t="shared" si="62"/>
        <v>-6359.8118924025894</v>
      </c>
      <c r="R44" s="58">
        <f t="shared" si="62"/>
        <v>857.49249159821557</v>
      </c>
      <c r="S44" s="58">
        <f t="shared" si="62"/>
        <v>2101.7303467100865</v>
      </c>
      <c r="T44" s="58">
        <f t="shared" si="62"/>
        <v>2742.9389217469943</v>
      </c>
      <c r="U44" s="58">
        <f t="shared" si="62"/>
        <v>2930.6453390823735</v>
      </c>
      <c r="V44" s="67"/>
      <c r="W44" s="185">
        <f t="shared" ref="W44:AD44" si="63">W35+W37-W42</f>
        <v>716.19127981935117</v>
      </c>
      <c r="X44" s="185">
        <f t="shared" si="63"/>
        <v>145.67608927034325</v>
      </c>
      <c r="Y44" s="185">
        <f t="shared" si="63"/>
        <v>207.16320722607657</v>
      </c>
      <c r="Z44" s="58">
        <f t="shared" si="63"/>
        <v>-285.90571649748586</v>
      </c>
      <c r="AA44" s="58">
        <f t="shared" si="63"/>
        <v>64.504902253967884</v>
      </c>
      <c r="AB44" s="58">
        <f t="shared" si="63"/>
        <v>-25.15447234720682</v>
      </c>
      <c r="AC44" s="58">
        <f t="shared" si="63"/>
        <v>161.46940478618035</v>
      </c>
      <c r="AD44" s="58">
        <f t="shared" si="63"/>
        <v>155.87038802733923</v>
      </c>
      <c r="AE44" s="67"/>
      <c r="AF44" s="185">
        <f t="shared" ref="AF44:AM44" si="64">AF35+AF37-AF42</f>
        <v>7422.91038572857</v>
      </c>
      <c r="AG44" s="185">
        <f t="shared" si="64"/>
        <v>-5793.7325302693125</v>
      </c>
      <c r="AH44" s="185">
        <f t="shared" si="64"/>
        <v>-8542.7071994142862</v>
      </c>
      <c r="AI44" s="58">
        <f t="shared" si="64"/>
        <v>-14135.972620235842</v>
      </c>
      <c r="AJ44" s="58">
        <f t="shared" si="64"/>
        <v>75341.137550496147</v>
      </c>
      <c r="AK44" s="58">
        <f t="shared" si="64"/>
        <v>74743.158625711643</v>
      </c>
      <c r="AL44" s="58">
        <f t="shared" si="64"/>
        <v>93189.079986221346</v>
      </c>
      <c r="AM44" s="58">
        <f t="shared" si="64"/>
        <v>135254.34797011066</v>
      </c>
      <c r="AN44" s="185">
        <f t="shared" ref="AN44:AS44" si="65">AN35+AN37-AN42</f>
        <v>16435.344454999999</v>
      </c>
      <c r="AO44" s="185">
        <f t="shared" si="65"/>
        <v>3672.4626671449741</v>
      </c>
      <c r="AP44" s="185">
        <f t="shared" si="56"/>
        <v>1137.073088999997</v>
      </c>
      <c r="AQ44" s="185">
        <f t="shared" si="65"/>
        <v>-1380.628896904137</v>
      </c>
      <c r="AR44" s="185">
        <f t="shared" si="65"/>
        <v>2303.1767318609718</v>
      </c>
      <c r="AS44" s="185">
        <f t="shared" si="65"/>
        <v>214.52525404316225</v>
      </c>
      <c r="AT44" s="189">
        <f>SUM(AQ44:AS44)</f>
        <v>1137.073088999997</v>
      </c>
      <c r="AX44" s="58"/>
      <c r="AY44" s="58"/>
      <c r="AZ44" s="58"/>
    </row>
    <row r="45" spans="1:52" x14ac:dyDescent="0.2">
      <c r="A45" s="17"/>
      <c r="B45" s="23"/>
      <c r="AZ45" s="58"/>
    </row>
    <row r="46" spans="1:52" x14ac:dyDescent="0.2">
      <c r="A46" s="17" t="s">
        <v>31</v>
      </c>
      <c r="B46" s="23"/>
      <c r="E46" s="180">
        <v>0</v>
      </c>
      <c r="F46" s="180">
        <v>0</v>
      </c>
      <c r="G46" s="180">
        <v>0</v>
      </c>
      <c r="H46" s="226">
        <v>0</v>
      </c>
      <c r="I46" s="226">
        <v>0</v>
      </c>
      <c r="J46" s="226">
        <v>0</v>
      </c>
      <c r="K46" s="226">
        <v>0</v>
      </c>
      <c r="L46" s="226">
        <v>0</v>
      </c>
      <c r="N46" s="180">
        <v>0</v>
      </c>
      <c r="O46" s="180">
        <v>0</v>
      </c>
      <c r="P46" s="180">
        <v>0</v>
      </c>
      <c r="Q46" s="226">
        <v>0</v>
      </c>
      <c r="R46" s="226">
        <v>0</v>
      </c>
      <c r="S46" s="226">
        <v>0</v>
      </c>
      <c r="T46" s="226">
        <v>0</v>
      </c>
      <c r="U46" s="226">
        <v>0</v>
      </c>
      <c r="W46" s="180">
        <v>0</v>
      </c>
      <c r="X46" s="180">
        <v>0</v>
      </c>
      <c r="Y46" s="180">
        <v>0</v>
      </c>
      <c r="Z46" s="226">
        <v>0</v>
      </c>
      <c r="AA46" s="226">
        <v>0</v>
      </c>
      <c r="AB46" s="226">
        <v>0</v>
      </c>
      <c r="AC46" s="226">
        <v>0</v>
      </c>
      <c r="AD46" s="226">
        <v>0</v>
      </c>
      <c r="AF46" s="189">
        <f>E46+N46+W46</f>
        <v>0</v>
      </c>
      <c r="AG46" s="189">
        <f t="shared" ref="AG46:AM46" si="66">F46+O46+X46</f>
        <v>0</v>
      </c>
      <c r="AH46" s="189">
        <f t="shared" si="66"/>
        <v>0</v>
      </c>
      <c r="AI46" s="56">
        <f t="shared" si="66"/>
        <v>0</v>
      </c>
      <c r="AJ46" s="56">
        <f t="shared" si="66"/>
        <v>0</v>
      </c>
      <c r="AK46" s="56">
        <f t="shared" si="66"/>
        <v>0</v>
      </c>
      <c r="AL46" s="56">
        <f t="shared" si="66"/>
        <v>0</v>
      </c>
      <c r="AM46" s="56">
        <f t="shared" si="66"/>
        <v>0</v>
      </c>
      <c r="AN46" s="189">
        <f>M46+V46+AE46</f>
        <v>0</v>
      </c>
      <c r="AO46" s="189">
        <f>N46+W46+AF46</f>
        <v>0</v>
      </c>
      <c r="AP46" s="185">
        <f t="shared" si="56"/>
        <v>0</v>
      </c>
      <c r="AQ46" s="189">
        <f>P46+Y46+AH46</f>
        <v>0</v>
      </c>
      <c r="AR46" s="189">
        <f>Q46+Z46+AI46</f>
        <v>0</v>
      </c>
      <c r="AS46" s="189">
        <f>R46+AA46+AJ46</f>
        <v>0</v>
      </c>
      <c r="AT46" s="189">
        <f>SUM(AQ46:AS46)</f>
        <v>0</v>
      </c>
      <c r="AX46" s="56"/>
      <c r="AY46" s="56"/>
      <c r="AZ46" s="58"/>
    </row>
    <row r="47" spans="1:52" x14ac:dyDescent="0.2">
      <c r="A47" s="33"/>
      <c r="B47" s="34"/>
      <c r="AZ47" s="58"/>
    </row>
    <row r="48" spans="1:52" s="272" customFormat="1" ht="13.5" thickBot="1" x14ac:dyDescent="0.25">
      <c r="A48" s="364" t="s">
        <v>32</v>
      </c>
      <c r="B48" s="72"/>
      <c r="E48" s="193">
        <f t="shared" ref="E48:L48" si="67">E44-E46</f>
        <v>3331.0256467299082</v>
      </c>
      <c r="F48" s="193">
        <f t="shared" si="67"/>
        <v>-6930.1418458884864</v>
      </c>
      <c r="G48" s="193">
        <f t="shared" si="67"/>
        <v>-10866.758518751536</v>
      </c>
      <c r="H48" s="59">
        <f t="shared" si="67"/>
        <v>-7490.2550113357629</v>
      </c>
      <c r="I48" s="59">
        <f t="shared" si="67"/>
        <v>74419.14015664396</v>
      </c>
      <c r="J48" s="59">
        <f t="shared" si="67"/>
        <v>72666.58275134876</v>
      </c>
      <c r="K48" s="59">
        <f t="shared" si="67"/>
        <v>90284.67165968816</v>
      </c>
      <c r="L48" s="59">
        <f t="shared" si="67"/>
        <v>132167.83224300097</v>
      </c>
      <c r="M48" s="275"/>
      <c r="N48" s="193">
        <f t="shared" ref="N48:U48" si="68">N44-N46</f>
        <v>3375.6934591793097</v>
      </c>
      <c r="O48" s="193">
        <f t="shared" si="68"/>
        <v>990.73322634883607</v>
      </c>
      <c r="P48" s="193">
        <f t="shared" si="68"/>
        <v>2116.8881121111726</v>
      </c>
      <c r="Q48" s="59">
        <f t="shared" si="68"/>
        <v>-6359.8118924025894</v>
      </c>
      <c r="R48" s="59">
        <f t="shared" si="68"/>
        <v>857.49249159821557</v>
      </c>
      <c r="S48" s="59">
        <f t="shared" si="68"/>
        <v>2101.7303467100865</v>
      </c>
      <c r="T48" s="59">
        <f t="shared" si="68"/>
        <v>2742.9389217469943</v>
      </c>
      <c r="U48" s="59">
        <f t="shared" si="68"/>
        <v>2930.6453390823735</v>
      </c>
      <c r="V48" s="275"/>
      <c r="W48" s="193">
        <f t="shared" ref="W48:AD48" si="69">W44-W46</f>
        <v>716.19127981935117</v>
      </c>
      <c r="X48" s="193">
        <f t="shared" si="69"/>
        <v>145.67608927034325</v>
      </c>
      <c r="Y48" s="193">
        <f t="shared" si="69"/>
        <v>207.16320722607657</v>
      </c>
      <c r="Z48" s="59">
        <f t="shared" si="69"/>
        <v>-285.90571649748586</v>
      </c>
      <c r="AA48" s="59">
        <f t="shared" si="69"/>
        <v>64.504902253967884</v>
      </c>
      <c r="AB48" s="59">
        <f t="shared" si="69"/>
        <v>-25.15447234720682</v>
      </c>
      <c r="AC48" s="59">
        <f t="shared" si="69"/>
        <v>161.46940478618035</v>
      </c>
      <c r="AD48" s="59">
        <f t="shared" si="69"/>
        <v>155.87038802733923</v>
      </c>
      <c r="AE48" s="275"/>
      <c r="AF48" s="193">
        <f t="shared" ref="AF48:AM48" si="70">AF44-AF46</f>
        <v>7422.91038572857</v>
      </c>
      <c r="AG48" s="193">
        <f t="shared" si="70"/>
        <v>-5793.7325302693125</v>
      </c>
      <c r="AH48" s="193">
        <f t="shared" si="70"/>
        <v>-8542.7071994142862</v>
      </c>
      <c r="AI48" s="59">
        <f t="shared" si="70"/>
        <v>-14135.972620235842</v>
      </c>
      <c r="AJ48" s="59">
        <f t="shared" si="70"/>
        <v>75341.137550496147</v>
      </c>
      <c r="AK48" s="59">
        <f t="shared" si="70"/>
        <v>74743.158625711643</v>
      </c>
      <c r="AL48" s="59">
        <f t="shared" si="70"/>
        <v>93189.079986221346</v>
      </c>
      <c r="AM48" s="59">
        <f t="shared" si="70"/>
        <v>135254.34797011066</v>
      </c>
      <c r="AN48" s="193">
        <f t="shared" ref="AN48:AS48" si="71">AN44-AN46</f>
        <v>16435.344454999999</v>
      </c>
      <c r="AO48" s="193">
        <f t="shared" si="71"/>
        <v>3672.4626671449741</v>
      </c>
      <c r="AP48" s="193">
        <f t="shared" si="71"/>
        <v>1137.073088999997</v>
      </c>
      <c r="AQ48" s="193">
        <f t="shared" si="71"/>
        <v>-1380.628896904137</v>
      </c>
      <c r="AR48" s="193">
        <f t="shared" si="71"/>
        <v>2303.1767318609718</v>
      </c>
      <c r="AS48" s="193">
        <f t="shared" si="71"/>
        <v>214.52525404316225</v>
      </c>
      <c r="AT48" s="193">
        <f>SUM(AQ48:AS48)</f>
        <v>1137.073088999997</v>
      </c>
      <c r="AU48" s="1027">
        <f>SUM(AQ48:AS48)-AT48</f>
        <v>0</v>
      </c>
      <c r="AX48" s="59"/>
      <c r="AY48" s="59"/>
      <c r="AZ48" s="59"/>
    </row>
    <row r="49" spans="1:52" ht="13.5" thickTop="1" x14ac:dyDescent="0.2">
      <c r="AH49" s="180">
        <f>AH48+AG48</f>
        <v>-14336.4397296836</v>
      </c>
      <c r="AN49" s="180">
        <f>16435.344455</f>
        <v>16435.344454999999</v>
      </c>
      <c r="AO49" s="180">
        <f>-30339.240054-BSN!AO120</f>
        <v>3672.4626661449802</v>
      </c>
      <c r="AP49" s="180">
        <f>AT49</f>
        <v>1137.073089</v>
      </c>
      <c r="AT49" s="180">
        <f>1137.073089</f>
        <v>1137.073089</v>
      </c>
      <c r="AX49" s="276"/>
      <c r="AY49" s="276"/>
    </row>
    <row r="50" spans="1:52" x14ac:dyDescent="0.2">
      <c r="A50" s="35" t="s">
        <v>33</v>
      </c>
      <c r="AN50" s="374">
        <f t="shared" ref="AN50:AT50" si="72">AN48-AN49</f>
        <v>0</v>
      </c>
      <c r="AO50" s="374">
        <f>AO48-AO49+BSN!AO121</f>
        <v>9.9999397207284346E-7</v>
      </c>
      <c r="AP50" s="374">
        <f t="shared" si="72"/>
        <v>-2.9558577807620168E-12</v>
      </c>
      <c r="AQ50" s="374"/>
      <c r="AR50" s="374"/>
      <c r="AS50" s="374"/>
      <c r="AT50" s="374">
        <f t="shared" si="72"/>
        <v>-2.9558577807620168E-12</v>
      </c>
    </row>
    <row r="51" spans="1:52" x14ac:dyDescent="0.2">
      <c r="A51" s="33" t="s">
        <v>600</v>
      </c>
      <c r="E51" s="185">
        <f>Ratios!E46</f>
        <v>133.24824480666734</v>
      </c>
      <c r="F51" s="185">
        <f>Ratios!F46</f>
        <v>-277.673364500015</v>
      </c>
      <c r="G51" s="185">
        <f>Ratios!G46</f>
        <v>-429.85104406596037</v>
      </c>
      <c r="H51" s="58">
        <f>Ratios!H46</f>
        <v>-258.50566487898374</v>
      </c>
      <c r="I51" s="58">
        <f>Ratios!I46</f>
        <v>2301.9207896009571</v>
      </c>
      <c r="J51" s="58">
        <f>Ratios!J46</f>
        <v>1976.038746051933</v>
      </c>
      <c r="K51" s="58">
        <f>Ratios!K46</f>
        <v>2138.278922487264</v>
      </c>
      <c r="L51" s="58">
        <f>Ratios!L46</f>
        <v>2762.8346053990413</v>
      </c>
      <c r="N51" s="185">
        <f>Ratios!N46</f>
        <v>139.46489776861966</v>
      </c>
      <c r="O51" s="185">
        <f>Ratios!O46</f>
        <v>39.028510118919158</v>
      </c>
      <c r="P51" s="185">
        <f>Ratios!P46</f>
        <v>83.4301978838769</v>
      </c>
      <c r="Q51" s="58">
        <f>Ratios!Q46</f>
        <v>-231.71782077332091</v>
      </c>
      <c r="R51" s="58">
        <f>Ratios!R46</f>
        <v>26.285662742090615</v>
      </c>
      <c r="S51" s="58">
        <f>Ratios!S46</f>
        <v>55.469440851846883</v>
      </c>
      <c r="T51" s="58">
        <f>Ratios!T46</f>
        <v>63.486923502258968</v>
      </c>
      <c r="U51" s="58">
        <f>Ratios!U46</f>
        <v>60.324576974403492</v>
      </c>
      <c r="W51" s="185">
        <f>Ratios!W46</f>
        <v>29.589044393582508</v>
      </c>
      <c r="X51" s="185">
        <f>Ratios!X46</f>
        <v>5.738699957732412</v>
      </c>
      <c r="Y51" s="185">
        <f>Ratios!Y46</f>
        <v>8.1646579591271653</v>
      </c>
      <c r="Z51" s="58">
        <f>Ratios!Z46</f>
        <v>-10.416888218435156</v>
      </c>
      <c r="AA51" s="58">
        <f>Ratios!AA46</f>
        <v>1.9773398863226257</v>
      </c>
      <c r="AB51" s="58">
        <f>Ratios!AB46</f>
        <v>-0.66388369859479202</v>
      </c>
      <c r="AC51" s="58">
        <f>Ratios!AC46</f>
        <v>3.7373036885146798</v>
      </c>
      <c r="AD51" s="58">
        <f>Ratios!AD46</f>
        <v>3.2084452851362495</v>
      </c>
      <c r="AF51" s="185">
        <f>Ratios!AF46</f>
        <v>302.30218696886959</v>
      </c>
      <c r="AG51" s="185">
        <f>Ratios!AG46</f>
        <v>-232.90615442336363</v>
      </c>
      <c r="AH51" s="185">
        <f>Ratios!AH46</f>
        <v>-338.25618822295627</v>
      </c>
      <c r="AI51" s="58">
        <f>Ratios!AI46</f>
        <v>-500.64037387073989</v>
      </c>
      <c r="AJ51" s="58">
        <f>Ratios!AJ46</f>
        <v>2330.1837922293703</v>
      </c>
      <c r="AK51" s="58">
        <f>Ratios!AK46</f>
        <v>2030.8443032051855</v>
      </c>
      <c r="AL51" s="58">
        <f>Ratios!AL46</f>
        <v>2205.5031496780375</v>
      </c>
      <c r="AM51" s="58">
        <f>Ratios!AM46</f>
        <v>2826.3676276585807</v>
      </c>
    </row>
    <row r="52" spans="1:52" x14ac:dyDescent="0.2">
      <c r="A52" s="33" t="s">
        <v>601</v>
      </c>
      <c r="E52" s="252">
        <f>Ratios!E47</f>
        <v>0.87404555465180289</v>
      </c>
      <c r="F52" s="252">
        <f>Ratios!F47</f>
        <v>-1.7772801516946586</v>
      </c>
      <c r="G52" s="252">
        <f>Ratios!G47</f>
        <v>-2.7601441170318832</v>
      </c>
      <c r="H52" s="506">
        <f>Ratios!H47</f>
        <v>-1.6450659595200698</v>
      </c>
      <c r="I52" s="506">
        <f>Ratios!I47</f>
        <v>14.291564083610126</v>
      </c>
      <c r="J52" s="506">
        <f>Ratios!J47</f>
        <v>11.969085693820066</v>
      </c>
      <c r="K52" s="506">
        <f>Ratios!K47</f>
        <v>12.635895047752255</v>
      </c>
      <c r="L52" s="506">
        <f>Ratios!L47</f>
        <v>15.92841919458024</v>
      </c>
      <c r="N52" s="252">
        <f>Ratios!N47</f>
        <v>0.91482386204407784</v>
      </c>
      <c r="O52" s="252">
        <f>Ratios!O47</f>
        <v>0.24980644617991585</v>
      </c>
      <c r="P52" s="252">
        <f>Ratios!P47</f>
        <v>0.53571899626851316</v>
      </c>
      <c r="Q52" s="506">
        <f>Ratios!Q47</f>
        <v>-1.4745947611895185</v>
      </c>
      <c r="R52" s="506">
        <f>Ratios!R47</f>
        <v>0.16319555184341208</v>
      </c>
      <c r="S52" s="506">
        <f>Ratios!S47</f>
        <v>0.33598455104715347</v>
      </c>
      <c r="T52" s="506">
        <f>Ratios!T47</f>
        <v>0.37516812883610062</v>
      </c>
      <c r="U52" s="506">
        <f>Ratios!U47</f>
        <v>0.34778598324572557</v>
      </c>
      <c r="W52" s="252">
        <f>Ratios!W47</f>
        <v>0.19409015673061666</v>
      </c>
      <c r="X52" s="252">
        <f>Ratios!X47</f>
        <v>3.6731205925256256E-2</v>
      </c>
      <c r="Y52" s="252">
        <f>Ratios!Y47</f>
        <v>5.2426609041815675E-2</v>
      </c>
      <c r="Z52" s="506">
        <f>Ratios!Z47</f>
        <v>-6.6290493944477266E-2</v>
      </c>
      <c r="AA52" s="506">
        <f>Ratios!AA47</f>
        <v>1.2276391015764263E-2</v>
      </c>
      <c r="AB52" s="506">
        <f>Ratios!AB47</f>
        <v>-4.021217142167537E-3</v>
      </c>
      <c r="AC52" s="506">
        <f>Ratios!AC47</f>
        <v>2.2085134297969562E-2</v>
      </c>
      <c r="AD52" s="506">
        <f>Ratios!AD47</f>
        <v>1.8497474066907979E-2</v>
      </c>
      <c r="AF52" s="252">
        <f>Ratios!AF47</f>
        <v>1.982959573426498</v>
      </c>
      <c r="AG52" s="252">
        <f>Ratios!AG47</f>
        <v>-1.4907424995894878</v>
      </c>
      <c r="AH52" s="252">
        <f>Ratios!AH47</f>
        <v>-2.1719985117215543</v>
      </c>
      <c r="AI52" s="506">
        <f>Ratios!AI47</f>
        <v>-3.1859512146540658</v>
      </c>
      <c r="AJ52" s="506">
        <f>Ratios!AJ47</f>
        <v>14.467036026469302</v>
      </c>
      <c r="AK52" s="506">
        <f>Ratios!AK47</f>
        <v>12.301049027725053</v>
      </c>
      <c r="AL52" s="506">
        <f>Ratios!AL47</f>
        <v>13.033148310886324</v>
      </c>
      <c r="AM52" s="506">
        <f>Ratios!AM47</f>
        <v>16.294702651892873</v>
      </c>
    </row>
    <row r="53" spans="1:52" x14ac:dyDescent="0.2">
      <c r="A53" s="33" t="str">
        <f>Ratios!A50</f>
        <v>EBITDA (%)</v>
      </c>
      <c r="E53" s="188">
        <f>Ratios!E50</f>
        <v>0.47110280425930573</v>
      </c>
      <c r="F53" s="188">
        <f>Ratios!F50</f>
        <v>9.8152039066790209E-2</v>
      </c>
      <c r="G53" s="188">
        <f>Ratios!G50</f>
        <v>-7.4436230516459444E-3</v>
      </c>
      <c r="H53" s="70">
        <f>Ratios!H50</f>
        <v>0.14707023669094402</v>
      </c>
      <c r="I53" s="70">
        <f>Ratios!I50</f>
        <v>0.70529313578249797</v>
      </c>
      <c r="J53" s="70">
        <f>Ratios!J50</f>
        <v>0.67623029155102266</v>
      </c>
      <c r="K53" s="70">
        <f>Ratios!K50</f>
        <v>0.6773579312597664</v>
      </c>
      <c r="L53" s="70">
        <f>Ratios!L50</f>
        <v>0.71101450940571553</v>
      </c>
      <c r="N53" s="188">
        <f>Ratios!N50</f>
        <v>0.78916187055561748</v>
      </c>
      <c r="O53" s="188">
        <f>Ratios!O50</f>
        <v>0.36949415944473146</v>
      </c>
      <c r="P53" s="188">
        <f>Ratios!P50</f>
        <v>0.42168285938703187</v>
      </c>
      <c r="Q53" s="70">
        <f>Ratios!Q50</f>
        <v>-0.50845349479490776</v>
      </c>
      <c r="R53" s="70">
        <f>Ratios!R50</f>
        <v>4.008567651768178E-2</v>
      </c>
      <c r="S53" s="70">
        <f>Ratios!S50</f>
        <v>8.0113836206685524E-2</v>
      </c>
      <c r="T53" s="70">
        <f>Ratios!T50</f>
        <v>9.1415052445220898E-2</v>
      </c>
      <c r="U53" s="70">
        <f>Ratios!U50</f>
        <v>8.2046836315044308E-2</v>
      </c>
      <c r="W53" s="188">
        <f>Ratios!W50</f>
        <v>0.67851540182079195</v>
      </c>
      <c r="X53" s="188">
        <f>Ratios!X50</f>
        <v>0.17771720513497993</v>
      </c>
      <c r="Y53" s="188">
        <f>Ratios!Y50</f>
        <v>0.18108850284292274</v>
      </c>
      <c r="Z53" s="70">
        <f>Ratios!Z50</f>
        <v>-0.21905885196242061</v>
      </c>
      <c r="AA53" s="70">
        <f>Ratios!AA50</f>
        <v>0.12520388790091713</v>
      </c>
      <c r="AB53" s="70">
        <f>Ratios!AB50</f>
        <v>0.25848465317072505</v>
      </c>
      <c r="AC53" s="70">
        <f>Ratios!AC50</f>
        <v>0.31784527764237491</v>
      </c>
      <c r="AD53" s="70">
        <f>Ratios!AD50</f>
        <v>0.27468502627256597</v>
      </c>
      <c r="AF53" s="188">
        <f>Ratios!AF50</f>
        <v>0.52162405201035278</v>
      </c>
      <c r="AG53" s="188">
        <f>Ratios!AG50</f>
        <v>0.12325726653126834</v>
      </c>
      <c r="AH53" s="188">
        <f>Ratios!AH50</f>
        <v>6.0632431237458713E-2</v>
      </c>
      <c r="AI53" s="70">
        <f>Ratios!AI50</f>
        <v>2.948046910362051E-2</v>
      </c>
      <c r="AJ53" s="70">
        <f>Ratios!AJ50</f>
        <v>0.58703234537015081</v>
      </c>
      <c r="AK53" s="70">
        <f>Ratios!AK50</f>
        <v>0.56026502369686582</v>
      </c>
      <c r="AL53" s="70">
        <f>Ratios!AL50</f>
        <v>0.5688964779424992</v>
      </c>
      <c r="AM53" s="70">
        <f>Ratios!AM50</f>
        <v>0.60529403381083469</v>
      </c>
    </row>
    <row r="54" spans="1:52" x14ac:dyDescent="0.2">
      <c r="A54" s="33" t="str">
        <f>Ratios!A51</f>
        <v>Operating margin (%)</v>
      </c>
      <c r="E54" s="188">
        <f>Ratios!E51</f>
        <v>0.11876865383574457</v>
      </c>
      <c r="F54" s="188">
        <f>Ratios!F51</f>
        <v>-0.21262026542543197</v>
      </c>
      <c r="G54" s="188">
        <f>Ratios!G51</f>
        <v>-0.34910167371214251</v>
      </c>
      <c r="H54" s="70">
        <f>Ratios!H51</f>
        <v>-0.12208543443118205</v>
      </c>
      <c r="I54" s="70">
        <f>Ratios!I51</f>
        <v>0.53411255613118225</v>
      </c>
      <c r="J54" s="70">
        <f>Ratios!J51</f>
        <v>0.50764044551969234</v>
      </c>
      <c r="K54" s="70">
        <f>Ratios!K51</f>
        <v>0.51063960933862851</v>
      </c>
      <c r="L54" s="70">
        <f>Ratios!L51</f>
        <v>0.54185093046871768</v>
      </c>
      <c r="N54" s="188">
        <f>Ratios!N51</f>
        <v>0.75196623265850393</v>
      </c>
      <c r="O54" s="188">
        <f>Ratios!O51</f>
        <v>0.31273780766682507</v>
      </c>
      <c r="P54" s="188">
        <f>Ratios!P51</f>
        <v>0.38757644984542927</v>
      </c>
      <c r="Q54" s="70">
        <f>Ratios!Q51</f>
        <v>-0.52331198926925582</v>
      </c>
      <c r="R54" s="70">
        <f>Ratios!R51</f>
        <v>2.9199829967371155E-2</v>
      </c>
      <c r="S54" s="70">
        <f>Ratios!S51</f>
        <v>6.0688740121447093E-2</v>
      </c>
      <c r="T54" s="70">
        <f>Ratios!T51</f>
        <v>6.851850226185649E-2</v>
      </c>
      <c r="U54" s="70">
        <f>Ratios!U51</f>
        <v>6.0442127270864038E-2</v>
      </c>
      <c r="W54" s="188">
        <f>Ratios!W51</f>
        <v>0.65744411876376208</v>
      </c>
      <c r="X54" s="188">
        <f>Ratios!X51</f>
        <v>0.15193780145698055</v>
      </c>
      <c r="Y54" s="188">
        <f>Ratios!Y51</f>
        <v>0.1611660848812338</v>
      </c>
      <c r="Z54" s="70">
        <f>Ratios!Z51</f>
        <v>-0.23985231758123896</v>
      </c>
      <c r="AA54" s="70">
        <f>Ratios!AA51</f>
        <v>5.2724796203097508E-2</v>
      </c>
      <c r="AB54" s="70">
        <f>Ratios!AB51</f>
        <v>-1.5966211153541389E-2</v>
      </c>
      <c r="AC54" s="70">
        <f>Ratios!AC51</f>
        <v>7.9790150585777223E-2</v>
      </c>
      <c r="AD54" s="70">
        <f>Ratios!AD51</f>
        <v>6.30388096625039E-2</v>
      </c>
      <c r="AF54" s="188">
        <f>Ratios!AF51</f>
        <v>0.2235322432900142</v>
      </c>
      <c r="AG54" s="188">
        <f>Ratios!AG51</f>
        <v>-0.15859865613163512</v>
      </c>
      <c r="AH54" s="188">
        <f>Ratios!AH51</f>
        <v>-0.2259217287191253</v>
      </c>
      <c r="AI54" s="70">
        <f>Ratios!AI51</f>
        <v>-0.19228497629999536</v>
      </c>
      <c r="AJ54" s="70">
        <f>Ratios!AJ51</f>
        <v>0.44405540503327323</v>
      </c>
      <c r="AK54" s="70">
        <f>Ratios!AK51</f>
        <v>0.41888844200072756</v>
      </c>
      <c r="AL54" s="70">
        <f>Ratios!AL51</f>
        <v>0.427352078819563</v>
      </c>
      <c r="AM54" s="70">
        <f>Ratios!AM51</f>
        <v>0.45973383511472471</v>
      </c>
    </row>
    <row r="55" spans="1:52" x14ac:dyDescent="0.2">
      <c r="A55" s="33" t="str">
        <f>Ratios!A52</f>
        <v>Return on equity (%)</v>
      </c>
      <c r="E55" s="188">
        <f>Ratios!E52</f>
        <v>1.0742551185337863E-2</v>
      </c>
      <c r="F55" s="188">
        <f>Ratios!F52</f>
        <v>-2.3298103465017036E-2</v>
      </c>
      <c r="G55" s="188">
        <f>Ratios!G52</f>
        <v>-3.3782546988631222E-2</v>
      </c>
      <c r="H55" s="70">
        <f>Ratios!H52</f>
        <v>-1.2838353121790144E-2</v>
      </c>
      <c r="I55" s="70">
        <f>Ratios!I52</f>
        <v>8.1427864821406334E-2</v>
      </c>
      <c r="J55" s="70">
        <f>Ratios!J52</f>
        <v>6.8157739553590613E-2</v>
      </c>
      <c r="K55" s="70">
        <f>Ratios!K52</f>
        <v>7.7263886954887256E-2</v>
      </c>
      <c r="L55" s="70">
        <f>Ratios!L52</f>
        <v>0.10157637590150879</v>
      </c>
      <c r="N55" s="188">
        <f>Ratios!N52</f>
        <v>0.35339740861117813</v>
      </c>
      <c r="O55" s="188">
        <f>Ratios!O52</f>
        <v>0.13224290103303291</v>
      </c>
      <c r="P55" s="188">
        <f>Ratios!P52</f>
        <v>0.33436278548668658</v>
      </c>
      <c r="Q55" s="70">
        <f>Ratios!Q52</f>
        <v>-1.0355482478311275</v>
      </c>
      <c r="R55" s="70">
        <f>Ratios!R52</f>
        <v>7.3854563215965202E-2</v>
      </c>
      <c r="S55" s="70">
        <f>Ratios!S52</f>
        <v>0.1093523888767752</v>
      </c>
      <c r="T55" s="70">
        <f>Ratios!T52</f>
        <v>0.12674072017219942</v>
      </c>
      <c r="U55" s="70">
        <f>Ratios!U52</f>
        <v>0.1197211842812852</v>
      </c>
      <c r="W55" s="188">
        <f>Ratios!W52</f>
        <v>0.36951005616381577</v>
      </c>
      <c r="X55" s="188">
        <f>Ratios!X52</f>
        <v>0.10582814609404677</v>
      </c>
      <c r="Y55" s="188">
        <f>Ratios!Y52</f>
        <v>0.23807433223316912</v>
      </c>
      <c r="Z55" s="70">
        <f>Ratios!Z52</f>
        <v>-0.36536508640067389</v>
      </c>
      <c r="AA55" s="70">
        <f>Ratios!AA52</f>
        <v>9.6015124797502766E-2</v>
      </c>
      <c r="AB55" s="70">
        <f>Ratios!AB52</f>
        <v>-3.6376917445595611E-2</v>
      </c>
      <c r="AC55" s="70">
        <f>Ratios!AC52</f>
        <v>0.21255681978022839</v>
      </c>
      <c r="AD55" s="70">
        <f>Ratios!AD52</f>
        <v>0.16973376731720249</v>
      </c>
      <c r="AF55" s="188">
        <f>Ratios!AF52</f>
        <v>2.3083482747904158E-2</v>
      </c>
      <c r="AG55" s="188">
        <f>Ratios!AG52</f>
        <v>-1.8913771280166608E-2</v>
      </c>
      <c r="AH55" s="188">
        <f>Ratios!AH52</f>
        <v>-2.5976010386460836E-2</v>
      </c>
      <c r="AI55" s="70">
        <f>Ratios!AI52</f>
        <v>-2.3944988236376634E-2</v>
      </c>
      <c r="AJ55" s="70">
        <f>Ratios!AJ52</f>
        <v>8.1343510023710847E-2</v>
      </c>
      <c r="AK55" s="70">
        <f>Ratios!AK52</f>
        <v>6.8820193320181133E-2</v>
      </c>
      <c r="AL55" s="70">
        <f>Ratios!AL52</f>
        <v>7.8249305273062453E-2</v>
      </c>
      <c r="AM55" s="70">
        <f>Ratios!AM52</f>
        <v>0.10195838212093342</v>
      </c>
    </row>
    <row r="57" spans="1:52" x14ac:dyDescent="0.2">
      <c r="A57" s="363" t="s">
        <v>424</v>
      </c>
    </row>
    <row r="59" spans="1:52" x14ac:dyDescent="0.2">
      <c r="A59" s="73" t="s">
        <v>16</v>
      </c>
    </row>
    <row r="60" spans="1:52" x14ac:dyDescent="0.2">
      <c r="B60" s="6" t="s">
        <v>459</v>
      </c>
      <c r="E60" s="185">
        <f>AN60</f>
        <v>512.20045700000003</v>
      </c>
      <c r="F60" s="185">
        <f>AO60</f>
        <v>949.48921099999995</v>
      </c>
      <c r="G60" s="185">
        <f>AQ60</f>
        <v>756.849468</v>
      </c>
      <c r="H60" s="58">
        <f>G60*(1+Ass!H$20)</f>
        <v>818.85814491324004</v>
      </c>
      <c r="I60" s="58">
        <f>H60*(1+Ass!I$20)</f>
        <v>876.17821505716688</v>
      </c>
      <c r="J60" s="58">
        <f>I60*(1+Ass!J$20)</f>
        <v>937.51069011116863</v>
      </c>
      <c r="K60" s="58">
        <f>J60*(1+Ass!K$20)</f>
        <v>1003.1364384189505</v>
      </c>
      <c r="L60" s="58">
        <f>K60*(1+Ass!L$20)</f>
        <v>1073.3559891082771</v>
      </c>
      <c r="N60" s="380">
        <v>0</v>
      </c>
      <c r="O60" s="380">
        <v>0</v>
      </c>
      <c r="P60" s="380">
        <v>0</v>
      </c>
      <c r="Q60" s="58">
        <f>P60*(1+Ass!H$20)</f>
        <v>0</v>
      </c>
      <c r="R60" s="58">
        <f>Q60*(1+Ass!I$20)</f>
        <v>0</v>
      </c>
      <c r="S60" s="58">
        <f>R60*(1+Ass!J$20)</f>
        <v>0</v>
      </c>
      <c r="T60" s="58">
        <f>S60*(1+Ass!K$20)</f>
        <v>0</v>
      </c>
      <c r="U60" s="58">
        <f>T60*(1+Ass!L$20)</f>
        <v>0</v>
      </c>
      <c r="W60" s="185">
        <f>BF60</f>
        <v>0</v>
      </c>
      <c r="X60" s="185">
        <f>BG60</f>
        <v>0</v>
      </c>
      <c r="Y60" s="185">
        <f>AS60</f>
        <v>0</v>
      </c>
      <c r="Z60" s="58">
        <f>Y60*(1+Ass!H$20)</f>
        <v>0</v>
      </c>
      <c r="AA60" s="58">
        <f>Z60*(1+Ass!I$20)</f>
        <v>0</v>
      </c>
      <c r="AB60" s="58">
        <f>AA60*(1+Ass!J$20)</f>
        <v>0</v>
      </c>
      <c r="AC60" s="58">
        <f>AB60*(1+Ass!K$20)</f>
        <v>0</v>
      </c>
      <c r="AD60" s="58">
        <f>AC60*(1+Ass!L$20)</f>
        <v>0</v>
      </c>
      <c r="AF60" s="189">
        <f t="shared" ref="AF60:AM62" si="73">E60+N60+W60</f>
        <v>512.20045700000003</v>
      </c>
      <c r="AG60" s="189">
        <f t="shared" si="73"/>
        <v>949.48921099999995</v>
      </c>
      <c r="AH60" s="189">
        <f t="shared" si="73"/>
        <v>756.849468</v>
      </c>
      <c r="AI60" s="56">
        <f t="shared" si="73"/>
        <v>818.85814491324004</v>
      </c>
      <c r="AJ60" s="56">
        <f t="shared" si="73"/>
        <v>876.17821505716688</v>
      </c>
      <c r="AK60" s="56">
        <f t="shared" si="73"/>
        <v>937.51069011116863</v>
      </c>
      <c r="AL60" s="56">
        <f t="shared" si="73"/>
        <v>1003.1364384189505</v>
      </c>
      <c r="AM60" s="56">
        <f t="shared" si="73"/>
        <v>1073.3559891082771</v>
      </c>
      <c r="AN60" s="182">
        <v>512.20045700000003</v>
      </c>
      <c r="AO60" s="182">
        <f>949.489211</f>
        <v>949.48921099999995</v>
      </c>
      <c r="AP60" s="185">
        <f>AT60</f>
        <v>756.85367099999996</v>
      </c>
      <c r="AQ60" s="180">
        <f>756.853671-AR60-AS60</f>
        <v>756.849468</v>
      </c>
      <c r="AR60" s="180">
        <v>4.2030000000000001E-3</v>
      </c>
      <c r="AS60" s="180">
        <v>0</v>
      </c>
      <c r="AT60" s="185">
        <f>SUM(AQ60:AS60)</f>
        <v>756.85367099999996</v>
      </c>
      <c r="AZ60" s="58"/>
    </row>
    <row r="61" spans="1:52" x14ac:dyDescent="0.2">
      <c r="B61" s="6" t="s">
        <v>431</v>
      </c>
      <c r="E61" s="185">
        <f>AN61</f>
        <v>0</v>
      </c>
      <c r="F61" s="185">
        <f>AO61</f>
        <v>0</v>
      </c>
      <c r="G61" s="185">
        <f>AQ61</f>
        <v>0</v>
      </c>
      <c r="H61" s="58">
        <f>G61*(1+Ass!H$20)</f>
        <v>0</v>
      </c>
      <c r="I61" s="58">
        <f>H61*(1+Ass!I$20)</f>
        <v>0</v>
      </c>
      <c r="J61" s="58">
        <f>I61*(1+Ass!J$20)</f>
        <v>0</v>
      </c>
      <c r="K61" s="58">
        <f>J61*(1+Ass!K$20)</f>
        <v>0</v>
      </c>
      <c r="L61" s="58">
        <f>K61*(1+Ass!L$20)</f>
        <v>0</v>
      </c>
      <c r="N61" s="380">
        <v>0</v>
      </c>
      <c r="O61" s="380">
        <v>0</v>
      </c>
      <c r="P61" s="380">
        <v>0</v>
      </c>
      <c r="Q61" s="58">
        <f>P61*(1+Ass!H$20)</f>
        <v>0</v>
      </c>
      <c r="R61" s="58">
        <f>Q61*(1+Ass!I$20)</f>
        <v>0</v>
      </c>
      <c r="S61" s="58">
        <f>R61*(1+Ass!J$20)</f>
        <v>0</v>
      </c>
      <c r="T61" s="58">
        <f>S61*(1+Ass!K$20)</f>
        <v>0</v>
      </c>
      <c r="U61" s="58">
        <f>T61*(1+Ass!L$20)</f>
        <v>0</v>
      </c>
      <c r="W61" s="185">
        <f>BF61</f>
        <v>0</v>
      </c>
      <c r="X61" s="185">
        <f>BG61</f>
        <v>0</v>
      </c>
      <c r="Y61" s="185">
        <f>AS61</f>
        <v>0</v>
      </c>
      <c r="Z61" s="58">
        <f>Y61*(1+Ass!H$20)</f>
        <v>0</v>
      </c>
      <c r="AA61" s="58">
        <f>Z61*(1+Ass!I$20)</f>
        <v>0</v>
      </c>
      <c r="AB61" s="58">
        <f>AA61*(1+Ass!J$20)</f>
        <v>0</v>
      </c>
      <c r="AC61" s="58">
        <f>AB61*(1+Ass!K$20)</f>
        <v>0</v>
      </c>
      <c r="AD61" s="58">
        <f>AC61*(1+Ass!L$20)</f>
        <v>0</v>
      </c>
      <c r="AF61" s="189">
        <f t="shared" si="73"/>
        <v>0</v>
      </c>
      <c r="AG61" s="189">
        <f t="shared" si="73"/>
        <v>0</v>
      </c>
      <c r="AH61" s="189">
        <f t="shared" si="73"/>
        <v>0</v>
      </c>
      <c r="AI61" s="56">
        <f t="shared" si="73"/>
        <v>0</v>
      </c>
      <c r="AJ61" s="56">
        <f t="shared" si="73"/>
        <v>0</v>
      </c>
      <c r="AK61" s="56">
        <f t="shared" si="73"/>
        <v>0</v>
      </c>
      <c r="AL61" s="56">
        <f t="shared" si="73"/>
        <v>0</v>
      </c>
      <c r="AM61" s="56">
        <f t="shared" si="73"/>
        <v>0</v>
      </c>
      <c r="AP61" s="185">
        <f>AT61</f>
        <v>0</v>
      </c>
      <c r="AT61" s="185">
        <f>SUM(AQ61:AS61)</f>
        <v>0</v>
      </c>
      <c r="AZ61" s="58"/>
    </row>
    <row r="62" spans="1:52" s="61" customFormat="1" ht="13.5" thickBot="1" x14ac:dyDescent="0.25">
      <c r="B62" s="61" t="s">
        <v>11</v>
      </c>
      <c r="E62" s="212">
        <f t="shared" ref="E62:L62" si="74">SUM(E60:E61)</f>
        <v>512.20045700000003</v>
      </c>
      <c r="F62" s="212">
        <f t="shared" si="74"/>
        <v>949.48921099999995</v>
      </c>
      <c r="G62" s="212">
        <f t="shared" si="74"/>
        <v>756.849468</v>
      </c>
      <c r="H62" s="164">
        <f t="shared" si="74"/>
        <v>818.85814491324004</v>
      </c>
      <c r="I62" s="164">
        <f t="shared" si="74"/>
        <v>876.17821505716688</v>
      </c>
      <c r="J62" s="164">
        <f t="shared" si="74"/>
        <v>937.51069011116863</v>
      </c>
      <c r="K62" s="164">
        <f t="shared" si="74"/>
        <v>1003.1364384189505</v>
      </c>
      <c r="L62" s="164">
        <f t="shared" si="74"/>
        <v>1073.3559891082771</v>
      </c>
      <c r="M62" s="62"/>
      <c r="N62" s="212">
        <f t="shared" ref="N62:U62" si="75">SUM(N60:N61)</f>
        <v>0</v>
      </c>
      <c r="O62" s="212">
        <f t="shared" si="75"/>
        <v>0</v>
      </c>
      <c r="P62" s="212">
        <f t="shared" si="75"/>
        <v>0</v>
      </c>
      <c r="Q62" s="164">
        <f t="shared" si="75"/>
        <v>0</v>
      </c>
      <c r="R62" s="164">
        <f t="shared" si="75"/>
        <v>0</v>
      </c>
      <c r="S62" s="164">
        <f t="shared" si="75"/>
        <v>0</v>
      </c>
      <c r="T62" s="164">
        <f t="shared" si="75"/>
        <v>0</v>
      </c>
      <c r="U62" s="164">
        <f t="shared" si="75"/>
        <v>0</v>
      </c>
      <c r="V62" s="62"/>
      <c r="W62" s="212">
        <f t="shared" ref="W62:AD62" si="76">SUM(W60:W61)</f>
        <v>0</v>
      </c>
      <c r="X62" s="212">
        <f t="shared" si="76"/>
        <v>0</v>
      </c>
      <c r="Y62" s="212">
        <f t="shared" si="76"/>
        <v>0</v>
      </c>
      <c r="Z62" s="164">
        <f t="shared" si="76"/>
        <v>0</v>
      </c>
      <c r="AA62" s="164">
        <f t="shared" si="76"/>
        <v>0</v>
      </c>
      <c r="AB62" s="164">
        <f t="shared" si="76"/>
        <v>0</v>
      </c>
      <c r="AC62" s="164">
        <f t="shared" si="76"/>
        <v>0</v>
      </c>
      <c r="AD62" s="164">
        <f t="shared" si="76"/>
        <v>0</v>
      </c>
      <c r="AE62" s="62"/>
      <c r="AF62" s="455">
        <f t="shared" si="73"/>
        <v>512.20045700000003</v>
      </c>
      <c r="AG62" s="455">
        <f t="shared" si="73"/>
        <v>949.48921099999995</v>
      </c>
      <c r="AH62" s="455">
        <f t="shared" si="73"/>
        <v>756.849468</v>
      </c>
      <c r="AI62" s="456">
        <f t="shared" si="73"/>
        <v>818.85814491324004</v>
      </c>
      <c r="AJ62" s="456">
        <f t="shared" si="73"/>
        <v>876.17821505716688</v>
      </c>
      <c r="AK62" s="456">
        <f t="shared" si="73"/>
        <v>937.51069011116863</v>
      </c>
      <c r="AL62" s="456">
        <f t="shared" si="73"/>
        <v>1003.1364384189505</v>
      </c>
      <c r="AM62" s="456">
        <f t="shared" si="73"/>
        <v>1073.3559891082771</v>
      </c>
      <c r="AN62" s="212">
        <f t="shared" ref="AN62:AS62" si="77">SUM(AN60:AN61)</f>
        <v>512.20045700000003</v>
      </c>
      <c r="AO62" s="212">
        <f t="shared" si="77"/>
        <v>949.48921099999995</v>
      </c>
      <c r="AP62" s="212">
        <f t="shared" si="77"/>
        <v>756.85367099999996</v>
      </c>
      <c r="AQ62" s="212">
        <f t="shared" si="77"/>
        <v>756.849468</v>
      </c>
      <c r="AR62" s="212">
        <f t="shared" si="77"/>
        <v>4.2030000000000001E-3</v>
      </c>
      <c r="AS62" s="212">
        <f t="shared" si="77"/>
        <v>0</v>
      </c>
      <c r="AT62" s="212">
        <f>SUM(AQ62:AS62)</f>
        <v>756.85367099999996</v>
      </c>
      <c r="AX62" s="164"/>
      <c r="AY62" s="164"/>
      <c r="AZ62" s="164"/>
    </row>
    <row r="63" spans="1:52" ht="13.5" thickTop="1" x14ac:dyDescent="0.2"/>
    <row r="64" spans="1:52" x14ac:dyDescent="0.2">
      <c r="A64" s="369" t="s">
        <v>334</v>
      </c>
      <c r="B64" s="65"/>
    </row>
    <row r="65" spans="1:52" s="144" customFormat="1" ht="13.5" thickBot="1" x14ac:dyDescent="0.25">
      <c r="B65" s="144" t="s">
        <v>11</v>
      </c>
      <c r="E65" s="291">
        <f>$AN65*BSN!E16/BSN!$AF16</f>
        <v>0</v>
      </c>
      <c r="F65" s="291">
        <f>$AO65*BSN!F16/BSN!$AG16</f>
        <v>6554.7665561945551</v>
      </c>
      <c r="G65" s="291">
        <f>AQ65</f>
        <v>6505.3435715641344</v>
      </c>
      <c r="H65" s="292">
        <f>-BSN!H84</f>
        <v>24871.884627387044</v>
      </c>
      <c r="I65" s="292">
        <f>-BSN!I84</f>
        <v>0</v>
      </c>
      <c r="J65" s="292">
        <f>-BSN!J84</f>
        <v>0</v>
      </c>
      <c r="K65" s="292">
        <f>-BSN!K84</f>
        <v>0</v>
      </c>
      <c r="L65" s="292">
        <f>-BSN!L84</f>
        <v>0</v>
      </c>
      <c r="M65" s="238"/>
      <c r="N65" s="291">
        <f>$AN65*BSN!N16/BSN!$AF16</f>
        <v>0</v>
      </c>
      <c r="O65" s="291">
        <f>$AO65*BSN!O16/BSN!$AG16</f>
        <v>908.23742812417879</v>
      </c>
      <c r="P65" s="291">
        <f>AR65</f>
        <v>901.38931170902856</v>
      </c>
      <c r="Q65" s="292">
        <f>-BSN!Q84</f>
        <v>3926.8640811812197</v>
      </c>
      <c r="R65" s="292">
        <f>-BSN!R84</f>
        <v>0</v>
      </c>
      <c r="S65" s="292">
        <f>-BSN!S84</f>
        <v>0</v>
      </c>
      <c r="T65" s="292">
        <f>-BSN!T84</f>
        <v>0</v>
      </c>
      <c r="U65" s="292">
        <f>-BSN!U84</f>
        <v>0</v>
      </c>
      <c r="V65" s="238"/>
      <c r="W65" s="291">
        <f>$AN65*BSN!W16/BSN!$AF16</f>
        <v>0</v>
      </c>
      <c r="X65" s="291">
        <f>$AO65*BSN!X16/BSN!$AG16</f>
        <v>238.93331253628406</v>
      </c>
      <c r="Y65" s="291">
        <f>AS65</f>
        <v>237.1317537268377</v>
      </c>
      <c r="Z65" s="292">
        <f>-BSN!Z84</f>
        <v>515.65426660797664</v>
      </c>
      <c r="AA65" s="292">
        <f>-BSN!AA84</f>
        <v>0</v>
      </c>
      <c r="AB65" s="292">
        <f>-BSN!AB84</f>
        <v>0</v>
      </c>
      <c r="AC65" s="292">
        <f>-BSN!AC84</f>
        <v>0</v>
      </c>
      <c r="AD65" s="292">
        <f>-BSN!AD84</f>
        <v>0</v>
      </c>
      <c r="AE65" s="238"/>
      <c r="AF65" s="397">
        <f t="shared" ref="AF65:AM65" si="78">E65+N65+W65</f>
        <v>0</v>
      </c>
      <c r="AG65" s="397">
        <f t="shared" si="78"/>
        <v>7701.9372968550178</v>
      </c>
      <c r="AH65" s="397">
        <f t="shared" si="78"/>
        <v>7643.8646370000006</v>
      </c>
      <c r="AI65" s="398">
        <f t="shared" si="78"/>
        <v>29314.402975176239</v>
      </c>
      <c r="AJ65" s="398">
        <f t="shared" si="78"/>
        <v>0</v>
      </c>
      <c r="AK65" s="398">
        <f t="shared" si="78"/>
        <v>0</v>
      </c>
      <c r="AL65" s="398">
        <f t="shared" si="78"/>
        <v>0</v>
      </c>
      <c r="AM65" s="398">
        <f t="shared" si="78"/>
        <v>0</v>
      </c>
      <c r="AN65" s="237">
        <v>0</v>
      </c>
      <c r="AO65" s="291">
        <f>(AP65/(AP15+AP16))*(AO15+AO16)</f>
        <v>7701.9372968550178</v>
      </c>
      <c r="AP65" s="237">
        <f>7590.287777+53.57686</f>
        <v>7643.8646369999997</v>
      </c>
      <c r="AQ65" s="291">
        <f>$AP65*BSN!G16/BSN!$AH16</f>
        <v>6505.3435715641344</v>
      </c>
      <c r="AR65" s="291">
        <f>$AP65*BSN!P16/BSN!$AH16</f>
        <v>901.38931170902856</v>
      </c>
      <c r="AS65" s="291">
        <f>$AP65*BSN!Y16/BSN!$AH16</f>
        <v>237.1317537268377</v>
      </c>
      <c r="AT65" s="291">
        <f>SUM(AQ65:AS65)</f>
        <v>7643.8646370000006</v>
      </c>
      <c r="AX65" s="292"/>
      <c r="AY65" s="292"/>
      <c r="AZ65" s="292"/>
    </row>
    <row r="66" spans="1:52" ht="13.5" thickTop="1" x14ac:dyDescent="0.2">
      <c r="AP66" s="389">
        <f>AP65/AP22</f>
        <v>0.20121046338591175</v>
      </c>
    </row>
    <row r="67" spans="1:52" s="136" customFormat="1" x14ac:dyDescent="0.2">
      <c r="A67" s="74" t="s">
        <v>26</v>
      </c>
      <c r="E67" s="182"/>
      <c r="F67" s="182"/>
      <c r="G67" s="182"/>
      <c r="M67" s="170"/>
      <c r="N67" s="182"/>
      <c r="O67" s="182"/>
      <c r="P67" s="182"/>
      <c r="V67" s="170"/>
      <c r="W67" s="182"/>
      <c r="X67" s="182"/>
      <c r="Y67" s="182"/>
      <c r="AE67" s="170"/>
      <c r="AF67" s="182"/>
      <c r="AG67" s="182"/>
      <c r="AH67" s="182"/>
      <c r="AN67" s="182"/>
      <c r="AO67" s="182"/>
      <c r="AP67" s="182"/>
      <c r="AQ67" s="182"/>
      <c r="AR67" s="182"/>
      <c r="AS67" s="182"/>
      <c r="AT67" s="182"/>
    </row>
    <row r="68" spans="1:52" s="144" customFormat="1" ht="13.5" thickBot="1" x14ac:dyDescent="0.25">
      <c r="B68" s="144" t="s">
        <v>11</v>
      </c>
      <c r="E68" s="291">
        <f>AN68</f>
        <v>0</v>
      </c>
      <c r="F68" s="291">
        <f>AO68</f>
        <v>0</v>
      </c>
      <c r="G68" s="291">
        <f>AQ68</f>
        <v>0</v>
      </c>
      <c r="H68" s="144">
        <v>0</v>
      </c>
      <c r="I68" s="144">
        <v>0</v>
      </c>
      <c r="J68" s="144">
        <v>0</v>
      </c>
      <c r="K68" s="144">
        <v>0</v>
      </c>
      <c r="L68" s="144">
        <v>0</v>
      </c>
      <c r="M68" s="238"/>
      <c r="N68" s="378">
        <v>0</v>
      </c>
      <c r="O68" s="378">
        <v>0</v>
      </c>
      <c r="P68" s="378">
        <v>0</v>
      </c>
      <c r="Q68" s="144">
        <v>0</v>
      </c>
      <c r="R68" s="144">
        <v>0</v>
      </c>
      <c r="S68" s="144">
        <v>0</v>
      </c>
      <c r="T68" s="144">
        <v>0</v>
      </c>
      <c r="U68" s="144">
        <v>0</v>
      </c>
      <c r="V68" s="238"/>
      <c r="W68" s="291">
        <f>BF68</f>
        <v>0</v>
      </c>
      <c r="X68" s="291">
        <f>BG68</f>
        <v>0</v>
      </c>
      <c r="Y68" s="291">
        <f>AS68</f>
        <v>0</v>
      </c>
      <c r="Z68" s="144">
        <v>0</v>
      </c>
      <c r="AA68" s="144">
        <v>0</v>
      </c>
      <c r="AB68" s="144">
        <v>0</v>
      </c>
      <c r="AC68" s="144">
        <v>0</v>
      </c>
      <c r="AD68" s="144">
        <v>0</v>
      </c>
      <c r="AE68" s="238"/>
      <c r="AF68" s="397">
        <f t="shared" ref="AF68:AM68" si="79">E68+N68+W68</f>
        <v>0</v>
      </c>
      <c r="AG68" s="397">
        <f t="shared" si="79"/>
        <v>0</v>
      </c>
      <c r="AH68" s="291">
        <f t="shared" si="79"/>
        <v>0</v>
      </c>
      <c r="AI68" s="398">
        <f t="shared" si="79"/>
        <v>0</v>
      </c>
      <c r="AJ68" s="398">
        <f t="shared" si="79"/>
        <v>0</v>
      </c>
      <c r="AK68" s="398">
        <f t="shared" si="79"/>
        <v>0</v>
      </c>
      <c r="AL68" s="398">
        <f t="shared" si="79"/>
        <v>0</v>
      </c>
      <c r="AM68" s="398">
        <f t="shared" si="79"/>
        <v>0</v>
      </c>
      <c r="AN68" s="237">
        <v>0</v>
      </c>
      <c r="AO68" s="237">
        <v>0</v>
      </c>
      <c r="AP68" s="291">
        <f>AT68</f>
        <v>0</v>
      </c>
      <c r="AQ68" s="378">
        <v>0</v>
      </c>
      <c r="AR68" s="237">
        <v>0</v>
      </c>
      <c r="AS68" s="237">
        <v>0</v>
      </c>
      <c r="AT68" s="291">
        <f>SUM(AQ68:AS68)</f>
        <v>0</v>
      </c>
      <c r="AZ68" s="292"/>
    </row>
    <row r="69" spans="1:52" ht="13.5" thickTop="1" x14ac:dyDescent="0.2"/>
    <row r="70" spans="1:52" x14ac:dyDescent="0.2">
      <c r="A70" s="73" t="s">
        <v>434</v>
      </c>
      <c r="B70" s="65"/>
    </row>
    <row r="71" spans="1:52" x14ac:dyDescent="0.2">
      <c r="A71" s="65"/>
      <c r="B71" s="65" t="s">
        <v>435</v>
      </c>
      <c r="E71" s="185">
        <f>LnNGN!E213+LnNGN!E214</f>
        <v>0</v>
      </c>
      <c r="F71" s="185">
        <f>LnNGN!F213+LnNGN!F214</f>
        <v>0</v>
      </c>
      <c r="G71" s="185">
        <f>LnNGN!G213+LnNGN!G214</f>
        <v>0</v>
      </c>
      <c r="H71" s="58">
        <f>LnNGN!H213+LnNGN!H214</f>
        <v>802.04963129999999</v>
      </c>
      <c r="I71" s="58">
        <f>LnNGN!I213+LnNGN!I214</f>
        <v>1947.0300919743936</v>
      </c>
      <c r="J71" s="58">
        <f>LnNGN!J213+LnNGN!J214</f>
        <v>11244.155143182457</v>
      </c>
      <c r="K71" s="58">
        <f>LnNGN!K213+LnNGN!K214</f>
        <v>17653.763722355965</v>
      </c>
      <c r="L71" s="58">
        <f>LnNGN!L213+LnNGN!L214</f>
        <v>22595.403636304487</v>
      </c>
      <c r="N71" s="185">
        <f>LnNGN!N213+LnNGN!N214</f>
        <v>0</v>
      </c>
      <c r="O71" s="185">
        <f>LnNGN!O213+LnNGN!O214</f>
        <v>0</v>
      </c>
      <c r="P71" s="185">
        <f>LnNGN!P213+LnNGN!P214</f>
        <v>0</v>
      </c>
      <c r="Q71" s="58">
        <f>LnNGN!Q213+LnNGN!Q214</f>
        <v>0</v>
      </c>
      <c r="R71" s="58">
        <f>LnNGN!R213+LnNGN!R214</f>
        <v>0</v>
      </c>
      <c r="S71" s="58">
        <f>LnNGN!S213+LnNGN!S214</f>
        <v>0</v>
      </c>
      <c r="T71" s="58">
        <f>LnNGN!T213+LnNGN!T214</f>
        <v>0</v>
      </c>
      <c r="U71" s="58">
        <f>LnNGN!U213+LnNGN!U214</f>
        <v>0</v>
      </c>
      <c r="W71" s="185">
        <f>LnNGN!W213+LnNGN!W214</f>
        <v>0</v>
      </c>
      <c r="X71" s="185">
        <f>LnNGN!X213+LnNGN!X214</f>
        <v>0</v>
      </c>
      <c r="Y71" s="185">
        <f>LnNGN!Y213+LnNGN!Y214</f>
        <v>0</v>
      </c>
      <c r="Z71" s="58">
        <f>LnNGN!Z213+LnNGN!Z214</f>
        <v>0</v>
      </c>
      <c r="AA71" s="58">
        <f>LnNGN!AA213+LnNGN!AA214</f>
        <v>0</v>
      </c>
      <c r="AB71" s="58">
        <f>LnNGN!AB213+LnNGN!AB214</f>
        <v>0</v>
      </c>
      <c r="AC71" s="58">
        <f>LnNGN!AC213+LnNGN!AC214</f>
        <v>0</v>
      </c>
      <c r="AD71" s="58">
        <f>LnNGN!AD213+LnNGN!AD214</f>
        <v>0</v>
      </c>
      <c r="AP71" s="185">
        <f>AT71</f>
        <v>0</v>
      </c>
      <c r="AT71" s="185">
        <f>SUM(AQ71:AS71)</f>
        <v>0</v>
      </c>
    </row>
    <row r="72" spans="1:52" s="18" customFormat="1" x14ac:dyDescent="0.2">
      <c r="A72" s="370"/>
      <c r="B72" s="370" t="s">
        <v>436</v>
      </c>
      <c r="E72" s="255">
        <f>LnNGN!E215</f>
        <v>0</v>
      </c>
      <c r="F72" s="255">
        <f>LnNGN!F215</f>
        <v>0</v>
      </c>
      <c r="G72" s="255">
        <f>LnNGN!G215</f>
        <v>0</v>
      </c>
      <c r="H72" s="163">
        <f>LnNGN!H215</f>
        <v>406.83546000000001</v>
      </c>
      <c r="I72" s="163">
        <f>LnNGN!I215</f>
        <v>1251.3367471162499</v>
      </c>
      <c r="J72" s="163">
        <f>LnNGN!J215</f>
        <v>8974.0353177774887</v>
      </c>
      <c r="K72" s="163">
        <f>LnNGN!K215</f>
        <v>15445.229929499048</v>
      </c>
      <c r="L72" s="163">
        <f>LnNGN!L215</f>
        <v>20386.263843499335</v>
      </c>
      <c r="M72" s="19"/>
      <c r="N72" s="255">
        <f>LnNGN!N215</f>
        <v>0</v>
      </c>
      <c r="O72" s="255">
        <f>LnNGN!O215</f>
        <v>0</v>
      </c>
      <c r="P72" s="255">
        <f>LnNGN!P215</f>
        <v>0</v>
      </c>
      <c r="Q72" s="163">
        <f>LnNGN!Q215</f>
        <v>0</v>
      </c>
      <c r="R72" s="163">
        <f>LnNGN!R215</f>
        <v>0</v>
      </c>
      <c r="S72" s="163">
        <f>LnNGN!S215</f>
        <v>0</v>
      </c>
      <c r="T72" s="163">
        <f>LnNGN!T215</f>
        <v>0</v>
      </c>
      <c r="U72" s="163">
        <f>LnNGN!U215</f>
        <v>0</v>
      </c>
      <c r="V72" s="19"/>
      <c r="W72" s="255">
        <f>LnNGN!W215</f>
        <v>0</v>
      </c>
      <c r="X72" s="255">
        <f>LnNGN!X215</f>
        <v>0</v>
      </c>
      <c r="Y72" s="255">
        <f>LnNGN!Y215</f>
        <v>0</v>
      </c>
      <c r="Z72" s="163">
        <f>LnNGN!Z215</f>
        <v>0</v>
      </c>
      <c r="AA72" s="163">
        <f>LnNGN!AA215</f>
        <v>0</v>
      </c>
      <c r="AB72" s="163">
        <f>LnNGN!AB215</f>
        <v>0</v>
      </c>
      <c r="AC72" s="163">
        <f>LnNGN!AC215</f>
        <v>0</v>
      </c>
      <c r="AD72" s="163">
        <f>LnNGN!AD215</f>
        <v>0</v>
      </c>
      <c r="AE72" s="19"/>
      <c r="AF72" s="183"/>
      <c r="AG72" s="183"/>
      <c r="AH72" s="183"/>
      <c r="AN72" s="183"/>
      <c r="AO72" s="183"/>
      <c r="AP72" s="255">
        <f>AT72</f>
        <v>0</v>
      </c>
      <c r="AQ72" s="183"/>
      <c r="AR72" s="183"/>
      <c r="AS72" s="183"/>
      <c r="AT72" s="255">
        <f>SUM(AQ72:AS72)</f>
        <v>0</v>
      </c>
    </row>
    <row r="73" spans="1:52" x14ac:dyDescent="0.2">
      <c r="A73" s="65"/>
      <c r="B73" s="65" t="s">
        <v>437</v>
      </c>
      <c r="E73" s="185">
        <f t="shared" ref="E73:L73" si="80">E71-E72</f>
        <v>0</v>
      </c>
      <c r="F73" s="185">
        <f t="shared" si="80"/>
        <v>0</v>
      </c>
      <c r="G73" s="185">
        <f t="shared" si="80"/>
        <v>0</v>
      </c>
      <c r="H73" s="58">
        <f t="shared" si="80"/>
        <v>395.21417129999998</v>
      </c>
      <c r="I73" s="58">
        <f t="shared" si="80"/>
        <v>695.69334485814375</v>
      </c>
      <c r="J73" s="58">
        <f t="shared" si="80"/>
        <v>2270.1198254049687</v>
      </c>
      <c r="K73" s="58">
        <f t="shared" si="80"/>
        <v>2208.533792856917</v>
      </c>
      <c r="L73" s="58">
        <f t="shared" si="80"/>
        <v>2209.139792805152</v>
      </c>
      <c r="N73" s="185">
        <f t="shared" ref="N73:U73" si="81">N71-N72</f>
        <v>0</v>
      </c>
      <c r="O73" s="185">
        <f t="shared" si="81"/>
        <v>0</v>
      </c>
      <c r="P73" s="185">
        <f t="shared" si="81"/>
        <v>0</v>
      </c>
      <c r="Q73" s="58">
        <f t="shared" si="81"/>
        <v>0</v>
      </c>
      <c r="R73" s="58">
        <f t="shared" si="81"/>
        <v>0</v>
      </c>
      <c r="S73" s="58">
        <f t="shared" si="81"/>
        <v>0</v>
      </c>
      <c r="T73" s="58">
        <f t="shared" si="81"/>
        <v>0</v>
      </c>
      <c r="U73" s="58">
        <f t="shared" si="81"/>
        <v>0</v>
      </c>
      <c r="W73" s="185">
        <f t="shared" ref="W73:AD73" si="82">W71-W72</f>
        <v>0</v>
      </c>
      <c r="X73" s="185">
        <f t="shared" si="82"/>
        <v>0</v>
      </c>
      <c r="Y73" s="185">
        <f t="shared" si="82"/>
        <v>0</v>
      </c>
      <c r="Z73" s="58">
        <f t="shared" si="82"/>
        <v>0</v>
      </c>
      <c r="AA73" s="58">
        <f t="shared" si="82"/>
        <v>0</v>
      </c>
      <c r="AB73" s="58">
        <f t="shared" si="82"/>
        <v>0</v>
      </c>
      <c r="AC73" s="58">
        <f t="shared" si="82"/>
        <v>0</v>
      </c>
      <c r="AD73" s="58">
        <f t="shared" si="82"/>
        <v>0</v>
      </c>
      <c r="AN73" s="185">
        <f>SUM(AN71:AN72)</f>
        <v>0</v>
      </c>
      <c r="AO73" s="185">
        <f t="shared" ref="AO73:AT73" si="83">SUM(AO71:AO72)</f>
        <v>0</v>
      </c>
      <c r="AP73" s="185">
        <f t="shared" si="83"/>
        <v>0</v>
      </c>
      <c r="AQ73" s="185">
        <f t="shared" si="83"/>
        <v>0</v>
      </c>
      <c r="AR73" s="185">
        <f t="shared" si="83"/>
        <v>0</v>
      </c>
      <c r="AS73" s="185">
        <f t="shared" si="83"/>
        <v>0</v>
      </c>
      <c r="AT73" s="185">
        <f t="shared" si="83"/>
        <v>0</v>
      </c>
      <c r="AZ73" s="58"/>
    </row>
    <row r="74" spans="1:52" x14ac:dyDescent="0.2">
      <c r="A74" s="65"/>
      <c r="B74" s="65" t="s">
        <v>438</v>
      </c>
      <c r="E74" s="180">
        <v>0</v>
      </c>
      <c r="F74" s="180">
        <v>0</v>
      </c>
      <c r="G74" s="185">
        <f>AQ74</f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N74" s="180">
        <v>0</v>
      </c>
      <c r="O74" s="180">
        <v>0</v>
      </c>
      <c r="P74" s="185">
        <f>AR74</f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W74" s="180">
        <v>0</v>
      </c>
      <c r="X74" s="180">
        <v>0</v>
      </c>
      <c r="Y74" s="185">
        <f>AS74</f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P74" s="185">
        <f>AT74</f>
        <v>0</v>
      </c>
      <c r="AT74" s="185">
        <f>SUM(AQ74:AS74)</f>
        <v>0</v>
      </c>
      <c r="AZ74" s="58"/>
    </row>
    <row r="75" spans="1:52" x14ac:dyDescent="0.2">
      <c r="A75" s="65"/>
      <c r="B75" s="65" t="s">
        <v>439</v>
      </c>
      <c r="E75" s="185">
        <f>AN75</f>
        <v>-105.803848</v>
      </c>
      <c r="F75" s="185">
        <f>AO75</f>
        <v>-118.55736</v>
      </c>
      <c r="G75" s="185">
        <f>AQ75</f>
        <v>-39.922614000000003</v>
      </c>
      <c r="H75" s="163">
        <f>-((BSN!H10+BSN!G10)/2)*Ass!H138</f>
        <v>0</v>
      </c>
      <c r="I75" s="163">
        <f>-((BSN!I10+BSN!H10)/2)*Ass!I138</f>
        <v>-21.43324357637276</v>
      </c>
      <c r="J75" s="163">
        <f>-((BSN!J10+BSN!I10)/2)*Ass!J138</f>
        <v>-64.835561818527594</v>
      </c>
      <c r="K75" s="163">
        <f>-((BSN!K10+BSN!J10)/2)*Ass!K138</f>
        <v>-109.3229380167363</v>
      </c>
      <c r="L75" s="163">
        <f>-((BSN!L10+BSN!K10)/2)*Ass!L138</f>
        <v>-154.92249861990021</v>
      </c>
      <c r="N75" s="180">
        <v>0</v>
      </c>
      <c r="O75" s="180">
        <v>0</v>
      </c>
      <c r="P75" s="185">
        <f>AR75</f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W75" s="180">
        <v>0</v>
      </c>
      <c r="X75" s="180">
        <v>0</v>
      </c>
      <c r="Y75" s="185">
        <f>AS75</f>
        <v>0</v>
      </c>
      <c r="Z75" s="6">
        <v>0</v>
      </c>
      <c r="AA75" s="6">
        <v>0</v>
      </c>
      <c r="AB75" s="6">
        <v>0</v>
      </c>
      <c r="AC75" s="6">
        <v>0</v>
      </c>
      <c r="AD75" s="6">
        <v>0</v>
      </c>
      <c r="AN75" s="380">
        <v>-105.803848</v>
      </c>
      <c r="AO75" s="380">
        <v>-118.55736</v>
      </c>
      <c r="AP75" s="185">
        <f>AT75</f>
        <v>-39.922614000000003</v>
      </c>
      <c r="AQ75" s="380">
        <f>-39.922614</f>
        <v>-39.922614000000003</v>
      </c>
      <c r="AR75" s="380">
        <v>0</v>
      </c>
      <c r="AS75" s="380">
        <v>0</v>
      </c>
      <c r="AT75" s="185">
        <f>SUM(AQ75:AS75)</f>
        <v>-39.922614000000003</v>
      </c>
      <c r="AX75" s="487"/>
      <c r="AY75" s="487"/>
      <c r="AZ75" s="58"/>
    </row>
    <row r="76" spans="1:52" s="61" customFormat="1" ht="13.5" thickBot="1" x14ac:dyDescent="0.25">
      <c r="A76" s="371"/>
      <c r="B76" s="365" t="s">
        <v>434</v>
      </c>
      <c r="E76" s="212">
        <f t="shared" ref="E76:L76" si="84">SUM(E73:E75)</f>
        <v>-105.803848</v>
      </c>
      <c r="F76" s="212">
        <f t="shared" si="84"/>
        <v>-118.55736</v>
      </c>
      <c r="G76" s="212">
        <f t="shared" si="84"/>
        <v>-39.922614000000003</v>
      </c>
      <c r="H76" s="164">
        <f t="shared" si="84"/>
        <v>395.21417129999998</v>
      </c>
      <c r="I76" s="164">
        <f t="shared" si="84"/>
        <v>674.26010128177097</v>
      </c>
      <c r="J76" s="164">
        <f t="shared" si="84"/>
        <v>2205.2842635864408</v>
      </c>
      <c r="K76" s="164">
        <f t="shared" si="84"/>
        <v>2099.2108548401807</v>
      </c>
      <c r="L76" s="164">
        <f t="shared" si="84"/>
        <v>2054.2172941852518</v>
      </c>
      <c r="M76" s="62"/>
      <c r="N76" s="212">
        <f t="shared" ref="N76:U76" si="85">SUM(N73:N75)</f>
        <v>0</v>
      </c>
      <c r="O76" s="212">
        <f t="shared" si="85"/>
        <v>0</v>
      </c>
      <c r="P76" s="212">
        <f t="shared" si="85"/>
        <v>0</v>
      </c>
      <c r="Q76" s="164">
        <f t="shared" si="85"/>
        <v>0</v>
      </c>
      <c r="R76" s="164">
        <f t="shared" si="85"/>
        <v>0</v>
      </c>
      <c r="S76" s="164">
        <f t="shared" si="85"/>
        <v>0</v>
      </c>
      <c r="T76" s="164">
        <f t="shared" si="85"/>
        <v>0</v>
      </c>
      <c r="U76" s="164">
        <f t="shared" si="85"/>
        <v>0</v>
      </c>
      <c r="V76" s="62"/>
      <c r="W76" s="212">
        <f t="shared" ref="W76:AD76" si="86">SUM(W73:W75)</f>
        <v>0</v>
      </c>
      <c r="X76" s="212">
        <f t="shared" si="86"/>
        <v>0</v>
      </c>
      <c r="Y76" s="212">
        <f t="shared" si="86"/>
        <v>0</v>
      </c>
      <c r="Z76" s="164">
        <f t="shared" si="86"/>
        <v>0</v>
      </c>
      <c r="AA76" s="164">
        <f t="shared" si="86"/>
        <v>0</v>
      </c>
      <c r="AB76" s="164">
        <f t="shared" si="86"/>
        <v>0</v>
      </c>
      <c r="AC76" s="164">
        <f t="shared" si="86"/>
        <v>0</v>
      </c>
      <c r="AD76" s="164">
        <f t="shared" si="86"/>
        <v>0</v>
      </c>
      <c r="AE76" s="62"/>
      <c r="AF76" s="211"/>
      <c r="AG76" s="211"/>
      <c r="AH76" s="211"/>
      <c r="AN76" s="212">
        <f t="shared" ref="AN76:AS76" si="87">SUM(AN73:AN75)</f>
        <v>-105.803848</v>
      </c>
      <c r="AO76" s="212">
        <f t="shared" si="87"/>
        <v>-118.55736</v>
      </c>
      <c r="AP76" s="212">
        <f t="shared" si="87"/>
        <v>-39.922614000000003</v>
      </c>
      <c r="AQ76" s="212">
        <f t="shared" si="87"/>
        <v>-39.922614000000003</v>
      </c>
      <c r="AR76" s="212">
        <f t="shared" si="87"/>
        <v>0</v>
      </c>
      <c r="AS76" s="212">
        <f t="shared" si="87"/>
        <v>0</v>
      </c>
      <c r="AT76" s="212">
        <f>SUM(AQ76:AS76)</f>
        <v>-39.922614000000003</v>
      </c>
      <c r="AX76" s="164"/>
      <c r="AY76" s="164"/>
      <c r="AZ76" s="164"/>
    </row>
    <row r="77" spans="1:52" ht="13.5" thickTop="1" x14ac:dyDescent="0.2"/>
  </sheetData>
  <mergeCells count="8">
    <mergeCell ref="AQ3:AT3"/>
    <mergeCell ref="AN6:AP6"/>
    <mergeCell ref="AQ6:AT6"/>
    <mergeCell ref="E3:L3"/>
    <mergeCell ref="N3:U3"/>
    <mergeCell ref="W3:AD3"/>
    <mergeCell ref="AF3:AM3"/>
    <mergeCell ref="AN3:AP3"/>
  </mergeCells>
  <pageMargins left="0.7" right="0.7" top="0.75" bottom="0.75" header="0.3" footer="0.3"/>
  <pageSetup paperSize="9" orientation="portrait" horizontalDpi="4294967293" verticalDpi="4294967293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CC"/>
  </sheetPr>
  <dimension ref="A1:BC134"/>
  <sheetViews>
    <sheetView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A12" sqref="A12"/>
    </sheetView>
  </sheetViews>
  <sheetFormatPr defaultColWidth="9.140625" defaultRowHeight="12.75" x14ac:dyDescent="0.2"/>
  <cols>
    <col min="1" max="1" width="3.140625" style="6" customWidth="1"/>
    <col min="2" max="4" width="9.140625" style="6"/>
    <col min="5" max="7" width="9.140625" style="180"/>
    <col min="8" max="12" width="9.140625" style="6"/>
    <col min="13" max="13" width="1" style="16" customWidth="1"/>
    <col min="14" max="16" width="9.140625" style="180"/>
    <col min="17" max="21" width="9.140625" style="6"/>
    <col min="22" max="22" width="1.140625" style="16" customWidth="1"/>
    <col min="23" max="25" width="9.140625" style="180"/>
    <col min="26" max="30" width="9.140625" style="6"/>
    <col min="31" max="31" width="0.85546875" style="16" customWidth="1"/>
    <col min="32" max="34" width="9.140625" style="180"/>
    <col min="35" max="39" width="9.140625" style="6" customWidth="1"/>
    <col min="40" max="41" width="9.140625" style="180" customWidth="1"/>
    <col min="42" max="46" width="9.140625" style="180"/>
    <col min="47" max="16384" width="9.140625" style="6"/>
  </cols>
  <sheetData>
    <row r="1" spans="1:52" s="3" customFormat="1" x14ac:dyDescent="0.2">
      <c r="A1" s="105" t="str">
        <f>Ass!A1</f>
        <v>Transmission Company Of Nigeria (TCN)</v>
      </c>
      <c r="M1" s="13"/>
      <c r="V1" s="13"/>
      <c r="AE1" s="13"/>
      <c r="AQ1" s="176"/>
      <c r="AR1" s="176"/>
      <c r="AS1" s="176"/>
      <c r="AT1" s="176"/>
    </row>
    <row r="2" spans="1:52" s="5" customFormat="1" x14ac:dyDescent="0.2">
      <c r="A2" s="4" t="s">
        <v>608</v>
      </c>
      <c r="M2" s="14"/>
      <c r="V2" s="14"/>
      <c r="AE2" s="14"/>
      <c r="AQ2" s="177"/>
      <c r="AR2" s="177"/>
      <c r="AS2" s="177"/>
      <c r="AT2" s="177"/>
    </row>
    <row r="3" spans="1:52" s="2" customFormat="1" x14ac:dyDescent="0.2"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  <c r="AN3" s="1489" t="s">
        <v>440</v>
      </c>
      <c r="AO3" s="1490"/>
      <c r="AP3" s="1491"/>
      <c r="AQ3" s="1489" t="s">
        <v>457</v>
      </c>
      <c r="AR3" s="1490"/>
      <c r="AS3" s="1490"/>
      <c r="AT3" s="1491"/>
      <c r="AU3" s="1505" t="s">
        <v>225</v>
      </c>
      <c r="AV3" s="1506"/>
      <c r="AW3" s="1507"/>
      <c r="AX3" s="150"/>
      <c r="AY3" s="150"/>
      <c r="AZ3" s="150"/>
    </row>
    <row r="4" spans="1:52" s="7" customFormat="1" x14ac:dyDescent="0.2">
      <c r="D4" s="1012"/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  <c r="AN4" s="178">
        <f>Ass!$E3</f>
        <v>2011</v>
      </c>
      <c r="AO4" s="178">
        <f>Ass!$F3</f>
        <v>2012</v>
      </c>
      <c r="AP4" s="178">
        <f>Ass!$G3</f>
        <v>2013</v>
      </c>
      <c r="AQ4" s="377" t="s">
        <v>269</v>
      </c>
      <c r="AR4" s="377" t="s">
        <v>268</v>
      </c>
      <c r="AS4" s="377" t="s">
        <v>267</v>
      </c>
      <c r="AT4" s="377" t="s">
        <v>450</v>
      </c>
      <c r="AU4" s="178">
        <f>Ass!$E3</f>
        <v>2011</v>
      </c>
      <c r="AV4" s="178">
        <f>Ass!$F3</f>
        <v>2012</v>
      </c>
      <c r="AW4" s="178">
        <f>Ass!$G3</f>
        <v>2013</v>
      </c>
      <c r="AX4" s="1016"/>
      <c r="AY4" s="1016"/>
    </row>
    <row r="5" spans="1:52" s="146" customFormat="1" x14ac:dyDescent="0.2"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219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  <c r="AN5" s="221"/>
      <c r="AO5" s="221"/>
      <c r="AP5" s="221"/>
      <c r="AQ5" s="221"/>
      <c r="AR5" s="221"/>
      <c r="AS5" s="221"/>
      <c r="AT5" s="221"/>
    </row>
    <row r="6" spans="1:52" x14ac:dyDescent="0.2">
      <c r="A6" s="54" t="s">
        <v>99</v>
      </c>
      <c r="B6" s="55"/>
      <c r="AN6" s="1492" t="s">
        <v>458</v>
      </c>
      <c r="AO6" s="1492"/>
      <c r="AP6" s="1492"/>
      <c r="AQ6" s="1492" t="s">
        <v>458</v>
      </c>
      <c r="AR6" s="1492"/>
      <c r="AS6" s="1492"/>
      <c r="AT6" s="1492"/>
    </row>
    <row r="7" spans="1:52" x14ac:dyDescent="0.2">
      <c r="A7" s="54"/>
      <c r="B7" s="55" t="s">
        <v>72</v>
      </c>
      <c r="E7" s="208">
        <f>FA!E45</f>
        <v>238264.01491388085</v>
      </c>
      <c r="F7" s="208">
        <f>FA!F45</f>
        <v>271427.83907395654</v>
      </c>
      <c r="G7" s="208">
        <f>FA!G45</f>
        <v>357863.56749811268</v>
      </c>
      <c r="H7" s="98">
        <f>FA!H45</f>
        <v>869836.16876967729</v>
      </c>
      <c r="I7" s="98">
        <f>FA!I45</f>
        <v>1279691.1815342605</v>
      </c>
      <c r="J7" s="98">
        <f>FA!J45</f>
        <v>1562469.1364613229</v>
      </c>
      <c r="K7" s="98">
        <f>FA!K45</f>
        <v>1837902.4175044303</v>
      </c>
      <c r="L7" s="98">
        <f>FA!L45</f>
        <v>2097740.3757434087</v>
      </c>
      <c r="N7" s="208">
        <f>FA!N45</f>
        <v>4158.1738035943299</v>
      </c>
      <c r="O7" s="208">
        <f>FA!O45</f>
        <v>4736.9475009118996</v>
      </c>
      <c r="P7" s="208">
        <f>FA!P45</f>
        <v>6245.4202837525163</v>
      </c>
      <c r="Q7" s="98">
        <f>FA!Q45</f>
        <v>11145.407689933098</v>
      </c>
      <c r="R7" s="98">
        <f>FA!R45</f>
        <v>23992.405053224593</v>
      </c>
      <c r="S7" s="98">
        <f>FA!S45</f>
        <v>25472.515142519402</v>
      </c>
      <c r="T7" s="98">
        <f>FA!T45</f>
        <v>27087.943104922055</v>
      </c>
      <c r="U7" s="98">
        <f>FA!U45</f>
        <v>28855.964504777054</v>
      </c>
      <c r="W7" s="208">
        <f>FA!W45</f>
        <v>571.61962252481783</v>
      </c>
      <c r="X7" s="208">
        <f>FA!X45</f>
        <v>651.18301213156906</v>
      </c>
      <c r="Y7" s="208">
        <f>FA!Y45</f>
        <v>858.55112213480299</v>
      </c>
      <c r="Z7" s="98">
        <f>FA!Z45</f>
        <v>1208.5495655219006</v>
      </c>
      <c r="AA7" s="98">
        <f>FA!AA45</f>
        <v>3252.4826376760047</v>
      </c>
      <c r="AB7" s="98">
        <f>FA!AB45</f>
        <v>3524.3791185677901</v>
      </c>
      <c r="AC7" s="98">
        <f>FA!AC45</f>
        <v>3748.446280304654</v>
      </c>
      <c r="AD7" s="98">
        <f>FA!AD45</f>
        <v>3982.7885352715543</v>
      </c>
      <c r="AF7" s="208">
        <f>E7+N7+W7</f>
        <v>242993.80834000002</v>
      </c>
      <c r="AG7" s="208">
        <f t="shared" ref="AG7:AM8" si="0">F7+O7+X7</f>
        <v>276815.96958699997</v>
      </c>
      <c r="AH7" s="208">
        <f t="shared" si="0"/>
        <v>364967.53890399996</v>
      </c>
      <c r="AI7" s="98">
        <f t="shared" si="0"/>
        <v>882190.12602513225</v>
      </c>
      <c r="AJ7" s="98">
        <f t="shared" si="0"/>
        <v>1306936.0692251611</v>
      </c>
      <c r="AK7" s="98">
        <f t="shared" si="0"/>
        <v>1591466.0307224102</v>
      </c>
      <c r="AL7" s="98">
        <f t="shared" si="0"/>
        <v>1868738.8068896569</v>
      </c>
      <c r="AM7" s="98">
        <f t="shared" si="0"/>
        <v>2130579.1287834574</v>
      </c>
      <c r="AN7" s="208">
        <f>'FA Valn'!J12</f>
        <v>55854.918987999998</v>
      </c>
      <c r="AO7" s="208">
        <f>'FA Valn'!K12</f>
        <v>79325.240235000005</v>
      </c>
      <c r="AP7" s="208">
        <f>'FA Valn'!L12</f>
        <v>95486.367552000011</v>
      </c>
      <c r="AX7" s="58"/>
      <c r="AY7" s="58"/>
      <c r="AZ7" s="58"/>
    </row>
    <row r="8" spans="1:52" s="18" customFormat="1" x14ac:dyDescent="0.2">
      <c r="A8" s="471"/>
      <c r="B8" s="472" t="s">
        <v>73</v>
      </c>
      <c r="E8" s="209">
        <f>FA!E46</f>
        <v>10299.746806220748</v>
      </c>
      <c r="F8" s="209">
        <f>FA!F46</f>
        <v>20602.341864614675</v>
      </c>
      <c r="G8" s="209">
        <f>FA!G46</f>
        <v>31276.468331462074</v>
      </c>
      <c r="H8" s="102">
        <f>FA!H46</f>
        <v>46918.551171533996</v>
      </c>
      <c r="I8" s="102">
        <f>FA!I46</f>
        <v>70985.635228218889</v>
      </c>
      <c r="J8" s="102">
        <f>FA!J46</f>
        <v>95850.944215180818</v>
      </c>
      <c r="K8" s="102">
        <f>FA!K46</f>
        <v>126013.28490263793</v>
      </c>
      <c r="L8" s="102">
        <f>FA!L46</f>
        <v>167916.84360342025</v>
      </c>
      <c r="M8" s="19"/>
      <c r="N8" s="209">
        <f>FA!N46</f>
        <v>179.75075828702651</v>
      </c>
      <c r="O8" s="209">
        <f>FA!O46</f>
        <v>359.55122415401144</v>
      </c>
      <c r="P8" s="209">
        <f>FA!P46</f>
        <v>545.83564090381071</v>
      </c>
      <c r="Q8" s="102">
        <f>FA!Q46</f>
        <v>726.41096078729254</v>
      </c>
      <c r="R8" s="102">
        <f>FA!R46</f>
        <v>1046.0885648011656</v>
      </c>
      <c r="S8" s="102">
        <f>FA!S46</f>
        <v>1718.8050167888896</v>
      </c>
      <c r="T8" s="102">
        <f>FA!T46</f>
        <v>2635.4017986576278</v>
      </c>
      <c r="U8" s="102">
        <f>FA!U46</f>
        <v>3682.9450060436934</v>
      </c>
      <c r="V8" s="19"/>
      <c r="W8" s="209">
        <f>FA!W46</f>
        <v>24.710140906511285</v>
      </c>
      <c r="X8" s="209">
        <f>FA!X46</f>
        <v>49.427115059883938</v>
      </c>
      <c r="Y8" s="209">
        <f>FA!Y46</f>
        <v>75.035430876969642</v>
      </c>
      <c r="Z8" s="102">
        <f>FA!Z46</f>
        <v>99.821393948602307</v>
      </c>
      <c r="AA8" s="102">
        <f>FA!AA46</f>
        <v>188.49422081767165</v>
      </c>
      <c r="AB8" s="102">
        <f>FA!AB46</f>
        <v>620.88651545298978</v>
      </c>
      <c r="AC8" s="102">
        <f>FA!AC46</f>
        <v>1102.6329389141724</v>
      </c>
      <c r="AD8" s="102">
        <f>FA!AD46</f>
        <v>1625.951480050127</v>
      </c>
      <c r="AE8" s="19"/>
      <c r="AF8" s="209">
        <f>E8+N8+W8</f>
        <v>10504.207705414285</v>
      </c>
      <c r="AG8" s="209">
        <f t="shared" si="0"/>
        <v>21011.320203828571</v>
      </c>
      <c r="AH8" s="209">
        <f t="shared" si="0"/>
        <v>31897.339403242855</v>
      </c>
      <c r="AI8" s="102">
        <f t="shared" si="0"/>
        <v>47744.783526269894</v>
      </c>
      <c r="AJ8" s="102">
        <f t="shared" si="0"/>
        <v>72220.218013837715</v>
      </c>
      <c r="AK8" s="102">
        <f t="shared" si="0"/>
        <v>98190.635747422697</v>
      </c>
      <c r="AL8" s="102">
        <f t="shared" si="0"/>
        <v>129751.31964020972</v>
      </c>
      <c r="AM8" s="102">
        <f t="shared" si="0"/>
        <v>173225.74008951406</v>
      </c>
      <c r="AN8" s="209">
        <f>'FA Valn'!J21</f>
        <v>6146.8576760000005</v>
      </c>
      <c r="AO8" s="209">
        <f>'FA Valn'!K21</f>
        <v>7085.9974000000002</v>
      </c>
      <c r="AP8" s="209">
        <f>'FA Valn'!L21</f>
        <v>8404.0438250000007</v>
      </c>
      <c r="AQ8" s="183"/>
      <c r="AR8" s="183"/>
      <c r="AS8" s="183"/>
      <c r="AT8" s="183"/>
      <c r="AX8" s="102"/>
      <c r="AY8" s="102"/>
      <c r="AZ8" s="163"/>
    </row>
    <row r="9" spans="1:52" x14ac:dyDescent="0.2">
      <c r="A9" s="54"/>
      <c r="B9" s="55" t="s">
        <v>74</v>
      </c>
      <c r="E9" s="208">
        <f t="shared" ref="E9:L9" si="1">E7-E8</f>
        <v>227964.26810766011</v>
      </c>
      <c r="F9" s="208">
        <f t="shared" si="1"/>
        <v>250825.49720934185</v>
      </c>
      <c r="G9" s="208">
        <f t="shared" si="1"/>
        <v>326587.09916665062</v>
      </c>
      <c r="H9" s="98">
        <f t="shared" si="1"/>
        <v>822917.61759814329</v>
      </c>
      <c r="I9" s="98">
        <f t="shared" si="1"/>
        <v>1208705.5463060415</v>
      </c>
      <c r="J9" s="98">
        <f t="shared" si="1"/>
        <v>1466618.1922461421</v>
      </c>
      <c r="K9" s="98">
        <f t="shared" si="1"/>
        <v>1711889.1326017925</v>
      </c>
      <c r="L9" s="98">
        <f t="shared" si="1"/>
        <v>1929823.5321399884</v>
      </c>
      <c r="N9" s="208">
        <f t="shared" ref="N9:U9" si="2">N7-N8</f>
        <v>3978.4230453073033</v>
      </c>
      <c r="O9" s="208">
        <f t="shared" si="2"/>
        <v>4377.3962767578878</v>
      </c>
      <c r="P9" s="208">
        <f t="shared" si="2"/>
        <v>5699.5846428487057</v>
      </c>
      <c r="Q9" s="98">
        <f t="shared" si="2"/>
        <v>10418.996729145805</v>
      </c>
      <c r="R9" s="98">
        <f t="shared" si="2"/>
        <v>22946.316488423428</v>
      </c>
      <c r="S9" s="98">
        <f t="shared" si="2"/>
        <v>23753.710125730511</v>
      </c>
      <c r="T9" s="98">
        <f t="shared" si="2"/>
        <v>24452.541306264426</v>
      </c>
      <c r="U9" s="98">
        <f t="shared" si="2"/>
        <v>25173.01949873336</v>
      </c>
      <c r="W9" s="208">
        <f t="shared" ref="W9:AD9" si="3">W7-W8</f>
        <v>546.90948161830659</v>
      </c>
      <c r="X9" s="208">
        <f t="shared" si="3"/>
        <v>601.75589707168513</v>
      </c>
      <c r="Y9" s="208">
        <f t="shared" si="3"/>
        <v>783.5156912578334</v>
      </c>
      <c r="Z9" s="98">
        <f t="shared" si="3"/>
        <v>1108.7281715732984</v>
      </c>
      <c r="AA9" s="98">
        <f t="shared" si="3"/>
        <v>3063.988416858333</v>
      </c>
      <c r="AB9" s="98">
        <f t="shared" si="3"/>
        <v>2903.4926031148002</v>
      </c>
      <c r="AC9" s="98">
        <f t="shared" si="3"/>
        <v>2645.8133413904816</v>
      </c>
      <c r="AD9" s="98">
        <f t="shared" si="3"/>
        <v>2356.8370552214274</v>
      </c>
      <c r="AF9" s="208">
        <f t="shared" ref="AF9:AP9" si="4">AF7-AF8</f>
        <v>232489.60063458575</v>
      </c>
      <c r="AG9" s="208">
        <f t="shared" si="4"/>
        <v>255804.6493831714</v>
      </c>
      <c r="AH9" s="208">
        <f t="shared" si="4"/>
        <v>333070.19950075709</v>
      </c>
      <c r="AI9" s="98">
        <f t="shared" si="4"/>
        <v>834445.34249886242</v>
      </c>
      <c r="AJ9" s="98">
        <f t="shared" si="4"/>
        <v>1234715.8512113234</v>
      </c>
      <c r="AK9" s="98">
        <f t="shared" si="4"/>
        <v>1493275.3949749875</v>
      </c>
      <c r="AL9" s="98">
        <f t="shared" si="4"/>
        <v>1738987.4872494473</v>
      </c>
      <c r="AM9" s="98">
        <f t="shared" si="4"/>
        <v>1957353.3886939434</v>
      </c>
      <c r="AN9" s="208">
        <f t="shared" si="4"/>
        <v>49708.061311999998</v>
      </c>
      <c r="AO9" s="208">
        <f t="shared" si="4"/>
        <v>72239.242835000012</v>
      </c>
      <c r="AP9" s="208">
        <f t="shared" si="4"/>
        <v>87082.32372700001</v>
      </c>
      <c r="AX9" s="98"/>
      <c r="AY9" s="98"/>
      <c r="AZ9" s="58"/>
    </row>
    <row r="10" spans="1:52" x14ac:dyDescent="0.2">
      <c r="A10" s="54"/>
      <c r="B10" s="55" t="s">
        <v>619</v>
      </c>
      <c r="E10" s="277">
        <v>0</v>
      </c>
      <c r="F10" s="277">
        <v>0</v>
      </c>
      <c r="G10" s="277">
        <v>0</v>
      </c>
      <c r="H10" s="278">
        <v>0</v>
      </c>
      <c r="I10" s="98">
        <f>'Ln Terms'!$R14*Ass!I29</f>
        <v>2143.3243576372761</v>
      </c>
      <c r="J10" s="98">
        <f>I10+'Ln Terms'!$R14*Ass!J29</f>
        <v>4340.2318242154834</v>
      </c>
      <c r="K10" s="98">
        <f>J10+'Ln Terms'!$R14*Ass!K29</f>
        <v>6592.0619774581464</v>
      </c>
      <c r="L10" s="98">
        <f>K10+'Ln Terms'!$R14*Ass!L29</f>
        <v>8900.1878845318752</v>
      </c>
      <c r="N10" s="277">
        <v>0</v>
      </c>
      <c r="O10" s="277">
        <v>0</v>
      </c>
      <c r="P10" s="277">
        <v>0</v>
      </c>
      <c r="Q10" s="278">
        <v>0</v>
      </c>
      <c r="R10" s="278">
        <v>0</v>
      </c>
      <c r="S10" s="278">
        <v>0</v>
      </c>
      <c r="T10" s="278">
        <v>0</v>
      </c>
      <c r="U10" s="278">
        <v>0</v>
      </c>
      <c r="W10" s="277">
        <v>0</v>
      </c>
      <c r="X10" s="277">
        <v>0</v>
      </c>
      <c r="Y10" s="277">
        <v>0</v>
      </c>
      <c r="Z10" s="278">
        <v>0</v>
      </c>
      <c r="AA10" s="278">
        <v>0</v>
      </c>
      <c r="AB10" s="278">
        <v>0</v>
      </c>
      <c r="AC10" s="278">
        <v>0</v>
      </c>
      <c r="AD10" s="278">
        <v>0</v>
      </c>
      <c r="AF10" s="208">
        <f t="shared" ref="AF10:AM10" si="5">E10+N10+W10</f>
        <v>0</v>
      </c>
      <c r="AG10" s="208">
        <f t="shared" si="5"/>
        <v>0</v>
      </c>
      <c r="AH10" s="208">
        <f t="shared" si="5"/>
        <v>0</v>
      </c>
      <c r="AI10" s="98">
        <f t="shared" si="5"/>
        <v>0</v>
      </c>
      <c r="AJ10" s="98">
        <f t="shared" si="5"/>
        <v>2143.3243576372761</v>
      </c>
      <c r="AK10" s="98">
        <f t="shared" si="5"/>
        <v>4340.2318242154834</v>
      </c>
      <c r="AL10" s="98">
        <f t="shared" si="5"/>
        <v>6592.0619774581464</v>
      </c>
      <c r="AM10" s="98">
        <f t="shared" si="5"/>
        <v>8900.1878845318752</v>
      </c>
      <c r="AN10" s="208"/>
      <c r="AO10" s="208"/>
      <c r="AP10" s="208"/>
      <c r="AZ10" s="58"/>
    </row>
    <row r="11" spans="1:52" x14ac:dyDescent="0.2">
      <c r="A11" s="54"/>
      <c r="B11" s="55" t="s">
        <v>449</v>
      </c>
      <c r="E11" s="209">
        <f t="shared" ref="E11:L11" si="6">E73</f>
        <v>62717.465172999997</v>
      </c>
      <c r="F11" s="209">
        <f t="shared" si="6"/>
        <v>44343.118127000002</v>
      </c>
      <c r="G11" s="209">
        <f t="shared" si="6"/>
        <v>55728.775217999995</v>
      </c>
      <c r="H11" s="102">
        <f t="shared" si="6"/>
        <v>40153.775217999995</v>
      </c>
      <c r="I11" s="102">
        <f t="shared" si="6"/>
        <v>40153.775217999995</v>
      </c>
      <c r="J11" s="102">
        <f t="shared" si="6"/>
        <v>40153.775217999995</v>
      </c>
      <c r="K11" s="102">
        <f t="shared" si="6"/>
        <v>40153.775217999995</v>
      </c>
      <c r="L11" s="102">
        <f t="shared" si="6"/>
        <v>40153.775217999995</v>
      </c>
      <c r="N11" s="209">
        <f>N73</f>
        <v>0</v>
      </c>
      <c r="O11" s="209">
        <f t="shared" ref="O11:U11" si="7">O73</f>
        <v>0</v>
      </c>
      <c r="P11" s="209">
        <f t="shared" si="7"/>
        <v>0</v>
      </c>
      <c r="Q11" s="102">
        <f t="shared" si="7"/>
        <v>0</v>
      </c>
      <c r="R11" s="102">
        <f t="shared" si="7"/>
        <v>0</v>
      </c>
      <c r="S11" s="102">
        <f t="shared" si="7"/>
        <v>0</v>
      </c>
      <c r="T11" s="102">
        <f t="shared" si="7"/>
        <v>0</v>
      </c>
      <c r="U11" s="102">
        <f t="shared" si="7"/>
        <v>0</v>
      </c>
      <c r="W11" s="209">
        <f>W73</f>
        <v>0</v>
      </c>
      <c r="X11" s="209">
        <f t="shared" ref="X11:AD11" si="8">X73</f>
        <v>0</v>
      </c>
      <c r="Y11" s="209">
        <f t="shared" si="8"/>
        <v>0</v>
      </c>
      <c r="Z11" s="102">
        <f t="shared" si="8"/>
        <v>0</v>
      </c>
      <c r="AA11" s="102">
        <f t="shared" si="8"/>
        <v>0</v>
      </c>
      <c r="AB11" s="102">
        <f t="shared" si="8"/>
        <v>0</v>
      </c>
      <c r="AC11" s="102">
        <f t="shared" si="8"/>
        <v>0</v>
      </c>
      <c r="AD11" s="102">
        <f t="shared" si="8"/>
        <v>0</v>
      </c>
      <c r="AF11" s="208">
        <f t="shared" ref="AF11:AM11" si="9">E11+N11+W11</f>
        <v>62717.465172999997</v>
      </c>
      <c r="AG11" s="208">
        <f t="shared" si="9"/>
        <v>44343.118127000002</v>
      </c>
      <c r="AH11" s="208">
        <f t="shared" si="9"/>
        <v>55728.775217999995</v>
      </c>
      <c r="AI11" s="98">
        <f t="shared" si="9"/>
        <v>40153.775217999995</v>
      </c>
      <c r="AJ11" s="98">
        <f t="shared" si="9"/>
        <v>40153.775217999995</v>
      </c>
      <c r="AK11" s="98">
        <f t="shared" si="9"/>
        <v>40153.775217999995</v>
      </c>
      <c r="AL11" s="98">
        <f t="shared" si="9"/>
        <v>40153.775217999995</v>
      </c>
      <c r="AM11" s="98">
        <f t="shared" si="9"/>
        <v>40153.775217999995</v>
      </c>
      <c r="AN11" s="208">
        <f>AN73</f>
        <v>62717.465172999997</v>
      </c>
      <c r="AO11" s="208">
        <f>AO73</f>
        <v>44343.118127000002</v>
      </c>
      <c r="AP11" s="208">
        <f>AP73</f>
        <v>55728.775217999995</v>
      </c>
      <c r="AX11" s="102"/>
      <c r="AY11" s="102"/>
      <c r="AZ11" s="58"/>
    </row>
    <row r="12" spans="1:52" s="31" customFormat="1" x14ac:dyDescent="0.2">
      <c r="A12" s="473"/>
      <c r="B12" s="474" t="s">
        <v>75</v>
      </c>
      <c r="E12" s="186">
        <f t="shared" ref="E12:L12" si="10">SUM(E9:E11)</f>
        <v>290681.73328066012</v>
      </c>
      <c r="F12" s="186">
        <f t="shared" si="10"/>
        <v>295168.61533634184</v>
      </c>
      <c r="G12" s="186">
        <f t="shared" si="10"/>
        <v>382315.87438465061</v>
      </c>
      <c r="H12" s="57">
        <f t="shared" si="10"/>
        <v>863071.39281614334</v>
      </c>
      <c r="I12" s="57">
        <f t="shared" si="10"/>
        <v>1251002.6458816787</v>
      </c>
      <c r="J12" s="57">
        <f t="shared" si="10"/>
        <v>1511112.1992883575</v>
      </c>
      <c r="K12" s="57">
        <f t="shared" si="10"/>
        <v>1758634.9697972506</v>
      </c>
      <c r="L12" s="57">
        <f t="shared" si="10"/>
        <v>1978877.4952425202</v>
      </c>
      <c r="M12" s="32"/>
      <c r="N12" s="186">
        <f t="shared" ref="N12:U12" si="11">SUM(N9:N11)</f>
        <v>3978.4230453073033</v>
      </c>
      <c r="O12" s="186">
        <f t="shared" si="11"/>
        <v>4377.3962767578878</v>
      </c>
      <c r="P12" s="186">
        <f t="shared" si="11"/>
        <v>5699.5846428487057</v>
      </c>
      <c r="Q12" s="57">
        <f t="shared" si="11"/>
        <v>10418.996729145805</v>
      </c>
      <c r="R12" s="57">
        <f t="shared" si="11"/>
        <v>22946.316488423428</v>
      </c>
      <c r="S12" s="57">
        <f t="shared" si="11"/>
        <v>23753.710125730511</v>
      </c>
      <c r="T12" s="57">
        <f t="shared" si="11"/>
        <v>24452.541306264426</v>
      </c>
      <c r="U12" s="57">
        <f t="shared" si="11"/>
        <v>25173.01949873336</v>
      </c>
      <c r="V12" s="32"/>
      <c r="W12" s="186">
        <f t="shared" ref="W12:AD12" si="12">SUM(W9:W11)</f>
        <v>546.90948161830659</v>
      </c>
      <c r="X12" s="186">
        <f t="shared" si="12"/>
        <v>601.75589707168513</v>
      </c>
      <c r="Y12" s="186">
        <f t="shared" si="12"/>
        <v>783.5156912578334</v>
      </c>
      <c r="Z12" s="57">
        <f t="shared" si="12"/>
        <v>1108.7281715732984</v>
      </c>
      <c r="AA12" s="57">
        <f t="shared" si="12"/>
        <v>3063.988416858333</v>
      </c>
      <c r="AB12" s="57">
        <f t="shared" si="12"/>
        <v>2903.4926031148002</v>
      </c>
      <c r="AC12" s="57">
        <f t="shared" si="12"/>
        <v>2645.8133413904816</v>
      </c>
      <c r="AD12" s="57">
        <f t="shared" si="12"/>
        <v>2356.8370552214274</v>
      </c>
      <c r="AE12" s="32"/>
      <c r="AF12" s="186">
        <f t="shared" ref="AF12:AP12" si="13">SUM(AF9:AF11)</f>
        <v>295207.06580758572</v>
      </c>
      <c r="AG12" s="186">
        <f t="shared" si="13"/>
        <v>300147.7675101714</v>
      </c>
      <c r="AH12" s="186">
        <f t="shared" si="13"/>
        <v>388798.97471875709</v>
      </c>
      <c r="AI12" s="57">
        <f t="shared" si="13"/>
        <v>874599.11771686235</v>
      </c>
      <c r="AJ12" s="57">
        <f t="shared" si="13"/>
        <v>1277012.9507869605</v>
      </c>
      <c r="AK12" s="57">
        <f t="shared" si="13"/>
        <v>1537769.4020172029</v>
      </c>
      <c r="AL12" s="57">
        <f t="shared" si="13"/>
        <v>1785733.3244449054</v>
      </c>
      <c r="AM12" s="57">
        <f t="shared" si="13"/>
        <v>2006407.3517964752</v>
      </c>
      <c r="AN12" s="186">
        <f t="shared" si="13"/>
        <v>112425.52648499999</v>
      </c>
      <c r="AO12" s="186">
        <f t="shared" si="13"/>
        <v>116582.36096200001</v>
      </c>
      <c r="AP12" s="186">
        <f t="shared" si="13"/>
        <v>142811.09894500001</v>
      </c>
      <c r="AQ12" s="192"/>
      <c r="AR12" s="192"/>
      <c r="AS12" s="192"/>
      <c r="AT12" s="192"/>
      <c r="AX12" s="57"/>
      <c r="AY12" s="57"/>
      <c r="AZ12" s="57"/>
    </row>
    <row r="13" spans="1:52" x14ac:dyDescent="0.2">
      <c r="A13" s="54"/>
      <c r="B13" s="55"/>
      <c r="AZ13" s="58"/>
    </row>
    <row r="14" spans="1:52" x14ac:dyDescent="0.2">
      <c r="A14" s="54" t="s">
        <v>76</v>
      </c>
      <c r="B14" s="55"/>
      <c r="AZ14" s="58"/>
    </row>
    <row r="15" spans="1:52" x14ac:dyDescent="0.2">
      <c r="A15" s="54"/>
      <c r="B15" s="55" t="s">
        <v>50</v>
      </c>
      <c r="E15" s="208">
        <f t="shared" ref="E15:L15" si="14">E78</f>
        <v>8115.3791623629231</v>
      </c>
      <c r="F15" s="208">
        <f t="shared" si="14"/>
        <v>9774.9288788274753</v>
      </c>
      <c r="G15" s="208">
        <f t="shared" si="14"/>
        <v>12367.585318000001</v>
      </c>
      <c r="H15" s="98">
        <f t="shared" si="14"/>
        <v>10735.907024943381</v>
      </c>
      <c r="I15" s="98">
        <f t="shared" si="14"/>
        <v>13047.542531545159</v>
      </c>
      <c r="J15" s="98">
        <f t="shared" si="14"/>
        <v>19195.367723013907</v>
      </c>
      <c r="K15" s="98">
        <f t="shared" si="14"/>
        <v>23437.037046919842</v>
      </c>
      <c r="L15" s="98">
        <f t="shared" si="14"/>
        <v>27568.536262566453</v>
      </c>
      <c r="N15" s="208">
        <f>N78</f>
        <v>28.900397172418671</v>
      </c>
      <c r="O15" s="208">
        <f t="shared" ref="O15:U15" si="15">O78</f>
        <v>34.810366993130728</v>
      </c>
      <c r="P15" s="208">
        <f t="shared" si="15"/>
        <v>44.043306000000001</v>
      </c>
      <c r="Q15" s="98">
        <f t="shared" si="15"/>
        <v>62.454202837525166</v>
      </c>
      <c r="R15" s="98">
        <f t="shared" si="15"/>
        <v>111.45407689933097</v>
      </c>
      <c r="S15" s="98">
        <f t="shared" si="15"/>
        <v>239.92405053224593</v>
      </c>
      <c r="T15" s="98">
        <f t="shared" si="15"/>
        <v>254.72515142519401</v>
      </c>
      <c r="U15" s="98">
        <f t="shared" si="15"/>
        <v>270.87943104922056</v>
      </c>
      <c r="W15" s="208">
        <f>W78</f>
        <v>1.3366414646579172</v>
      </c>
      <c r="X15" s="208">
        <f t="shared" ref="X15:AD15" si="16">X78</f>
        <v>1.6099771793926478</v>
      </c>
      <c r="Y15" s="208">
        <f t="shared" si="16"/>
        <v>2.0369999999999999</v>
      </c>
      <c r="Z15" s="98">
        <f t="shared" si="16"/>
        <v>2.1463778053370075</v>
      </c>
      <c r="AA15" s="98">
        <f t="shared" si="16"/>
        <v>3.0213739138047515</v>
      </c>
      <c r="AB15" s="98">
        <f t="shared" si="16"/>
        <v>8.1312065941900116</v>
      </c>
      <c r="AC15" s="98">
        <f t="shared" si="16"/>
        <v>8.8109477964194749</v>
      </c>
      <c r="AD15" s="98">
        <f t="shared" si="16"/>
        <v>9.371115700761635</v>
      </c>
      <c r="AF15" s="208">
        <f t="shared" ref="AF15:AM18" si="17">E15+N15+W15</f>
        <v>8145.6162009999998</v>
      </c>
      <c r="AG15" s="208">
        <f t="shared" si="17"/>
        <v>9811.3492229999993</v>
      </c>
      <c r="AH15" s="208">
        <f t="shared" si="17"/>
        <v>12413.665624000001</v>
      </c>
      <c r="AI15" s="98">
        <f t="shared" si="17"/>
        <v>10800.507605586243</v>
      </c>
      <c r="AJ15" s="98">
        <f t="shared" si="17"/>
        <v>13162.017982358295</v>
      </c>
      <c r="AK15" s="98">
        <f t="shared" si="17"/>
        <v>19443.422980140342</v>
      </c>
      <c r="AL15" s="98">
        <f t="shared" si="17"/>
        <v>23700.573146141458</v>
      </c>
      <c r="AM15" s="98">
        <f t="shared" si="17"/>
        <v>27848.786809316432</v>
      </c>
      <c r="AN15" s="208">
        <f>AN78</f>
        <v>8145.6162009999998</v>
      </c>
      <c r="AO15" s="208">
        <f>AO78</f>
        <v>9811.3492229999993</v>
      </c>
      <c r="AP15" s="208">
        <f>AP78</f>
        <v>12413.665624000001</v>
      </c>
      <c r="AX15" s="98"/>
      <c r="AY15" s="98"/>
      <c r="AZ15" s="58"/>
    </row>
    <row r="16" spans="1:52" x14ac:dyDescent="0.2">
      <c r="A16" s="54"/>
      <c r="B16" s="55" t="s">
        <v>52</v>
      </c>
      <c r="E16" s="208">
        <f t="shared" ref="E16:L16" si="18">E86</f>
        <v>30374.889243566649</v>
      </c>
      <c r="F16" s="208">
        <f t="shared" si="18"/>
        <v>4737.7609843952832</v>
      </c>
      <c r="G16" s="208">
        <f t="shared" si="18"/>
        <v>5656.7017930000002</v>
      </c>
      <c r="H16" s="98">
        <f t="shared" si="18"/>
        <v>10554.690251712245</v>
      </c>
      <c r="I16" s="98">
        <f t="shared" si="18"/>
        <v>22628.009833836219</v>
      </c>
      <c r="J16" s="98">
        <f t="shared" si="18"/>
        <v>23734.791074939938</v>
      </c>
      <c r="K16" s="98">
        <f t="shared" si="18"/>
        <v>29137.97187443947</v>
      </c>
      <c r="L16" s="98">
        <f t="shared" si="18"/>
        <v>39943.898684214546</v>
      </c>
      <c r="N16" s="208">
        <f>N86</f>
        <v>4208.7862396963937</v>
      </c>
      <c r="O16" s="208">
        <f t="shared" ref="O16:U16" si="19">O86</f>
        <v>656.47064844249962</v>
      </c>
      <c r="P16" s="208">
        <f t="shared" si="19"/>
        <v>783.80034499999965</v>
      </c>
      <c r="Q16" s="98">
        <f t="shared" si="19"/>
        <v>1418.3542819458362</v>
      </c>
      <c r="R16" s="98">
        <f t="shared" si="19"/>
        <v>3044.5547196053662</v>
      </c>
      <c r="S16" s="98">
        <f t="shared" si="19"/>
        <v>3693.7698545149037</v>
      </c>
      <c r="T16" s="98">
        <f t="shared" si="19"/>
        <v>4326.0708794443044</v>
      </c>
      <c r="U16" s="98">
        <f t="shared" si="19"/>
        <v>5446.7004574901257</v>
      </c>
      <c r="W16" s="208">
        <f>W86</f>
        <v>1107.2206527369588</v>
      </c>
      <c r="X16" s="208">
        <f t="shared" ref="X16:AD16" si="20">X86</f>
        <v>172.70011316221942</v>
      </c>
      <c r="Y16" s="208">
        <f t="shared" si="20"/>
        <v>206.19719800000007</v>
      </c>
      <c r="Z16" s="98">
        <f t="shared" si="20"/>
        <v>96.089677979865556</v>
      </c>
      <c r="AA16" s="98">
        <f t="shared" si="20"/>
        <v>198.13908605303942</v>
      </c>
      <c r="AB16" s="98">
        <f t="shared" si="20"/>
        <v>255.15594224353643</v>
      </c>
      <c r="AC16" s="98">
        <f t="shared" si="20"/>
        <v>327.74290840476715</v>
      </c>
      <c r="AD16" s="98">
        <f t="shared" si="20"/>
        <v>400.44968491457576</v>
      </c>
      <c r="AF16" s="208">
        <f t="shared" si="17"/>
        <v>35690.896135999996</v>
      </c>
      <c r="AG16" s="208">
        <f t="shared" si="17"/>
        <v>5566.931746000002</v>
      </c>
      <c r="AH16" s="208">
        <f t="shared" si="17"/>
        <v>6646.6993359999997</v>
      </c>
      <c r="AI16" s="98">
        <f t="shared" si="17"/>
        <v>12069.134211637947</v>
      </c>
      <c r="AJ16" s="98">
        <f t="shared" si="17"/>
        <v>25870.703639494626</v>
      </c>
      <c r="AK16" s="98">
        <f t="shared" si="17"/>
        <v>27683.716871698376</v>
      </c>
      <c r="AL16" s="98">
        <f t="shared" si="17"/>
        <v>33791.785662288545</v>
      </c>
      <c r="AM16" s="98">
        <f t="shared" si="17"/>
        <v>45791.048826619248</v>
      </c>
      <c r="AN16" s="208">
        <f>AN86</f>
        <v>35690.896136000003</v>
      </c>
      <c r="AO16" s="208">
        <f>AO86</f>
        <v>5566.931746000002</v>
      </c>
      <c r="AP16" s="208">
        <f>AP86</f>
        <v>6646.6993359999997</v>
      </c>
      <c r="AX16" s="98"/>
      <c r="AY16" s="98"/>
      <c r="AZ16" s="58"/>
    </row>
    <row r="17" spans="1:52" x14ac:dyDescent="0.2">
      <c r="A17" s="54"/>
      <c r="B17" s="55" t="s">
        <v>55</v>
      </c>
      <c r="E17" s="208">
        <f t="shared" ref="E17:L17" si="21">E93</f>
        <v>155.97040874393571</v>
      </c>
      <c r="F17" s="208">
        <f t="shared" si="21"/>
        <v>824.77004070369901</v>
      </c>
      <c r="G17" s="208">
        <f t="shared" si="21"/>
        <v>290.97889700000019</v>
      </c>
      <c r="H17" s="98">
        <f t="shared" si="21"/>
        <v>314.81879803121024</v>
      </c>
      <c r="I17" s="98">
        <f t="shared" si="21"/>
        <v>336.85611389339499</v>
      </c>
      <c r="J17" s="98">
        <f t="shared" si="21"/>
        <v>360.43604186593268</v>
      </c>
      <c r="K17" s="98">
        <f t="shared" si="21"/>
        <v>385.66656479654802</v>
      </c>
      <c r="L17" s="98">
        <f t="shared" si="21"/>
        <v>412.66322433230641</v>
      </c>
      <c r="N17" s="208">
        <f>N93</f>
        <v>21.437133330744235</v>
      </c>
      <c r="O17" s="208">
        <f t="shared" ref="O17:U17" si="22">O93</f>
        <v>113.35935753554273</v>
      </c>
      <c r="P17" s="208">
        <f t="shared" si="22"/>
        <v>39.993185000000381</v>
      </c>
      <c r="Q17" s="98">
        <f t="shared" si="22"/>
        <v>43.269826647050415</v>
      </c>
      <c r="R17" s="98">
        <f t="shared" si="22"/>
        <v>46.298714512343949</v>
      </c>
      <c r="S17" s="98">
        <f t="shared" si="22"/>
        <v>49.53962452820803</v>
      </c>
      <c r="T17" s="98">
        <f t="shared" si="22"/>
        <v>53.007398245182593</v>
      </c>
      <c r="U17" s="98">
        <f t="shared" si="22"/>
        <v>56.717916122345379</v>
      </c>
      <c r="W17" s="208">
        <f>W93</f>
        <v>-2.105364074680014</v>
      </c>
      <c r="X17" s="208">
        <f t="shared" ref="X17:AD17" si="23">X93</f>
        <v>-11.133145239240488</v>
      </c>
      <c r="Y17" s="208">
        <f t="shared" si="23"/>
        <v>-3.9277740000000847</v>
      </c>
      <c r="Z17" s="98">
        <f t="shared" si="23"/>
        <v>-4.2495765238200915</v>
      </c>
      <c r="AA17" s="98">
        <f t="shared" si="23"/>
        <v>-4.5470468804874979</v>
      </c>
      <c r="AB17" s="98">
        <f t="shared" si="23"/>
        <v>-4.8653401621216235</v>
      </c>
      <c r="AC17" s="98">
        <f t="shared" si="23"/>
        <v>-5.2059139734701372</v>
      </c>
      <c r="AD17" s="98">
        <f t="shared" si="23"/>
        <v>-5.5703279516130468</v>
      </c>
      <c r="AF17" s="208">
        <f t="shared" si="17"/>
        <v>175.30217799999994</v>
      </c>
      <c r="AG17" s="208">
        <f t="shared" si="17"/>
        <v>926.99625300000127</v>
      </c>
      <c r="AH17" s="208">
        <f t="shared" si="17"/>
        <v>327.04430800000046</v>
      </c>
      <c r="AI17" s="98">
        <f t="shared" si="17"/>
        <v>353.83904815444055</v>
      </c>
      <c r="AJ17" s="98">
        <f t="shared" si="17"/>
        <v>378.60778152525148</v>
      </c>
      <c r="AK17" s="98">
        <f t="shared" si="17"/>
        <v>405.11032623201908</v>
      </c>
      <c r="AL17" s="98">
        <f t="shared" si="17"/>
        <v>433.46804906826043</v>
      </c>
      <c r="AM17" s="98">
        <f t="shared" si="17"/>
        <v>463.81081250303879</v>
      </c>
      <c r="AN17" s="208">
        <f>AN93</f>
        <v>175.30217799999991</v>
      </c>
      <c r="AO17" s="208">
        <f>AO93</f>
        <v>926.99625300000116</v>
      </c>
      <c r="AP17" s="208">
        <f>AP93</f>
        <v>327.04430800000046</v>
      </c>
      <c r="AX17" s="98"/>
      <c r="AY17" s="98"/>
      <c r="AZ17" s="58"/>
    </row>
    <row r="18" spans="1:52" x14ac:dyDescent="0.2">
      <c r="A18" s="475"/>
      <c r="B18" s="476" t="s">
        <v>77</v>
      </c>
      <c r="E18" s="185">
        <f>IF(CFN!E41&lt;0,0,CFN!E41)</f>
        <v>8017.5179297387449</v>
      </c>
      <c r="F18" s="185">
        <f>IF(CFN!F41&lt;0,0,CFN!F41)</f>
        <v>4453.3603830000002</v>
      </c>
      <c r="G18" s="185">
        <f>IF(CFN!G41&lt;0,0,CFN!G41)</f>
        <v>5736.2129199999981</v>
      </c>
      <c r="H18" s="58">
        <f>IF(CFN!H41&lt;0,0,CFN!H41)</f>
        <v>456.82429956313717</v>
      </c>
      <c r="I18" s="58">
        <f>IF(CFN!I41&lt;0,0,CFN!I41)</f>
        <v>79961.119932456873</v>
      </c>
      <c r="J18" s="58">
        <f>IF(CFN!J41&lt;0,0,CFN!J41)</f>
        <v>72974.676126252307</v>
      </c>
      <c r="K18" s="58">
        <f>IF(CFN!K41&lt;0,0,CFN!K41)</f>
        <v>73961.944291176391</v>
      </c>
      <c r="L18" s="58">
        <f>IF(CFN!L41&lt;0,0,CFN!L41)</f>
        <v>113521.31495865919</v>
      </c>
      <c r="N18" s="185">
        <f>IF(CFN!N41&lt;0,0,CFN!N41)</f>
        <v>1364.4426810570969</v>
      </c>
      <c r="O18" s="185">
        <f>IF(CFN!O41&lt;0,0,CFN!O41)</f>
        <v>757.88480100000004</v>
      </c>
      <c r="P18" s="185">
        <f>IF(CFN!P41&lt;0,0,CFN!P41)</f>
        <v>1650.0788250000001</v>
      </c>
      <c r="Q18" s="58">
        <f>IF(CFN!Q41&lt;0,0,CFN!Q41)</f>
        <v>0</v>
      </c>
      <c r="R18" s="58">
        <f>IF(CFN!R41&lt;0,0,CFN!R41)</f>
        <v>0</v>
      </c>
      <c r="S18" s="58">
        <f>IF(CFN!S41&lt;0,0,CFN!S41)</f>
        <v>0</v>
      </c>
      <c r="T18" s="58">
        <f>IF(CFN!T41&lt;0,0,CFN!T41)</f>
        <v>0</v>
      </c>
      <c r="U18" s="58">
        <f>IF(CFN!U41&lt;0,0,CFN!U41)</f>
        <v>0</v>
      </c>
      <c r="W18" s="185">
        <f>IF(CFN!W41&lt;0,0,CFN!W41)</f>
        <v>284.85723175992911</v>
      </c>
      <c r="X18" s="185">
        <f>IF(CFN!X41&lt;0,0,CFN!X41)</f>
        <v>158.22501700000001</v>
      </c>
      <c r="Y18" s="185">
        <f>IF(CFN!Y41&lt;0,0,CFN!Y41)</f>
        <v>163.766109</v>
      </c>
      <c r="Z18" s="58">
        <f>IF(CFN!Z41&lt;0,0,CFN!Z41)</f>
        <v>0</v>
      </c>
      <c r="AA18" s="58">
        <f>IF(CFN!AA41&lt;0,0,CFN!AA41)</f>
        <v>0</v>
      </c>
      <c r="AB18" s="58">
        <f>IF(CFN!AB41&lt;0,0,CFN!AB41)</f>
        <v>0</v>
      </c>
      <c r="AC18" s="58">
        <f>IF(CFN!AC41&lt;0,0,CFN!AC41)</f>
        <v>0</v>
      </c>
      <c r="AD18" s="58">
        <f>IF(CFN!AD41&lt;0,0,CFN!AD41)</f>
        <v>0</v>
      </c>
      <c r="AF18" s="185">
        <f t="shared" si="17"/>
        <v>9666.8178425557708</v>
      </c>
      <c r="AG18" s="185">
        <f t="shared" si="17"/>
        <v>5369.4702010000001</v>
      </c>
      <c r="AH18" s="185">
        <f t="shared" si="17"/>
        <v>7550.0578539999988</v>
      </c>
      <c r="AI18" s="58">
        <f t="shared" si="17"/>
        <v>456.82429956313717</v>
      </c>
      <c r="AJ18" s="58">
        <f>I18+R18+AA18</f>
        <v>79961.119932456873</v>
      </c>
      <c r="AK18" s="58">
        <f>J18+S18+AB18</f>
        <v>72974.676126252307</v>
      </c>
      <c r="AL18" s="58">
        <f>K18+T18+AC18</f>
        <v>73961.944291176391</v>
      </c>
      <c r="AM18" s="58">
        <f>L18+U18+AD18</f>
        <v>113521.31495865919</v>
      </c>
      <c r="AN18" s="208">
        <f>CFN!AN41</f>
        <v>9667.8134250000003</v>
      </c>
      <c r="AO18" s="208">
        <f>CFN!AO41</f>
        <v>5370.023201</v>
      </c>
      <c r="AP18" s="208">
        <f>CFN!AP41</f>
        <v>7550.0578539999988</v>
      </c>
      <c r="AU18" s="6">
        <v>38132.656063878043</v>
      </c>
      <c r="AX18" s="58"/>
      <c r="AY18" s="58"/>
      <c r="AZ18" s="58"/>
    </row>
    <row r="19" spans="1:52" s="31" customFormat="1" x14ac:dyDescent="0.2">
      <c r="A19" s="473"/>
      <c r="B19" s="474" t="s">
        <v>78</v>
      </c>
      <c r="E19" s="186">
        <f t="shared" ref="E19:L19" si="24">SUM(E15:E18)</f>
        <v>46663.756744412254</v>
      </c>
      <c r="F19" s="186">
        <f t="shared" si="24"/>
        <v>19790.820286926457</v>
      </c>
      <c r="G19" s="186">
        <f t="shared" si="24"/>
        <v>24051.478928</v>
      </c>
      <c r="H19" s="57">
        <f t="shared" si="24"/>
        <v>22062.240374249974</v>
      </c>
      <c r="I19" s="57">
        <f t="shared" si="24"/>
        <v>115973.52841173165</v>
      </c>
      <c r="J19" s="57">
        <f t="shared" si="24"/>
        <v>116265.27096607209</v>
      </c>
      <c r="K19" s="57">
        <f t="shared" si="24"/>
        <v>126922.61977733226</v>
      </c>
      <c r="L19" s="57">
        <f t="shared" si="24"/>
        <v>181446.4131297725</v>
      </c>
      <c r="M19" s="32"/>
      <c r="N19" s="186">
        <f t="shared" ref="N19:U19" si="25">SUM(N15:N18)</f>
        <v>5623.5664512566536</v>
      </c>
      <c r="O19" s="186">
        <f t="shared" si="25"/>
        <v>1562.525173971173</v>
      </c>
      <c r="P19" s="186">
        <f t="shared" si="25"/>
        <v>2517.915661</v>
      </c>
      <c r="Q19" s="57">
        <f t="shared" si="25"/>
        <v>1524.0783114304118</v>
      </c>
      <c r="R19" s="57">
        <f t="shared" si="25"/>
        <v>3202.3075110170412</v>
      </c>
      <c r="S19" s="57">
        <f t="shared" si="25"/>
        <v>3983.2335295753578</v>
      </c>
      <c r="T19" s="57">
        <f t="shared" si="25"/>
        <v>4633.8034291146805</v>
      </c>
      <c r="U19" s="57">
        <f t="shared" si="25"/>
        <v>5774.2978046616918</v>
      </c>
      <c r="V19" s="32"/>
      <c r="W19" s="186">
        <f t="shared" ref="W19:AD19" si="26">SUM(W15:W18)</f>
        <v>1391.3091618868659</v>
      </c>
      <c r="X19" s="186">
        <f t="shared" si="26"/>
        <v>321.40196210237161</v>
      </c>
      <c r="Y19" s="186">
        <f t="shared" si="26"/>
        <v>368.07253300000002</v>
      </c>
      <c r="Z19" s="57">
        <f t="shared" si="26"/>
        <v>93.98647926138247</v>
      </c>
      <c r="AA19" s="57">
        <f t="shared" si="26"/>
        <v>196.61341308635667</v>
      </c>
      <c r="AB19" s="57">
        <f t="shared" si="26"/>
        <v>258.42180867560478</v>
      </c>
      <c r="AC19" s="57">
        <f t="shared" si="26"/>
        <v>331.34794222771649</v>
      </c>
      <c r="AD19" s="57">
        <f t="shared" si="26"/>
        <v>404.25047266372434</v>
      </c>
      <c r="AE19" s="32"/>
      <c r="AF19" s="186">
        <f t="shared" ref="AF19:AP19" si="27">SUM(AF15:AF18)</f>
        <v>53678.632357555762</v>
      </c>
      <c r="AG19" s="186">
        <f t="shared" si="27"/>
        <v>21674.747423000001</v>
      </c>
      <c r="AH19" s="186">
        <f t="shared" si="27"/>
        <v>26937.467121999998</v>
      </c>
      <c r="AI19" s="57">
        <f t="shared" si="27"/>
        <v>23680.305164941768</v>
      </c>
      <c r="AJ19" s="57">
        <f t="shared" si="27"/>
        <v>119372.44933583504</v>
      </c>
      <c r="AK19" s="57">
        <f t="shared" si="27"/>
        <v>120506.92630432305</v>
      </c>
      <c r="AL19" s="57">
        <f t="shared" si="27"/>
        <v>131887.77114867466</v>
      </c>
      <c r="AM19" s="57">
        <f t="shared" si="27"/>
        <v>187624.96140709793</v>
      </c>
      <c r="AN19" s="186">
        <f t="shared" si="27"/>
        <v>53679.627939999998</v>
      </c>
      <c r="AO19" s="186">
        <f t="shared" si="27"/>
        <v>21675.300423000001</v>
      </c>
      <c r="AP19" s="186">
        <f t="shared" si="27"/>
        <v>26937.467121999998</v>
      </c>
      <c r="AQ19" s="192"/>
      <c r="AR19" s="192"/>
      <c r="AS19" s="192"/>
      <c r="AT19" s="192"/>
      <c r="AX19" s="57"/>
      <c r="AY19" s="57"/>
      <c r="AZ19" s="57"/>
    </row>
    <row r="20" spans="1:52" x14ac:dyDescent="0.2">
      <c r="A20" s="54"/>
      <c r="B20" s="55"/>
      <c r="AZ20" s="58"/>
    </row>
    <row r="21" spans="1:52" x14ac:dyDescent="0.2">
      <c r="A21" s="54" t="s">
        <v>79</v>
      </c>
      <c r="B21" s="55"/>
      <c r="G21" s="180">
        <f>G22+G37+G38</f>
        <v>8874.3498639999998</v>
      </c>
      <c r="AI21" s="98"/>
      <c r="AJ21" s="98"/>
      <c r="AZ21" s="58"/>
    </row>
    <row r="22" spans="1:52" x14ac:dyDescent="0.2">
      <c r="A22" s="54"/>
      <c r="B22" s="55" t="s">
        <v>57</v>
      </c>
      <c r="E22" s="185">
        <f t="shared" ref="E22:L23" si="28">E100</f>
        <v>3852.7582943138082</v>
      </c>
      <c r="F22" s="185">
        <f t="shared" si="28"/>
        <v>5279.1393032207825</v>
      </c>
      <c r="G22" s="185">
        <f t="shared" si="28"/>
        <v>5883.5073860000002</v>
      </c>
      <c r="H22" s="58">
        <f t="shared" si="28"/>
        <v>3321.4082665831565</v>
      </c>
      <c r="I22" s="58">
        <f t="shared" si="28"/>
        <v>5973.5470503043371</v>
      </c>
      <c r="J22" s="58">
        <f t="shared" si="28"/>
        <v>5978.2386312818044</v>
      </c>
      <c r="K22" s="58">
        <f t="shared" si="28"/>
        <v>6209.1072414892378</v>
      </c>
      <c r="L22" s="58">
        <f t="shared" si="28"/>
        <v>7247.7347017695047</v>
      </c>
      <c r="N22" s="185">
        <f>N100</f>
        <v>49.872313686192115</v>
      </c>
      <c r="O22" s="185">
        <f t="shared" ref="O22:U22" si="29">O100</f>
        <v>68.336207779217645</v>
      </c>
      <c r="P22" s="185">
        <f t="shared" si="29"/>
        <v>67.760811999999532</v>
      </c>
      <c r="Q22" s="58">
        <f t="shared" si="29"/>
        <v>1155.8278449724046</v>
      </c>
      <c r="R22" s="58">
        <f t="shared" si="29"/>
        <v>1655.3900213285383</v>
      </c>
      <c r="S22" s="58">
        <f t="shared" si="29"/>
        <v>1295.9392023622213</v>
      </c>
      <c r="T22" s="58">
        <f t="shared" si="29"/>
        <v>1065.2274411392179</v>
      </c>
      <c r="U22" s="58">
        <f t="shared" si="29"/>
        <v>1257.6792742167027</v>
      </c>
      <c r="W22" s="185">
        <f>W100</f>
        <v>0</v>
      </c>
      <c r="X22" s="185">
        <f t="shared" ref="X22:AD22" si="30">X100</f>
        <v>0</v>
      </c>
      <c r="Y22" s="185">
        <f t="shared" si="30"/>
        <v>0</v>
      </c>
      <c r="Z22" s="58">
        <f t="shared" si="30"/>
        <v>122.68230384559592</v>
      </c>
      <c r="AA22" s="58">
        <f t="shared" si="30"/>
        <v>111.15550489567451</v>
      </c>
      <c r="AB22" s="58">
        <f t="shared" si="30"/>
        <v>105.81295073250212</v>
      </c>
      <c r="AC22" s="58">
        <f t="shared" si="30"/>
        <v>109.50061103334525</v>
      </c>
      <c r="AD22" s="58">
        <f t="shared" si="30"/>
        <v>139.24095522546324</v>
      </c>
      <c r="AF22" s="208">
        <f t="shared" ref="AF22:AM26" si="31">E22+N22+W22</f>
        <v>3902.6306080000004</v>
      </c>
      <c r="AG22" s="208">
        <f t="shared" si="31"/>
        <v>5347.4755110000006</v>
      </c>
      <c r="AH22" s="208">
        <f t="shared" si="31"/>
        <v>5951.2681979999998</v>
      </c>
      <c r="AI22" s="98">
        <f t="shared" si="31"/>
        <v>4599.9184154011573</v>
      </c>
      <c r="AJ22" s="98">
        <f t="shared" si="31"/>
        <v>7740.0925765285501</v>
      </c>
      <c r="AK22" s="98">
        <f t="shared" si="31"/>
        <v>7379.9907843765277</v>
      </c>
      <c r="AL22" s="98">
        <f t="shared" si="31"/>
        <v>7383.8352936618012</v>
      </c>
      <c r="AM22" s="98">
        <f t="shared" si="31"/>
        <v>8644.6549312116713</v>
      </c>
      <c r="AN22" s="208">
        <f>AN100</f>
        <v>3902.6306079999999</v>
      </c>
      <c r="AO22" s="208">
        <f>AO100</f>
        <v>5347.4755109999996</v>
      </c>
      <c r="AP22" s="208">
        <f>AP100</f>
        <v>5951.2681979999998</v>
      </c>
      <c r="AX22" s="58"/>
      <c r="AY22" s="58"/>
      <c r="AZ22" s="58"/>
    </row>
    <row r="23" spans="1:52" x14ac:dyDescent="0.2">
      <c r="A23" s="477"/>
      <c r="B23" s="55" t="s">
        <v>80</v>
      </c>
      <c r="E23" s="180">
        <f t="shared" si="28"/>
        <v>0</v>
      </c>
      <c r="F23" s="180">
        <f t="shared" si="28"/>
        <v>0</v>
      </c>
      <c r="G23" s="180">
        <f t="shared" si="28"/>
        <v>0</v>
      </c>
      <c r="H23" s="226">
        <f t="shared" si="28"/>
        <v>0</v>
      </c>
      <c r="I23" s="226">
        <f t="shared" si="28"/>
        <v>0</v>
      </c>
      <c r="J23" s="226">
        <f t="shared" si="28"/>
        <v>0</v>
      </c>
      <c r="K23" s="226">
        <f t="shared" si="28"/>
        <v>0</v>
      </c>
      <c r="L23" s="226">
        <f t="shared" si="28"/>
        <v>0</v>
      </c>
      <c r="N23" s="180">
        <f>N101</f>
        <v>0</v>
      </c>
      <c r="O23" s="180">
        <f t="shared" ref="O23:U23" si="32">O101</f>
        <v>0</v>
      </c>
      <c r="P23" s="180">
        <f t="shared" si="32"/>
        <v>0</v>
      </c>
      <c r="Q23" s="226">
        <f t="shared" si="32"/>
        <v>0</v>
      </c>
      <c r="R23" s="226">
        <f t="shared" si="32"/>
        <v>0</v>
      </c>
      <c r="S23" s="226">
        <f t="shared" si="32"/>
        <v>0</v>
      </c>
      <c r="T23" s="226">
        <f t="shared" si="32"/>
        <v>0</v>
      </c>
      <c r="U23" s="226">
        <f t="shared" si="32"/>
        <v>0</v>
      </c>
      <c r="W23" s="180">
        <f>W101</f>
        <v>0</v>
      </c>
      <c r="X23" s="180">
        <f t="shared" ref="X23:AD23" si="33">X101</f>
        <v>0</v>
      </c>
      <c r="Y23" s="180">
        <f t="shared" si="33"/>
        <v>0</v>
      </c>
      <c r="Z23" s="226">
        <f t="shared" si="33"/>
        <v>0</v>
      </c>
      <c r="AA23" s="226">
        <f t="shared" si="33"/>
        <v>0</v>
      </c>
      <c r="AB23" s="226">
        <f t="shared" si="33"/>
        <v>0</v>
      </c>
      <c r="AC23" s="226">
        <f t="shared" si="33"/>
        <v>0</v>
      </c>
      <c r="AD23" s="226">
        <f t="shared" si="33"/>
        <v>0</v>
      </c>
      <c r="AF23" s="208">
        <f t="shared" si="31"/>
        <v>0</v>
      </c>
      <c r="AG23" s="208">
        <f t="shared" si="31"/>
        <v>0</v>
      </c>
      <c r="AH23" s="208">
        <f t="shared" si="31"/>
        <v>0</v>
      </c>
      <c r="AI23" s="98">
        <f t="shared" si="31"/>
        <v>0</v>
      </c>
      <c r="AJ23" s="98">
        <f t="shared" si="31"/>
        <v>0</v>
      </c>
      <c r="AK23" s="98">
        <f t="shared" si="31"/>
        <v>0</v>
      </c>
      <c r="AL23" s="98">
        <f t="shared" si="31"/>
        <v>0</v>
      </c>
      <c r="AM23" s="98">
        <f t="shared" si="31"/>
        <v>0</v>
      </c>
      <c r="AN23" s="208"/>
      <c r="AO23" s="208"/>
      <c r="AP23" s="208"/>
      <c r="AX23" s="226"/>
      <c r="AY23" s="226"/>
      <c r="AZ23" s="58"/>
    </row>
    <row r="24" spans="1:52" x14ac:dyDescent="0.2">
      <c r="A24" s="477"/>
      <c r="B24" s="55" t="s">
        <v>81</v>
      </c>
      <c r="E24" s="185">
        <f>IF(CFN!E41&gt;0,0,-CFN!E41)</f>
        <v>0</v>
      </c>
      <c r="F24" s="185">
        <f>IF(CFN!F41&gt;0,0,-CFN!F41)</f>
        <v>0</v>
      </c>
      <c r="G24" s="185">
        <f>IF(CFN!G41&gt;0,0,-CFN!G41)</f>
        <v>0</v>
      </c>
      <c r="H24" s="98">
        <f>IF(CFN!H41&gt;0,0,-CFN!H41)</f>
        <v>0</v>
      </c>
      <c r="I24" s="98">
        <f>IF(CFN!I41&gt;0,0,-CFN!I41)</f>
        <v>0</v>
      </c>
      <c r="J24" s="98">
        <f>IF(CFN!J41&gt;0,0,-CFN!J41)</f>
        <v>0</v>
      </c>
      <c r="K24" s="98">
        <f>IF(CFN!K41&gt;0,0,-CFN!K41)</f>
        <v>0</v>
      </c>
      <c r="L24" s="98">
        <f>IF(CFN!L41&gt;0,0,-CFN!L41)</f>
        <v>0</v>
      </c>
      <c r="N24" s="185">
        <f>IF(CFN!N41&gt;0,0,-CFN!N41)</f>
        <v>0</v>
      </c>
      <c r="O24" s="185">
        <f>IF(CFN!O41&gt;0,0,-CFN!O41)</f>
        <v>0</v>
      </c>
      <c r="P24" s="185">
        <f>IF(CFN!P41&gt;0,0,-CFN!P41)</f>
        <v>0</v>
      </c>
      <c r="Q24" s="98">
        <f>IF(CFN!Q41&gt;0,0,-CFN!Q41)</f>
        <v>4816.1285260528948</v>
      </c>
      <c r="R24" s="98">
        <f>IF(CFN!R41&gt;0,0,-CFN!R41)</f>
        <v>5405.3690365733346</v>
      </c>
      <c r="S24" s="98">
        <f>IF(CFN!S41&gt;0,0,-CFN!S41)</f>
        <v>5251.4091646949646</v>
      </c>
      <c r="T24" s="98">
        <f>IF(CFN!T41&gt;0,0,-CFN!T41)</f>
        <v>4088.5830842442101</v>
      </c>
      <c r="U24" s="98">
        <f>IF(CFN!U41&gt;0,0,-CFN!U41)</f>
        <v>2826.4584801002939</v>
      </c>
      <c r="W24" s="185">
        <f>IF(CFN!W41&gt;0,0,-CFN!W41)</f>
        <v>0</v>
      </c>
      <c r="X24" s="185">
        <f>IF(CFN!X41&gt;0,0,-CFN!X41)</f>
        <v>0</v>
      </c>
      <c r="Y24" s="185">
        <f>IF(CFN!Y41&gt;0,0,-CFN!Y41)</f>
        <v>0</v>
      </c>
      <c r="Z24" s="98">
        <f>IF(CFN!Z41&gt;0,0,-CFN!Z41)</f>
        <v>214.34983922873747</v>
      </c>
      <c r="AA24" s="98">
        <f>IF(CFN!AA41&gt;0,0,-CFN!AA41)</f>
        <v>2219.2589150346998</v>
      </c>
      <c r="AB24" s="98">
        <f>IF(CFN!AB41&gt;0,0,-CFN!AB41)</f>
        <v>2151.0685233907948</v>
      </c>
      <c r="AC24" s="98">
        <f>IF(CFN!AC41&gt;0,0,-CFN!AC41)</f>
        <v>1801.1583301315641</v>
      </c>
      <c r="AD24" s="98">
        <f>IF(CFN!AD41&gt;0,0,-CFN!AD41)</f>
        <v>1399.4738421790603</v>
      </c>
      <c r="AF24" s="208">
        <f t="shared" si="31"/>
        <v>0</v>
      </c>
      <c r="AG24" s="208">
        <f t="shared" si="31"/>
        <v>0</v>
      </c>
      <c r="AH24" s="208">
        <f t="shared" si="31"/>
        <v>0</v>
      </c>
      <c r="AI24" s="98">
        <f t="shared" si="31"/>
        <v>5030.4783652816323</v>
      </c>
      <c r="AJ24" s="98">
        <f t="shared" si="31"/>
        <v>7624.627951608034</v>
      </c>
      <c r="AK24" s="98">
        <f t="shared" si="31"/>
        <v>7402.4776880857589</v>
      </c>
      <c r="AL24" s="98">
        <f t="shared" si="31"/>
        <v>5889.7414143757742</v>
      </c>
      <c r="AM24" s="98">
        <f t="shared" si="31"/>
        <v>4225.9323222793537</v>
      </c>
      <c r="AN24" s="208"/>
      <c r="AO24" s="208"/>
      <c r="AP24" s="208"/>
      <c r="AX24" s="98"/>
      <c r="AY24" s="98"/>
      <c r="AZ24" s="58"/>
    </row>
    <row r="25" spans="1:52" x14ac:dyDescent="0.2">
      <c r="A25" s="54"/>
      <c r="B25" s="55" t="s">
        <v>82</v>
      </c>
      <c r="E25" s="185">
        <f>E113</f>
        <v>0</v>
      </c>
      <c r="F25" s="185">
        <f t="shared" ref="F25:L25" si="34">F113</f>
        <v>0</v>
      </c>
      <c r="G25" s="185">
        <f t="shared" si="34"/>
        <v>0</v>
      </c>
      <c r="H25" s="58">
        <f t="shared" si="34"/>
        <v>0</v>
      </c>
      <c r="I25" s="58">
        <f t="shared" si="34"/>
        <v>1527.4200054430157</v>
      </c>
      <c r="J25" s="58">
        <f t="shared" si="34"/>
        <v>2073.9242867244357</v>
      </c>
      <c r="K25" s="58">
        <f t="shared" si="34"/>
        <v>20266.141071315957</v>
      </c>
      <c r="L25" s="58">
        <f t="shared" si="34"/>
        <v>20773.657597584217</v>
      </c>
      <c r="N25" s="185">
        <f>N113</f>
        <v>0</v>
      </c>
      <c r="O25" s="185">
        <f t="shared" ref="O25:U25" si="35">O113</f>
        <v>0</v>
      </c>
      <c r="P25" s="185">
        <f t="shared" si="35"/>
        <v>0</v>
      </c>
      <c r="Q25" s="58">
        <f t="shared" si="35"/>
        <v>0</v>
      </c>
      <c r="R25" s="58">
        <f t="shared" si="35"/>
        <v>0</v>
      </c>
      <c r="S25" s="58">
        <f t="shared" si="35"/>
        <v>0</v>
      </c>
      <c r="T25" s="58">
        <f t="shared" si="35"/>
        <v>0</v>
      </c>
      <c r="U25" s="58">
        <f t="shared" si="35"/>
        <v>0</v>
      </c>
      <c r="W25" s="185">
        <f>W113</f>
        <v>0</v>
      </c>
      <c r="X25" s="185">
        <f t="shared" ref="X25:AD25" si="36">X113</f>
        <v>0</v>
      </c>
      <c r="Y25" s="185">
        <f t="shared" si="36"/>
        <v>0</v>
      </c>
      <c r="Z25" s="58">
        <f t="shared" si="36"/>
        <v>0</v>
      </c>
      <c r="AA25" s="58">
        <f t="shared" si="36"/>
        <v>0</v>
      </c>
      <c r="AB25" s="58">
        <f t="shared" si="36"/>
        <v>0</v>
      </c>
      <c r="AC25" s="58">
        <f t="shared" si="36"/>
        <v>0</v>
      </c>
      <c r="AD25" s="58">
        <f t="shared" si="36"/>
        <v>0</v>
      </c>
      <c r="AF25" s="208">
        <f t="shared" si="31"/>
        <v>0</v>
      </c>
      <c r="AG25" s="208">
        <f t="shared" si="31"/>
        <v>0</v>
      </c>
      <c r="AH25" s="208">
        <f t="shared" si="31"/>
        <v>0</v>
      </c>
      <c r="AI25" s="98">
        <f t="shared" si="31"/>
        <v>0</v>
      </c>
      <c r="AJ25" s="98">
        <f t="shared" si="31"/>
        <v>1527.4200054430157</v>
      </c>
      <c r="AK25" s="98">
        <f t="shared" si="31"/>
        <v>2073.9242867244357</v>
      </c>
      <c r="AL25" s="98">
        <f t="shared" si="31"/>
        <v>20266.141071315957</v>
      </c>
      <c r="AM25" s="98">
        <f t="shared" si="31"/>
        <v>20773.657597584217</v>
      </c>
      <c r="AN25" s="208"/>
      <c r="AO25" s="208"/>
      <c r="AP25" s="208"/>
      <c r="AX25" s="58"/>
      <c r="AY25" s="58"/>
      <c r="AZ25" s="58"/>
    </row>
    <row r="26" spans="1:52" x14ac:dyDescent="0.2">
      <c r="A26" s="54"/>
      <c r="B26" s="55" t="s">
        <v>100</v>
      </c>
      <c r="E26" s="185">
        <f>E35</f>
        <v>0</v>
      </c>
      <c r="F26" s="185">
        <f t="shared" ref="F26:L26" si="37">F35</f>
        <v>0</v>
      </c>
      <c r="G26" s="185">
        <f t="shared" si="37"/>
        <v>0</v>
      </c>
      <c r="H26" s="58">
        <f t="shared" si="37"/>
        <v>2094.4690796360314</v>
      </c>
      <c r="I26" s="58">
        <f t="shared" si="37"/>
        <v>2530.1756040028022</v>
      </c>
      <c r="J26" s="58">
        <f t="shared" si="37"/>
        <v>23633.567117647126</v>
      </c>
      <c r="K26" s="58">
        <f t="shared" si="37"/>
        <v>19727.29825582885</v>
      </c>
      <c r="L26" s="58">
        <f t="shared" si="37"/>
        <v>19727.29825582885</v>
      </c>
      <c r="N26" s="185">
        <f>N35</f>
        <v>0</v>
      </c>
      <c r="O26" s="185">
        <f t="shared" ref="O26:U26" si="38">O35</f>
        <v>0</v>
      </c>
      <c r="P26" s="185">
        <f t="shared" si="38"/>
        <v>0</v>
      </c>
      <c r="Q26" s="58">
        <f t="shared" si="38"/>
        <v>0</v>
      </c>
      <c r="R26" s="58">
        <f t="shared" si="38"/>
        <v>0</v>
      </c>
      <c r="S26" s="58">
        <f t="shared" si="38"/>
        <v>0</v>
      </c>
      <c r="T26" s="58">
        <f t="shared" si="38"/>
        <v>0</v>
      </c>
      <c r="U26" s="58">
        <f t="shared" si="38"/>
        <v>0</v>
      </c>
      <c r="W26" s="185">
        <f>W35</f>
        <v>0</v>
      </c>
      <c r="X26" s="185">
        <f t="shared" ref="X26:AD26" si="39">X35</f>
        <v>0</v>
      </c>
      <c r="Y26" s="185">
        <f t="shared" si="39"/>
        <v>0</v>
      </c>
      <c r="Z26" s="58">
        <f t="shared" si="39"/>
        <v>0</v>
      </c>
      <c r="AA26" s="58">
        <f t="shared" si="39"/>
        <v>0</v>
      </c>
      <c r="AB26" s="58">
        <f t="shared" si="39"/>
        <v>0</v>
      </c>
      <c r="AC26" s="58">
        <f t="shared" si="39"/>
        <v>0</v>
      </c>
      <c r="AD26" s="58">
        <f t="shared" si="39"/>
        <v>0</v>
      </c>
      <c r="AF26" s="208">
        <f t="shared" si="31"/>
        <v>0</v>
      </c>
      <c r="AG26" s="208">
        <f t="shared" si="31"/>
        <v>0</v>
      </c>
      <c r="AH26" s="208">
        <f t="shared" si="31"/>
        <v>0</v>
      </c>
      <c r="AI26" s="98">
        <f t="shared" si="31"/>
        <v>2094.4690796360314</v>
      </c>
      <c r="AJ26" s="98">
        <f t="shared" si="31"/>
        <v>2530.1756040028022</v>
      </c>
      <c r="AK26" s="98">
        <f t="shared" si="31"/>
        <v>23633.567117647126</v>
      </c>
      <c r="AL26" s="98">
        <f t="shared" si="31"/>
        <v>19727.29825582885</v>
      </c>
      <c r="AM26" s="98">
        <f t="shared" si="31"/>
        <v>19727.29825582885</v>
      </c>
      <c r="AN26" s="208"/>
      <c r="AO26" s="208"/>
      <c r="AP26" s="208"/>
      <c r="AX26" s="58"/>
      <c r="AY26" s="58"/>
      <c r="AZ26" s="58"/>
    </row>
    <row r="27" spans="1:52" s="31" customFormat="1" x14ac:dyDescent="0.2">
      <c r="A27" s="473"/>
      <c r="B27" s="474" t="s">
        <v>83</v>
      </c>
      <c r="E27" s="186">
        <f>SUM(E22:E26)</f>
        <v>3852.7582943138082</v>
      </c>
      <c r="F27" s="186">
        <f t="shared" ref="F27:L27" si="40">SUM(F22:F26)</f>
        <v>5279.1393032207825</v>
      </c>
      <c r="G27" s="186">
        <f t="shared" si="40"/>
        <v>5883.5073860000002</v>
      </c>
      <c r="H27" s="57">
        <f t="shared" si="40"/>
        <v>5415.8773462191875</v>
      </c>
      <c r="I27" s="57">
        <f t="shared" si="40"/>
        <v>10031.142659750156</v>
      </c>
      <c r="J27" s="57">
        <f t="shared" si="40"/>
        <v>31685.730035653367</v>
      </c>
      <c r="K27" s="57">
        <f t="shared" si="40"/>
        <v>46202.546568634047</v>
      </c>
      <c r="L27" s="57">
        <f t="shared" si="40"/>
        <v>47748.690555182569</v>
      </c>
      <c r="M27" s="32"/>
      <c r="N27" s="186">
        <f t="shared" ref="N27:U27" si="41">SUM(N22:N26)</f>
        <v>49.872313686192115</v>
      </c>
      <c r="O27" s="186">
        <f t="shared" si="41"/>
        <v>68.336207779217645</v>
      </c>
      <c r="P27" s="186">
        <f t="shared" si="41"/>
        <v>67.760811999999532</v>
      </c>
      <c r="Q27" s="57">
        <f t="shared" si="41"/>
        <v>5971.9563710252996</v>
      </c>
      <c r="R27" s="57">
        <f t="shared" si="41"/>
        <v>7060.7590579018724</v>
      </c>
      <c r="S27" s="57">
        <f t="shared" si="41"/>
        <v>6547.3483670571859</v>
      </c>
      <c r="T27" s="57">
        <f t="shared" si="41"/>
        <v>5153.8105253834283</v>
      </c>
      <c r="U27" s="57">
        <f t="shared" si="41"/>
        <v>4084.1377543169965</v>
      </c>
      <c r="V27" s="32"/>
      <c r="W27" s="186">
        <f>SUM(W22:W26)</f>
        <v>0</v>
      </c>
      <c r="X27" s="186">
        <f t="shared" ref="X27:AD27" si="42">SUM(X22:X26)</f>
        <v>0</v>
      </c>
      <c r="Y27" s="186">
        <f t="shared" si="42"/>
        <v>0</v>
      </c>
      <c r="Z27" s="57">
        <f t="shared" si="42"/>
        <v>337.03214307433336</v>
      </c>
      <c r="AA27" s="57">
        <f t="shared" si="42"/>
        <v>2330.4144199303742</v>
      </c>
      <c r="AB27" s="57">
        <f t="shared" si="42"/>
        <v>2256.8814741232968</v>
      </c>
      <c r="AC27" s="57">
        <f t="shared" si="42"/>
        <v>1910.6589411649093</v>
      </c>
      <c r="AD27" s="57">
        <f t="shared" si="42"/>
        <v>1538.7147974045236</v>
      </c>
      <c r="AE27" s="32"/>
      <c r="AF27" s="186">
        <f>SUM(AF22:AF26)</f>
        <v>3902.6306080000004</v>
      </c>
      <c r="AG27" s="186">
        <f t="shared" ref="AG27:AP27" si="43">SUM(AG22:AG26)</f>
        <v>5347.4755110000006</v>
      </c>
      <c r="AH27" s="186">
        <f t="shared" si="43"/>
        <v>5951.2681979999998</v>
      </c>
      <c r="AI27" s="57">
        <f t="shared" si="43"/>
        <v>11724.865860318821</v>
      </c>
      <c r="AJ27" s="57">
        <f t="shared" si="43"/>
        <v>19422.316137582402</v>
      </c>
      <c r="AK27" s="57">
        <f t="shared" si="43"/>
        <v>40489.959876833847</v>
      </c>
      <c r="AL27" s="57">
        <f t="shared" si="43"/>
        <v>53267.01603518238</v>
      </c>
      <c r="AM27" s="57">
        <f t="shared" si="43"/>
        <v>53371.543106904093</v>
      </c>
      <c r="AN27" s="186">
        <f>SUM(AN22:AN26)</f>
        <v>3902.6306079999999</v>
      </c>
      <c r="AO27" s="186">
        <f t="shared" si="43"/>
        <v>5347.4755109999996</v>
      </c>
      <c r="AP27" s="186">
        <f t="shared" si="43"/>
        <v>5951.2681979999998</v>
      </c>
      <c r="AQ27" s="192"/>
      <c r="AR27" s="192"/>
      <c r="AS27" s="192"/>
      <c r="AT27" s="192"/>
      <c r="AX27" s="57"/>
      <c r="AY27" s="57"/>
      <c r="AZ27" s="57"/>
    </row>
    <row r="28" spans="1:52" s="31" customFormat="1" x14ac:dyDescent="0.2">
      <c r="A28" s="478"/>
      <c r="B28" s="474"/>
      <c r="E28" s="192"/>
      <c r="F28" s="192"/>
      <c r="G28" s="192"/>
      <c r="M28" s="32"/>
      <c r="N28" s="192"/>
      <c r="O28" s="192"/>
      <c r="P28" s="192"/>
      <c r="V28" s="32"/>
      <c r="W28" s="192"/>
      <c r="X28" s="192"/>
      <c r="Y28" s="192"/>
      <c r="AE28" s="32"/>
      <c r="AF28" s="192"/>
      <c r="AG28" s="192"/>
      <c r="AH28" s="192"/>
      <c r="AN28" s="192"/>
      <c r="AO28" s="192"/>
      <c r="AP28" s="192"/>
      <c r="AQ28" s="192"/>
      <c r="AR28" s="192"/>
      <c r="AS28" s="192"/>
      <c r="AT28" s="192"/>
      <c r="AZ28" s="163"/>
    </row>
    <row r="29" spans="1:52" x14ac:dyDescent="0.2">
      <c r="A29" s="54" t="s">
        <v>84</v>
      </c>
      <c r="B29" s="55"/>
      <c r="E29" s="185">
        <f>E19-E27</f>
        <v>42810.998450098443</v>
      </c>
      <c r="F29" s="185">
        <f t="shared" ref="F29:L29" si="44">F19-F27</f>
        <v>14511.680983705675</v>
      </c>
      <c r="G29" s="185">
        <f t="shared" si="44"/>
        <v>18167.971541999999</v>
      </c>
      <c r="H29" s="58">
        <f t="shared" si="44"/>
        <v>16646.363028030784</v>
      </c>
      <c r="I29" s="58">
        <f t="shared" si="44"/>
        <v>105942.38575198149</v>
      </c>
      <c r="J29" s="58">
        <f t="shared" si="44"/>
        <v>84579.54093041872</v>
      </c>
      <c r="K29" s="58">
        <f t="shared" si="44"/>
        <v>80720.073208698217</v>
      </c>
      <c r="L29" s="58">
        <f t="shared" si="44"/>
        <v>133697.72257458992</v>
      </c>
      <c r="N29" s="185">
        <f t="shared" ref="N29:U29" si="45">N19-N27</f>
        <v>5573.6941375704619</v>
      </c>
      <c r="O29" s="185">
        <f t="shared" si="45"/>
        <v>1494.1889661919554</v>
      </c>
      <c r="P29" s="185">
        <f t="shared" si="45"/>
        <v>2450.1548490000005</v>
      </c>
      <c r="Q29" s="58">
        <f t="shared" si="45"/>
        <v>-4447.8780595948883</v>
      </c>
      <c r="R29" s="58">
        <f t="shared" si="45"/>
        <v>-3858.4515468848313</v>
      </c>
      <c r="S29" s="58">
        <f t="shared" si="45"/>
        <v>-2564.1148374818281</v>
      </c>
      <c r="T29" s="58">
        <f t="shared" si="45"/>
        <v>-520.00709626874777</v>
      </c>
      <c r="U29" s="58">
        <f t="shared" si="45"/>
        <v>1690.1600503446953</v>
      </c>
      <c r="W29" s="185">
        <f>W19-W27</f>
        <v>1391.3091618868659</v>
      </c>
      <c r="X29" s="185">
        <f t="shared" ref="X29:AD29" si="46">X19-X27</f>
        <v>321.40196210237161</v>
      </c>
      <c r="Y29" s="185">
        <f t="shared" si="46"/>
        <v>368.07253300000002</v>
      </c>
      <c r="Z29" s="58">
        <f t="shared" si="46"/>
        <v>-243.04566381295089</v>
      </c>
      <c r="AA29" s="58">
        <f t="shared" si="46"/>
        <v>-2133.8010068440176</v>
      </c>
      <c r="AB29" s="58">
        <f t="shared" si="46"/>
        <v>-1998.459665447692</v>
      </c>
      <c r="AC29" s="58">
        <f t="shared" si="46"/>
        <v>-1579.3109989371928</v>
      </c>
      <c r="AD29" s="58">
        <f t="shared" si="46"/>
        <v>-1134.4643247407992</v>
      </c>
      <c r="AF29" s="185">
        <f>AF19-AF27</f>
        <v>49776.001749555762</v>
      </c>
      <c r="AG29" s="185">
        <f t="shared" ref="AG29:AM29" si="47">AG19-AG27</f>
        <v>16327.271912</v>
      </c>
      <c r="AH29" s="185">
        <f t="shared" si="47"/>
        <v>20986.198923999997</v>
      </c>
      <c r="AI29" s="58">
        <f t="shared" si="47"/>
        <v>11955.439304622947</v>
      </c>
      <c r="AJ29" s="58">
        <f t="shared" si="47"/>
        <v>99950.133198252646</v>
      </c>
      <c r="AK29" s="58">
        <f t="shared" si="47"/>
        <v>80016.966427489198</v>
      </c>
      <c r="AL29" s="58">
        <f t="shared" si="47"/>
        <v>78620.755113492283</v>
      </c>
      <c r="AM29" s="58">
        <f t="shared" si="47"/>
        <v>134253.41830019385</v>
      </c>
      <c r="AN29" s="185">
        <f>AN19-AN27</f>
        <v>49776.997331999999</v>
      </c>
      <c r="AO29" s="185">
        <f>AO19-AO27</f>
        <v>16327.824912</v>
      </c>
      <c r="AP29" s="185">
        <f>AP19-AP27</f>
        <v>20986.198923999997</v>
      </c>
      <c r="AX29" s="58"/>
      <c r="AY29" s="58"/>
      <c r="AZ29" s="58"/>
    </row>
    <row r="30" spans="1:52" s="18" customFormat="1" x14ac:dyDescent="0.2">
      <c r="A30" s="479"/>
      <c r="B30" s="472"/>
      <c r="E30" s="183"/>
      <c r="F30" s="183"/>
      <c r="G30" s="183"/>
      <c r="M30" s="19"/>
      <c r="N30" s="183"/>
      <c r="O30" s="183"/>
      <c r="P30" s="183"/>
      <c r="V30" s="19"/>
      <c r="W30" s="183"/>
      <c r="X30" s="183"/>
      <c r="Y30" s="183"/>
      <c r="AE30" s="19"/>
      <c r="AF30" s="183"/>
      <c r="AG30" s="183"/>
      <c r="AH30" s="183"/>
      <c r="AN30" s="183"/>
      <c r="AO30" s="183"/>
      <c r="AP30" s="183"/>
      <c r="AQ30" s="183"/>
      <c r="AR30" s="183"/>
      <c r="AS30" s="183"/>
      <c r="AT30" s="183"/>
      <c r="AZ30" s="163"/>
    </row>
    <row r="31" spans="1:52" x14ac:dyDescent="0.2">
      <c r="A31" s="480" t="s">
        <v>85</v>
      </c>
      <c r="B31" s="55"/>
      <c r="E31" s="185">
        <f t="shared" ref="E31:L31" si="48">E12+E29</f>
        <v>333492.73173075856</v>
      </c>
      <c r="F31" s="185">
        <f t="shared" si="48"/>
        <v>309680.29632004752</v>
      </c>
      <c r="G31" s="185">
        <f t="shared" si="48"/>
        <v>400483.84592665063</v>
      </c>
      <c r="H31" s="58">
        <f t="shared" si="48"/>
        <v>879717.75584417419</v>
      </c>
      <c r="I31" s="58">
        <f t="shared" si="48"/>
        <v>1356945.0316336602</v>
      </c>
      <c r="J31" s="58">
        <f t="shared" si="48"/>
        <v>1595691.7402187763</v>
      </c>
      <c r="K31" s="58">
        <f t="shared" si="48"/>
        <v>1839355.0430059489</v>
      </c>
      <c r="L31" s="58">
        <f t="shared" si="48"/>
        <v>2112575.21781711</v>
      </c>
      <c r="N31" s="185">
        <f t="shared" ref="N31:U31" si="49">N12+N29</f>
        <v>9552.117182877766</v>
      </c>
      <c r="O31" s="185">
        <f t="shared" si="49"/>
        <v>5871.5852429498427</v>
      </c>
      <c r="P31" s="185">
        <f t="shared" si="49"/>
        <v>8149.7394918487062</v>
      </c>
      <c r="Q31" s="58">
        <f t="shared" si="49"/>
        <v>5971.1186695509168</v>
      </c>
      <c r="R31" s="58">
        <f t="shared" si="49"/>
        <v>19087.864941538595</v>
      </c>
      <c r="S31" s="58">
        <f t="shared" si="49"/>
        <v>21189.595288248682</v>
      </c>
      <c r="T31" s="58">
        <f t="shared" si="49"/>
        <v>23932.534209995676</v>
      </c>
      <c r="U31" s="58">
        <f t="shared" si="49"/>
        <v>26863.179549078057</v>
      </c>
      <c r="W31" s="185">
        <f t="shared" ref="W31:AD31" si="50">W12+W29</f>
        <v>1938.2186435051726</v>
      </c>
      <c r="X31" s="185">
        <f t="shared" si="50"/>
        <v>923.15785917405674</v>
      </c>
      <c r="Y31" s="185">
        <f t="shared" si="50"/>
        <v>1151.5882242578334</v>
      </c>
      <c r="Z31" s="58">
        <f t="shared" si="50"/>
        <v>865.68250776034745</v>
      </c>
      <c r="AA31" s="58">
        <f t="shared" si="50"/>
        <v>930.18741001431545</v>
      </c>
      <c r="AB31" s="58">
        <f t="shared" si="50"/>
        <v>905.03293766710817</v>
      </c>
      <c r="AC31" s="58">
        <f t="shared" si="50"/>
        <v>1066.5023424532887</v>
      </c>
      <c r="AD31" s="58">
        <f t="shared" si="50"/>
        <v>1222.3727304806282</v>
      </c>
      <c r="AF31" s="185">
        <f t="shared" ref="AF31:AP31" si="51">AF12+AF29</f>
        <v>344983.06755714148</v>
      </c>
      <c r="AG31" s="185">
        <f t="shared" si="51"/>
        <v>316475.03942217142</v>
      </c>
      <c r="AH31" s="185">
        <f t="shared" si="51"/>
        <v>409785.17364275712</v>
      </c>
      <c r="AI31" s="58">
        <f t="shared" si="51"/>
        <v>886554.55702148529</v>
      </c>
      <c r="AJ31" s="58">
        <f t="shared" si="51"/>
        <v>1376963.0839852132</v>
      </c>
      <c r="AK31" s="58">
        <f t="shared" si="51"/>
        <v>1617786.3684446921</v>
      </c>
      <c r="AL31" s="58">
        <f t="shared" si="51"/>
        <v>1864354.0795583976</v>
      </c>
      <c r="AM31" s="58">
        <f t="shared" si="51"/>
        <v>2140660.770096669</v>
      </c>
      <c r="AN31" s="185">
        <f t="shared" si="51"/>
        <v>162202.52381699998</v>
      </c>
      <c r="AO31" s="185">
        <f t="shared" si="51"/>
        <v>132910.18587400002</v>
      </c>
      <c r="AP31" s="185">
        <f t="shared" si="51"/>
        <v>163797.297869</v>
      </c>
      <c r="AX31" s="58"/>
      <c r="AY31" s="58"/>
      <c r="AZ31" s="58"/>
    </row>
    <row r="32" spans="1:52" x14ac:dyDescent="0.2">
      <c r="A32" s="54"/>
      <c r="B32" s="55"/>
      <c r="AZ32" s="58"/>
    </row>
    <row r="33" spans="1:52" x14ac:dyDescent="0.2">
      <c r="A33" s="54" t="s">
        <v>86</v>
      </c>
      <c r="B33" s="55"/>
      <c r="AZ33" s="58"/>
    </row>
    <row r="34" spans="1:52" x14ac:dyDescent="0.2">
      <c r="A34" s="54"/>
      <c r="B34" s="55" t="s">
        <v>87</v>
      </c>
      <c r="E34" s="208">
        <f>LnNGN!E212</f>
        <v>23415.023999999998</v>
      </c>
      <c r="F34" s="208">
        <f>LnNGN!F212</f>
        <v>23415.023999999998</v>
      </c>
      <c r="G34" s="208">
        <f>LnNGN!G212</f>
        <v>38990.023999999998</v>
      </c>
      <c r="H34" s="98">
        <f>LnNGN!H212</f>
        <v>70468.311078599989</v>
      </c>
      <c r="I34" s="98">
        <f>LnNGN!I212</f>
        <v>336983.0445161988</v>
      </c>
      <c r="J34" s="98">
        <f>LnNGN!J212</f>
        <v>503529.66030111024</v>
      </c>
      <c r="K34" s="98">
        <f>LnNGN!K212</f>
        <v>631849.19846521388</v>
      </c>
      <c r="L34" s="98">
        <f>LnNGN!L212</f>
        <v>751219.89632927265</v>
      </c>
      <c r="N34" s="208">
        <f>LnNGN!N212</f>
        <v>0</v>
      </c>
      <c r="O34" s="208">
        <f>LnNGN!O212</f>
        <v>0</v>
      </c>
      <c r="P34" s="208">
        <f>LnNGN!P212</f>
        <v>0</v>
      </c>
      <c r="Q34" s="98">
        <f>LnNGN!Q212</f>
        <v>0</v>
      </c>
      <c r="R34" s="98">
        <f>LnNGN!R212</f>
        <v>0</v>
      </c>
      <c r="S34" s="98">
        <f>LnNGN!S212</f>
        <v>0</v>
      </c>
      <c r="T34" s="98">
        <f>LnNGN!T212</f>
        <v>0</v>
      </c>
      <c r="U34" s="98">
        <f>LnNGN!U212</f>
        <v>0</v>
      </c>
      <c r="W34" s="208">
        <f>LnNGN!W212</f>
        <v>0</v>
      </c>
      <c r="X34" s="208">
        <f>LnNGN!X212</f>
        <v>0</v>
      </c>
      <c r="Y34" s="208">
        <f>LnNGN!Y212</f>
        <v>0</v>
      </c>
      <c r="Z34" s="98">
        <f>LnNGN!Z212</f>
        <v>0</v>
      </c>
      <c r="AA34" s="98">
        <f>LnNGN!AA212</f>
        <v>0</v>
      </c>
      <c r="AB34" s="98">
        <f>LnNGN!AB212</f>
        <v>0</v>
      </c>
      <c r="AC34" s="98">
        <f>LnNGN!AC212</f>
        <v>0</v>
      </c>
      <c r="AD34" s="98">
        <f>LnNGN!AD212</f>
        <v>0</v>
      </c>
      <c r="AF34" s="208">
        <f t="shared" ref="AF34:AM35" si="52">E34+N34+W34</f>
        <v>23415.023999999998</v>
      </c>
      <c r="AG34" s="208">
        <f t="shared" si="52"/>
        <v>23415.023999999998</v>
      </c>
      <c r="AH34" s="208">
        <f t="shared" si="52"/>
        <v>38990.023999999998</v>
      </c>
      <c r="AI34" s="98">
        <f t="shared" si="52"/>
        <v>70468.311078599989</v>
      </c>
      <c r="AJ34" s="98">
        <f t="shared" si="52"/>
        <v>336983.0445161988</v>
      </c>
      <c r="AK34" s="98">
        <f t="shared" si="52"/>
        <v>503529.66030111024</v>
      </c>
      <c r="AL34" s="98">
        <f t="shared" si="52"/>
        <v>631849.19846521388</v>
      </c>
      <c r="AM34" s="98">
        <f t="shared" si="52"/>
        <v>751219.89632927265</v>
      </c>
      <c r="AN34" s="208"/>
      <c r="AO34" s="208"/>
      <c r="AP34" s="481">
        <f>15575</f>
        <v>15575</v>
      </c>
      <c r="AZ34" s="58"/>
    </row>
    <row r="35" spans="1:52" s="18" customFormat="1" x14ac:dyDescent="0.2">
      <c r="A35" s="471"/>
      <c r="B35" s="472" t="s">
        <v>88</v>
      </c>
      <c r="E35" s="209">
        <f>-LnNGN!F208</f>
        <v>0</v>
      </c>
      <c r="F35" s="209">
        <f>-LnNGN!G208</f>
        <v>0</v>
      </c>
      <c r="G35" s="209">
        <f>-LnNGN!H208</f>
        <v>0</v>
      </c>
      <c r="H35" s="102">
        <f>-LnNGN!I208</f>
        <v>2094.4690796360314</v>
      </c>
      <c r="I35" s="102">
        <f>-LnNGN!J208</f>
        <v>2530.1756040028022</v>
      </c>
      <c r="J35" s="102">
        <f>-LnNGN!K208</f>
        <v>23633.567117647126</v>
      </c>
      <c r="K35" s="102">
        <f>-LnNGN!L208</f>
        <v>19727.29825582885</v>
      </c>
      <c r="L35" s="102">
        <f>K35</f>
        <v>19727.29825582885</v>
      </c>
      <c r="M35" s="19"/>
      <c r="N35" s="209">
        <f>-LnNGN!O208</f>
        <v>0</v>
      </c>
      <c r="O35" s="209">
        <f>-LnNGN!P208</f>
        <v>0</v>
      </c>
      <c r="P35" s="209">
        <f>-LnNGN!Q208</f>
        <v>0</v>
      </c>
      <c r="Q35" s="102">
        <f>-LnNGN!R208</f>
        <v>0</v>
      </c>
      <c r="R35" s="102">
        <f>-LnNGN!S208</f>
        <v>0</v>
      </c>
      <c r="S35" s="102">
        <f>-LnNGN!T208</f>
        <v>0</v>
      </c>
      <c r="T35" s="102">
        <f>-LnNGN!U208</f>
        <v>0</v>
      </c>
      <c r="U35" s="102">
        <f>T35</f>
        <v>0</v>
      </c>
      <c r="V35" s="19"/>
      <c r="W35" s="209">
        <f>-LnNGN!X208</f>
        <v>0</v>
      </c>
      <c r="X35" s="209">
        <f>-LnNGN!Y208</f>
        <v>0</v>
      </c>
      <c r="Y35" s="209">
        <f>-LnNGN!Z208</f>
        <v>0</v>
      </c>
      <c r="Z35" s="102">
        <f>-LnNGN!AA208</f>
        <v>0</v>
      </c>
      <c r="AA35" s="102">
        <f>-LnNGN!AB208</f>
        <v>0</v>
      </c>
      <c r="AB35" s="102">
        <f>-LnNGN!AC208</f>
        <v>0</v>
      </c>
      <c r="AC35" s="102">
        <f>-LnNGN!AD208</f>
        <v>0</v>
      </c>
      <c r="AD35" s="102">
        <f>AC35</f>
        <v>0</v>
      </c>
      <c r="AE35" s="19"/>
      <c r="AF35" s="209">
        <f t="shared" si="52"/>
        <v>0</v>
      </c>
      <c r="AG35" s="209">
        <f t="shared" si="52"/>
        <v>0</v>
      </c>
      <c r="AH35" s="209">
        <f t="shared" si="52"/>
        <v>0</v>
      </c>
      <c r="AI35" s="102">
        <f t="shared" si="52"/>
        <v>2094.4690796360314</v>
      </c>
      <c r="AJ35" s="102">
        <f t="shared" si="52"/>
        <v>2530.1756040028022</v>
      </c>
      <c r="AK35" s="102">
        <f t="shared" si="52"/>
        <v>23633.567117647126</v>
      </c>
      <c r="AL35" s="102">
        <f t="shared" si="52"/>
        <v>19727.29825582885</v>
      </c>
      <c r="AM35" s="102">
        <f t="shared" si="52"/>
        <v>19727.29825582885</v>
      </c>
      <c r="AN35" s="209"/>
      <c r="AO35" s="209"/>
      <c r="AP35" s="209"/>
      <c r="AQ35" s="183"/>
      <c r="AR35" s="183"/>
      <c r="AS35" s="183"/>
      <c r="AT35" s="183"/>
      <c r="AZ35" s="163"/>
    </row>
    <row r="36" spans="1:52" x14ac:dyDescent="0.2">
      <c r="A36" s="54"/>
      <c r="B36" s="55" t="s">
        <v>89</v>
      </c>
      <c r="E36" s="208">
        <f t="shared" ref="E36:L36" si="53">E34-E35</f>
        <v>23415.023999999998</v>
      </c>
      <c r="F36" s="208">
        <f t="shared" si="53"/>
        <v>23415.023999999998</v>
      </c>
      <c r="G36" s="208">
        <f t="shared" si="53"/>
        <v>38990.023999999998</v>
      </c>
      <c r="H36" s="98">
        <f t="shared" si="53"/>
        <v>68373.841998963951</v>
      </c>
      <c r="I36" s="98">
        <f t="shared" si="53"/>
        <v>334452.86891219602</v>
      </c>
      <c r="J36" s="98">
        <f t="shared" si="53"/>
        <v>479896.09318346309</v>
      </c>
      <c r="K36" s="98">
        <f t="shared" si="53"/>
        <v>612121.90020938497</v>
      </c>
      <c r="L36" s="98">
        <f t="shared" si="53"/>
        <v>731492.59807344386</v>
      </c>
      <c r="N36" s="208">
        <f t="shared" ref="N36:U36" si="54">N34-N35</f>
        <v>0</v>
      </c>
      <c r="O36" s="208">
        <f t="shared" si="54"/>
        <v>0</v>
      </c>
      <c r="P36" s="208">
        <f t="shared" si="54"/>
        <v>0</v>
      </c>
      <c r="Q36" s="98">
        <f t="shared" si="54"/>
        <v>0</v>
      </c>
      <c r="R36" s="98">
        <f t="shared" si="54"/>
        <v>0</v>
      </c>
      <c r="S36" s="98">
        <f t="shared" si="54"/>
        <v>0</v>
      </c>
      <c r="T36" s="98">
        <f t="shared" si="54"/>
        <v>0</v>
      </c>
      <c r="U36" s="98">
        <f t="shared" si="54"/>
        <v>0</v>
      </c>
      <c r="W36" s="208">
        <f t="shared" ref="W36:AD36" si="55">W34-W35</f>
        <v>0</v>
      </c>
      <c r="X36" s="208">
        <f t="shared" si="55"/>
        <v>0</v>
      </c>
      <c r="Y36" s="208">
        <f t="shared" si="55"/>
        <v>0</v>
      </c>
      <c r="Z36" s="98">
        <f t="shared" si="55"/>
        <v>0</v>
      </c>
      <c r="AA36" s="98">
        <f t="shared" si="55"/>
        <v>0</v>
      </c>
      <c r="AB36" s="98">
        <f t="shared" si="55"/>
        <v>0</v>
      </c>
      <c r="AC36" s="98">
        <f t="shared" si="55"/>
        <v>0</v>
      </c>
      <c r="AD36" s="98">
        <f t="shared" si="55"/>
        <v>0</v>
      </c>
      <c r="AF36" s="208">
        <f t="shared" ref="AF36:AP36" si="56">AF34-AF35</f>
        <v>23415.023999999998</v>
      </c>
      <c r="AG36" s="208">
        <f t="shared" si="56"/>
        <v>23415.023999999998</v>
      </c>
      <c r="AH36" s="208">
        <f t="shared" si="56"/>
        <v>38990.023999999998</v>
      </c>
      <c r="AI36" s="98">
        <f t="shared" si="56"/>
        <v>68373.841998963951</v>
      </c>
      <c r="AJ36" s="98">
        <f t="shared" si="56"/>
        <v>334452.86891219602</v>
      </c>
      <c r="AK36" s="98">
        <f t="shared" si="56"/>
        <v>479896.09318346309</v>
      </c>
      <c r="AL36" s="98">
        <f t="shared" si="56"/>
        <v>612121.90020938497</v>
      </c>
      <c r="AM36" s="98">
        <f t="shared" si="56"/>
        <v>731492.59807344386</v>
      </c>
      <c r="AN36" s="208">
        <f t="shared" si="56"/>
        <v>0</v>
      </c>
      <c r="AO36" s="208">
        <f t="shared" si="56"/>
        <v>0</v>
      </c>
      <c r="AP36" s="208">
        <f t="shared" si="56"/>
        <v>15575</v>
      </c>
      <c r="AX36" s="98"/>
      <c r="AY36" s="98"/>
      <c r="AZ36" s="58"/>
    </row>
    <row r="37" spans="1:52" x14ac:dyDescent="0.2">
      <c r="A37" s="54"/>
      <c r="B37" s="55" t="s">
        <v>491</v>
      </c>
      <c r="E37" s="208">
        <f t="shared" ref="E37:L37" si="57">E108</f>
        <v>0</v>
      </c>
      <c r="F37" s="208">
        <f t="shared" si="57"/>
        <v>0</v>
      </c>
      <c r="G37" s="208">
        <f t="shared" si="57"/>
        <v>0</v>
      </c>
      <c r="H37" s="98">
        <f t="shared" si="57"/>
        <v>0</v>
      </c>
      <c r="I37" s="98">
        <f t="shared" si="57"/>
        <v>0</v>
      </c>
      <c r="J37" s="98">
        <f t="shared" si="57"/>
        <v>0</v>
      </c>
      <c r="K37" s="98">
        <f t="shared" si="57"/>
        <v>0</v>
      </c>
      <c r="L37" s="98">
        <f t="shared" si="57"/>
        <v>0</v>
      </c>
      <c r="N37" s="208">
        <f>N108</f>
        <v>0</v>
      </c>
      <c r="O37" s="208">
        <f t="shared" ref="O37:U37" si="58">O108</f>
        <v>0</v>
      </c>
      <c r="P37" s="208">
        <f t="shared" si="58"/>
        <v>0</v>
      </c>
      <c r="Q37" s="98">
        <f t="shared" si="58"/>
        <v>0</v>
      </c>
      <c r="R37" s="98">
        <f t="shared" si="58"/>
        <v>0</v>
      </c>
      <c r="S37" s="98">
        <f t="shared" si="58"/>
        <v>0</v>
      </c>
      <c r="T37" s="98">
        <f t="shared" si="58"/>
        <v>0</v>
      </c>
      <c r="U37" s="98">
        <f t="shared" si="58"/>
        <v>0</v>
      </c>
      <c r="W37" s="208">
        <f>W108</f>
        <v>0</v>
      </c>
      <c r="X37" s="208">
        <f t="shared" ref="X37:AD37" si="59">X108</f>
        <v>0</v>
      </c>
      <c r="Y37" s="208">
        <f t="shared" si="59"/>
        <v>0</v>
      </c>
      <c r="Z37" s="98">
        <f t="shared" si="59"/>
        <v>0</v>
      </c>
      <c r="AA37" s="98">
        <f t="shared" si="59"/>
        <v>0</v>
      </c>
      <c r="AB37" s="98">
        <f t="shared" si="59"/>
        <v>0</v>
      </c>
      <c r="AC37" s="98">
        <f t="shared" si="59"/>
        <v>0</v>
      </c>
      <c r="AD37" s="98">
        <f t="shared" si="59"/>
        <v>0</v>
      </c>
      <c r="AF37" s="208">
        <f t="shared" ref="AF37:AM37" si="60">E37+N37+W37</f>
        <v>0</v>
      </c>
      <c r="AG37" s="208">
        <f t="shared" si="60"/>
        <v>0</v>
      </c>
      <c r="AH37" s="208">
        <f t="shared" si="60"/>
        <v>0</v>
      </c>
      <c r="AI37" s="98">
        <f t="shared" si="60"/>
        <v>0</v>
      </c>
      <c r="AJ37" s="98">
        <f t="shared" si="60"/>
        <v>0</v>
      </c>
      <c r="AK37" s="98">
        <f t="shared" si="60"/>
        <v>0</v>
      </c>
      <c r="AL37" s="98">
        <f t="shared" si="60"/>
        <v>0</v>
      </c>
      <c r="AM37" s="98">
        <f t="shared" si="60"/>
        <v>0</v>
      </c>
      <c r="AN37" s="185">
        <f>-AN59</f>
        <v>0</v>
      </c>
      <c r="AO37" s="185">
        <f>-AO59</f>
        <v>0</v>
      </c>
      <c r="AP37" s="185">
        <f>-AP59</f>
        <v>0</v>
      </c>
      <c r="AX37" s="98"/>
      <c r="AY37" s="98"/>
      <c r="AZ37" s="58"/>
    </row>
    <row r="38" spans="1:52" x14ac:dyDescent="0.2">
      <c r="A38" s="54"/>
      <c r="B38" s="55" t="s">
        <v>446</v>
      </c>
      <c r="E38" s="208">
        <f t="shared" ref="E38:L38" si="61">E105</f>
        <v>0</v>
      </c>
      <c r="F38" s="208">
        <f t="shared" si="61"/>
        <v>1432.5954957412362</v>
      </c>
      <c r="G38" s="208">
        <f t="shared" si="61"/>
        <v>2990.8424779999996</v>
      </c>
      <c r="H38" s="98">
        <f t="shared" si="61"/>
        <v>2990.8424779999996</v>
      </c>
      <c r="I38" s="98">
        <f t="shared" si="61"/>
        <v>2990.8424779999996</v>
      </c>
      <c r="J38" s="98">
        <f t="shared" si="61"/>
        <v>2990.8424779999996</v>
      </c>
      <c r="K38" s="98">
        <f t="shared" si="61"/>
        <v>2990.8424779999996</v>
      </c>
      <c r="L38" s="98">
        <f t="shared" si="61"/>
        <v>2990.8424779999996</v>
      </c>
      <c r="N38" s="208">
        <f>N105</f>
        <v>0</v>
      </c>
      <c r="O38" s="208">
        <f t="shared" ref="O38:U38" si="62">O105</f>
        <v>440.16503199258983</v>
      </c>
      <c r="P38" s="208">
        <f t="shared" si="62"/>
        <v>918.93648900000028</v>
      </c>
      <c r="Q38" s="98">
        <f t="shared" si="62"/>
        <v>918.93648900000028</v>
      </c>
      <c r="R38" s="98">
        <f t="shared" si="62"/>
        <v>918.93648900000028</v>
      </c>
      <c r="S38" s="98">
        <f t="shared" si="62"/>
        <v>918.93648900000028</v>
      </c>
      <c r="T38" s="98">
        <f t="shared" si="62"/>
        <v>918.93648900000028</v>
      </c>
      <c r="U38" s="98">
        <f t="shared" si="62"/>
        <v>918.93648900000028</v>
      </c>
      <c r="W38" s="208">
        <f>W105</f>
        <v>0</v>
      </c>
      <c r="X38" s="208">
        <f t="shared" ref="X38:AD38" si="63">X105</f>
        <v>108.3075952661741</v>
      </c>
      <c r="Y38" s="208">
        <f t="shared" si="63"/>
        <v>226.11473899999999</v>
      </c>
      <c r="Z38" s="98">
        <f t="shared" si="63"/>
        <v>226.11473899999999</v>
      </c>
      <c r="AA38" s="98">
        <f t="shared" si="63"/>
        <v>226.11473899999999</v>
      </c>
      <c r="AB38" s="98">
        <f t="shared" si="63"/>
        <v>226.11473899999999</v>
      </c>
      <c r="AC38" s="98">
        <f t="shared" si="63"/>
        <v>226.11473899999999</v>
      </c>
      <c r="AD38" s="98">
        <f t="shared" si="63"/>
        <v>226.11473899999999</v>
      </c>
      <c r="AF38" s="208">
        <f t="shared" ref="AF38:AM38" si="64">E38+N38+W38</f>
        <v>0</v>
      </c>
      <c r="AG38" s="208">
        <f t="shared" si="64"/>
        <v>1981.068123</v>
      </c>
      <c r="AH38" s="208">
        <f t="shared" si="64"/>
        <v>4135.8937059999998</v>
      </c>
      <c r="AI38" s="98">
        <f t="shared" si="64"/>
        <v>4135.8937059999998</v>
      </c>
      <c r="AJ38" s="98">
        <f t="shared" si="64"/>
        <v>4135.8937059999998</v>
      </c>
      <c r="AK38" s="98">
        <f t="shared" si="64"/>
        <v>4135.8937059999998</v>
      </c>
      <c r="AL38" s="98">
        <f t="shared" si="64"/>
        <v>4135.8937059999998</v>
      </c>
      <c r="AM38" s="98">
        <f t="shared" si="64"/>
        <v>4135.8937059999998</v>
      </c>
      <c r="AN38" s="208">
        <f>AN105</f>
        <v>0</v>
      </c>
      <c r="AO38" s="208">
        <f>AO105</f>
        <v>1981.068123</v>
      </c>
      <c r="AP38" s="208">
        <f>AP105</f>
        <v>4135.8937059999998</v>
      </c>
      <c r="AX38" s="98"/>
      <c r="AY38" s="98"/>
      <c r="AZ38" s="58"/>
    </row>
    <row r="39" spans="1:52" s="31" customFormat="1" x14ac:dyDescent="0.2">
      <c r="A39" s="473"/>
      <c r="B39" s="474" t="s">
        <v>90</v>
      </c>
      <c r="E39" s="186">
        <f t="shared" ref="E39:L39" si="65">SUM(E36:E38)</f>
        <v>23415.023999999998</v>
      </c>
      <c r="F39" s="186">
        <f t="shared" si="65"/>
        <v>24847.619495741234</v>
      </c>
      <c r="G39" s="186">
        <f t="shared" si="65"/>
        <v>41980.866477999996</v>
      </c>
      <c r="H39" s="57">
        <f t="shared" si="65"/>
        <v>71364.684476963957</v>
      </c>
      <c r="I39" s="57">
        <f t="shared" si="65"/>
        <v>337443.711390196</v>
      </c>
      <c r="J39" s="57">
        <f t="shared" si="65"/>
        <v>482886.93566146307</v>
      </c>
      <c r="K39" s="57">
        <f t="shared" si="65"/>
        <v>615112.74268738495</v>
      </c>
      <c r="L39" s="57">
        <f t="shared" si="65"/>
        <v>734483.44055144384</v>
      </c>
      <c r="M39" s="32"/>
      <c r="N39" s="186">
        <f t="shared" ref="N39:U39" si="66">SUM(N36:N38)</f>
        <v>0</v>
      </c>
      <c r="O39" s="186">
        <f t="shared" si="66"/>
        <v>440.16503199258983</v>
      </c>
      <c r="P39" s="186">
        <f t="shared" si="66"/>
        <v>918.93648900000028</v>
      </c>
      <c r="Q39" s="57">
        <f t="shared" si="66"/>
        <v>918.93648900000028</v>
      </c>
      <c r="R39" s="57">
        <f t="shared" si="66"/>
        <v>918.93648900000028</v>
      </c>
      <c r="S39" s="57">
        <f t="shared" si="66"/>
        <v>918.93648900000028</v>
      </c>
      <c r="T39" s="57">
        <f t="shared" si="66"/>
        <v>918.93648900000028</v>
      </c>
      <c r="U39" s="57">
        <f t="shared" si="66"/>
        <v>918.93648900000028</v>
      </c>
      <c r="V39" s="32"/>
      <c r="W39" s="186">
        <f t="shared" ref="W39:AD39" si="67">SUM(W36:W38)</f>
        <v>0</v>
      </c>
      <c r="X39" s="186">
        <f t="shared" si="67"/>
        <v>108.3075952661741</v>
      </c>
      <c r="Y39" s="186">
        <f t="shared" si="67"/>
        <v>226.11473899999999</v>
      </c>
      <c r="Z39" s="57">
        <f t="shared" si="67"/>
        <v>226.11473899999999</v>
      </c>
      <c r="AA39" s="57">
        <f t="shared" si="67"/>
        <v>226.11473899999999</v>
      </c>
      <c r="AB39" s="57">
        <f t="shared" si="67"/>
        <v>226.11473899999999</v>
      </c>
      <c r="AC39" s="57">
        <f t="shared" si="67"/>
        <v>226.11473899999999</v>
      </c>
      <c r="AD39" s="57">
        <f t="shared" si="67"/>
        <v>226.11473899999999</v>
      </c>
      <c r="AE39" s="32"/>
      <c r="AF39" s="186">
        <f t="shared" ref="AF39:AP39" si="68">SUM(AF36:AF38)</f>
        <v>23415.023999999998</v>
      </c>
      <c r="AG39" s="186">
        <f t="shared" si="68"/>
        <v>25396.092122999999</v>
      </c>
      <c r="AH39" s="186">
        <f t="shared" si="68"/>
        <v>43125.917706</v>
      </c>
      <c r="AI39" s="57">
        <f t="shared" si="68"/>
        <v>72509.735704963954</v>
      </c>
      <c r="AJ39" s="57">
        <f t="shared" si="68"/>
        <v>338588.76261819602</v>
      </c>
      <c r="AK39" s="57">
        <f t="shared" si="68"/>
        <v>484031.98688946309</v>
      </c>
      <c r="AL39" s="57">
        <f t="shared" si="68"/>
        <v>616257.79391538491</v>
      </c>
      <c r="AM39" s="57">
        <f t="shared" si="68"/>
        <v>735628.49177944381</v>
      </c>
      <c r="AN39" s="186">
        <f t="shared" si="68"/>
        <v>0</v>
      </c>
      <c r="AO39" s="186">
        <f t="shared" si="68"/>
        <v>1981.068123</v>
      </c>
      <c r="AP39" s="186">
        <f t="shared" si="68"/>
        <v>19710.893705999999</v>
      </c>
      <c r="AQ39" s="192"/>
      <c r="AR39" s="192"/>
      <c r="AS39" s="192"/>
      <c r="AT39" s="192"/>
      <c r="AX39" s="57"/>
      <c r="AY39" s="57"/>
      <c r="AZ39" s="57"/>
    </row>
    <row r="40" spans="1:52" x14ac:dyDescent="0.2">
      <c r="A40" s="54"/>
      <c r="B40" s="55"/>
      <c r="AZ40" s="58"/>
    </row>
    <row r="41" spans="1:52" s="61" customFormat="1" ht="13.5" thickBot="1" x14ac:dyDescent="0.25">
      <c r="A41" s="482" t="s">
        <v>91</v>
      </c>
      <c r="B41" s="135"/>
      <c r="E41" s="193">
        <f t="shared" ref="E41:L41" si="69">E31-E39</f>
        <v>310077.70773075859</v>
      </c>
      <c r="F41" s="193">
        <f t="shared" si="69"/>
        <v>284832.67682430631</v>
      </c>
      <c r="G41" s="193">
        <f t="shared" si="69"/>
        <v>358502.97944865061</v>
      </c>
      <c r="H41" s="59">
        <f t="shared" si="69"/>
        <v>808353.07136721024</v>
      </c>
      <c r="I41" s="59">
        <f t="shared" si="69"/>
        <v>1019501.3202434642</v>
      </c>
      <c r="J41" s="59">
        <f t="shared" si="69"/>
        <v>1112804.8045573132</v>
      </c>
      <c r="K41" s="59">
        <f t="shared" si="69"/>
        <v>1224242.3003185638</v>
      </c>
      <c r="L41" s="59">
        <f t="shared" si="69"/>
        <v>1378091.7772656661</v>
      </c>
      <c r="M41" s="62"/>
      <c r="N41" s="193">
        <f t="shared" ref="N41:U41" si="70">N31-N39</f>
        <v>9552.117182877766</v>
      </c>
      <c r="O41" s="193">
        <f t="shared" si="70"/>
        <v>5431.4202109572525</v>
      </c>
      <c r="P41" s="193">
        <f t="shared" si="70"/>
        <v>7230.8030028487055</v>
      </c>
      <c r="Q41" s="59">
        <f t="shared" si="70"/>
        <v>5052.1821805509162</v>
      </c>
      <c r="R41" s="59">
        <f t="shared" si="70"/>
        <v>18168.928452538596</v>
      </c>
      <c r="S41" s="59">
        <f t="shared" si="70"/>
        <v>20270.658799248682</v>
      </c>
      <c r="T41" s="59">
        <f t="shared" si="70"/>
        <v>23013.597720995676</v>
      </c>
      <c r="U41" s="59">
        <f t="shared" si="70"/>
        <v>25944.243060078057</v>
      </c>
      <c r="V41" s="62"/>
      <c r="W41" s="193">
        <f t="shared" ref="W41:AD41" si="71">W31-W39</f>
        <v>1938.2186435051726</v>
      </c>
      <c r="X41" s="193">
        <f t="shared" si="71"/>
        <v>814.85026390788266</v>
      </c>
      <c r="Y41" s="193">
        <f t="shared" si="71"/>
        <v>925.47348525783343</v>
      </c>
      <c r="Z41" s="59">
        <f t="shared" si="71"/>
        <v>639.56776876034746</v>
      </c>
      <c r="AA41" s="59">
        <f t="shared" si="71"/>
        <v>704.07267101431546</v>
      </c>
      <c r="AB41" s="59">
        <f t="shared" si="71"/>
        <v>678.91819866710819</v>
      </c>
      <c r="AC41" s="59">
        <f t="shared" si="71"/>
        <v>840.38760345328876</v>
      </c>
      <c r="AD41" s="59">
        <f t="shared" si="71"/>
        <v>996.25799148062822</v>
      </c>
      <c r="AE41" s="62"/>
      <c r="AF41" s="193">
        <f t="shared" ref="AF41:AP41" si="72">AF31-AF39</f>
        <v>321568.0435571415</v>
      </c>
      <c r="AG41" s="193">
        <f t="shared" si="72"/>
        <v>291078.94729917141</v>
      </c>
      <c r="AH41" s="193">
        <f t="shared" si="72"/>
        <v>366659.25593675714</v>
      </c>
      <c r="AI41" s="59">
        <f t="shared" si="72"/>
        <v>814044.82131652138</v>
      </c>
      <c r="AJ41" s="59">
        <f t="shared" si="72"/>
        <v>1038374.3213670172</v>
      </c>
      <c r="AK41" s="59">
        <f t="shared" si="72"/>
        <v>1133754.381555229</v>
      </c>
      <c r="AL41" s="59">
        <f t="shared" si="72"/>
        <v>1248096.2856430127</v>
      </c>
      <c r="AM41" s="59">
        <f t="shared" si="72"/>
        <v>1405032.2783172252</v>
      </c>
      <c r="AN41" s="193">
        <f t="shared" si="72"/>
        <v>162202.52381699998</v>
      </c>
      <c r="AO41" s="193">
        <f t="shared" si="72"/>
        <v>130929.11775100001</v>
      </c>
      <c r="AP41" s="193">
        <f t="shared" si="72"/>
        <v>144086.404163</v>
      </c>
      <c r="AQ41" s="211"/>
      <c r="AR41" s="211"/>
      <c r="AS41" s="211"/>
      <c r="AT41" s="211"/>
      <c r="AX41" s="59"/>
      <c r="AY41" s="59"/>
      <c r="AZ41" s="164"/>
    </row>
    <row r="42" spans="1:52" ht="13.5" thickTop="1" x14ac:dyDescent="0.2">
      <c r="A42" s="54"/>
      <c r="B42" s="55"/>
      <c r="AZ42" s="58"/>
    </row>
    <row r="43" spans="1:52" x14ac:dyDescent="0.2">
      <c r="A43" s="54" t="s">
        <v>92</v>
      </c>
      <c r="B43" s="55"/>
      <c r="AZ43" s="58"/>
    </row>
    <row r="44" spans="1:52" x14ac:dyDescent="0.2">
      <c r="A44" s="54"/>
      <c r="B44" s="55" t="s">
        <v>93</v>
      </c>
      <c r="E44" s="185">
        <f t="shared" ref="E44:L44" si="73">E123</f>
        <v>218890.46455794078</v>
      </c>
      <c r="F44" s="185">
        <f t="shared" si="73"/>
        <v>178256.0607604885</v>
      </c>
      <c r="G44" s="185">
        <f t="shared" si="73"/>
        <v>167915.70806083281</v>
      </c>
      <c r="H44" s="58">
        <f t="shared" si="73"/>
        <v>160425.45304949704</v>
      </c>
      <c r="I44" s="58">
        <f t="shared" si="73"/>
        <v>234844.593206141</v>
      </c>
      <c r="J44" s="58">
        <f t="shared" si="73"/>
        <v>307511.17595748976</v>
      </c>
      <c r="K44" s="58">
        <f t="shared" si="73"/>
        <v>397795.84761717793</v>
      </c>
      <c r="L44" s="58">
        <f t="shared" si="73"/>
        <v>529963.67986017885</v>
      </c>
      <c r="N44" s="185">
        <f>N123</f>
        <v>9552.117182877766</v>
      </c>
      <c r="O44" s="185">
        <f t="shared" ref="O44:U44" si="74">O123</f>
        <v>6532.0801037759938</v>
      </c>
      <c r="P44" s="185">
        <f t="shared" si="74"/>
        <v>8648.9682158871656</v>
      </c>
      <c r="Q44" s="58">
        <f t="shared" si="74"/>
        <v>2289.1563234845762</v>
      </c>
      <c r="R44" s="58">
        <f t="shared" si="74"/>
        <v>3146.6488150827918</v>
      </c>
      <c r="S44" s="58">
        <f t="shared" si="74"/>
        <v>5248.3791617928782</v>
      </c>
      <c r="T44" s="58">
        <f t="shared" si="74"/>
        <v>7991.3180835398725</v>
      </c>
      <c r="U44" s="58">
        <f t="shared" si="74"/>
        <v>10921.963422622246</v>
      </c>
      <c r="W44" s="185">
        <f>W123</f>
        <v>1938.2186435051726</v>
      </c>
      <c r="X44" s="185">
        <f t="shared" ref="X44:AD44" si="75">X123</f>
        <v>814.85026390788266</v>
      </c>
      <c r="Y44" s="185">
        <f t="shared" si="75"/>
        <v>925.47348525783343</v>
      </c>
      <c r="Z44" s="58">
        <f t="shared" si="75"/>
        <v>639.56776876034758</v>
      </c>
      <c r="AA44" s="58">
        <f t="shared" si="75"/>
        <v>704.07267101431546</v>
      </c>
      <c r="AB44" s="58">
        <f t="shared" si="75"/>
        <v>678.91819866710864</v>
      </c>
      <c r="AC44" s="58">
        <f t="shared" si="75"/>
        <v>840.38760345328899</v>
      </c>
      <c r="AD44" s="58">
        <f t="shared" si="75"/>
        <v>996.25799148062822</v>
      </c>
      <c r="AF44" s="208">
        <f t="shared" ref="AF44:AM45" si="76">E44+N44+W44</f>
        <v>230380.80038432372</v>
      </c>
      <c r="AG44" s="208">
        <f t="shared" si="76"/>
        <v>185602.99112817238</v>
      </c>
      <c r="AH44" s="208">
        <f t="shared" si="76"/>
        <v>177490.14976197781</v>
      </c>
      <c r="AI44" s="98">
        <f t="shared" si="76"/>
        <v>163354.17714174197</v>
      </c>
      <c r="AJ44" s="98">
        <f t="shared" si="76"/>
        <v>238695.31469223811</v>
      </c>
      <c r="AK44" s="98">
        <f t="shared" si="76"/>
        <v>313438.47331794974</v>
      </c>
      <c r="AL44" s="98">
        <f t="shared" si="76"/>
        <v>406627.55330417113</v>
      </c>
      <c r="AM44" s="98">
        <f t="shared" si="76"/>
        <v>541881.90127428179</v>
      </c>
      <c r="AN44" s="208">
        <f>AN123</f>
        <v>50827.229962000012</v>
      </c>
      <c r="AO44" s="208">
        <f>AO123</f>
        <v>20487.989909</v>
      </c>
      <c r="AP44" s="208">
        <f>AP123</f>
        <v>21625.062998000001</v>
      </c>
      <c r="AX44" s="58"/>
      <c r="AY44" s="58"/>
      <c r="AZ44" s="58"/>
    </row>
    <row r="45" spans="1:52" x14ac:dyDescent="0.2">
      <c r="A45" s="54"/>
      <c r="B45" s="483" t="s">
        <v>94</v>
      </c>
      <c r="E45" s="185">
        <f t="shared" ref="E45:L45" si="77">E133</f>
        <v>91187.243172817805</v>
      </c>
      <c r="F45" s="185">
        <f t="shared" si="77"/>
        <v>106576.6160638178</v>
      </c>
      <c r="G45" s="185">
        <f t="shared" si="77"/>
        <v>190587.2713878178</v>
      </c>
      <c r="H45" s="58">
        <f t="shared" si="77"/>
        <v>647927.61831771303</v>
      </c>
      <c r="I45" s="58">
        <f t="shared" si="77"/>
        <v>784656.72703732352</v>
      </c>
      <c r="J45" s="58">
        <f t="shared" si="77"/>
        <v>805293.62859982345</v>
      </c>
      <c r="K45" s="58">
        <f t="shared" si="77"/>
        <v>826446.45270138595</v>
      </c>
      <c r="L45" s="58">
        <f t="shared" si="77"/>
        <v>848128.09740548744</v>
      </c>
      <c r="N45" s="185">
        <f>N133</f>
        <v>0</v>
      </c>
      <c r="O45" s="185">
        <f t="shared" ref="O45:U45" si="78">O133</f>
        <v>-1100.6598928187414</v>
      </c>
      <c r="P45" s="185">
        <f t="shared" si="78"/>
        <v>-1418.16521303846</v>
      </c>
      <c r="Q45" s="58">
        <f t="shared" si="78"/>
        <v>2763.02585706634</v>
      </c>
      <c r="R45" s="58">
        <f t="shared" si="78"/>
        <v>15022.279637455806</v>
      </c>
      <c r="S45" s="58">
        <f t="shared" si="78"/>
        <v>15022.279637455806</v>
      </c>
      <c r="T45" s="58">
        <f t="shared" si="78"/>
        <v>15022.279637455806</v>
      </c>
      <c r="U45" s="58">
        <f t="shared" si="78"/>
        <v>15022.279637455806</v>
      </c>
      <c r="W45" s="185">
        <f>W133</f>
        <v>0</v>
      </c>
      <c r="X45" s="185">
        <f t="shared" ref="X45:AD45" si="79">X133</f>
        <v>0</v>
      </c>
      <c r="Y45" s="185">
        <f t="shared" si="79"/>
        <v>0</v>
      </c>
      <c r="Z45" s="58">
        <f t="shared" si="79"/>
        <v>0</v>
      </c>
      <c r="AA45" s="58">
        <f t="shared" si="79"/>
        <v>0</v>
      </c>
      <c r="AB45" s="58">
        <f t="shared" si="79"/>
        <v>0</v>
      </c>
      <c r="AC45" s="58">
        <f t="shared" si="79"/>
        <v>0</v>
      </c>
      <c r="AD45" s="58">
        <f t="shared" si="79"/>
        <v>0</v>
      </c>
      <c r="AF45" s="208">
        <f t="shared" si="76"/>
        <v>91187.243172817805</v>
      </c>
      <c r="AG45" s="208">
        <f t="shared" si="76"/>
        <v>105475.95617099905</v>
      </c>
      <c r="AH45" s="208">
        <f t="shared" si="76"/>
        <v>189169.10617477936</v>
      </c>
      <c r="AI45" s="98">
        <f t="shared" si="76"/>
        <v>650690.64417477942</v>
      </c>
      <c r="AJ45" s="98">
        <f t="shared" si="76"/>
        <v>799679.00667477935</v>
      </c>
      <c r="AK45" s="98">
        <f t="shared" si="76"/>
        <v>820315.90823727928</v>
      </c>
      <c r="AL45" s="98">
        <f t="shared" si="76"/>
        <v>841468.73233884177</v>
      </c>
      <c r="AM45" s="98">
        <f t="shared" si="76"/>
        <v>863150.37704294326</v>
      </c>
      <c r="AN45" s="208">
        <f>AN133</f>
        <v>95051.754950000002</v>
      </c>
      <c r="AO45" s="208">
        <f>AO133</f>
        <v>110441.12784099999</v>
      </c>
      <c r="AP45" s="208">
        <f>AP133</f>
        <v>122461.34116500001</v>
      </c>
      <c r="AX45" s="58"/>
      <c r="AY45" s="58"/>
      <c r="AZ45" s="58"/>
    </row>
    <row r="46" spans="1:52" s="61" customFormat="1" ht="13.5" thickBot="1" x14ac:dyDescent="0.25">
      <c r="A46" s="135" t="s">
        <v>95</v>
      </c>
      <c r="B46" s="135"/>
      <c r="E46" s="193">
        <f t="shared" ref="E46:L46" si="80">SUM(E44:E45)</f>
        <v>310077.70773075859</v>
      </c>
      <c r="F46" s="193">
        <f t="shared" si="80"/>
        <v>284832.67682430631</v>
      </c>
      <c r="G46" s="193">
        <f t="shared" si="80"/>
        <v>358502.97944865061</v>
      </c>
      <c r="H46" s="59">
        <f t="shared" si="80"/>
        <v>808353.07136721001</v>
      </c>
      <c r="I46" s="59">
        <f t="shared" si="80"/>
        <v>1019501.3202434646</v>
      </c>
      <c r="J46" s="59">
        <f t="shared" si="80"/>
        <v>1112804.8045573132</v>
      </c>
      <c r="K46" s="59">
        <f t="shared" si="80"/>
        <v>1224242.3003185638</v>
      </c>
      <c r="L46" s="59">
        <f t="shared" si="80"/>
        <v>1378091.7772656663</v>
      </c>
      <c r="M46" s="62"/>
      <c r="N46" s="193">
        <f t="shared" ref="N46:U46" si="81">SUM(N44:N45)</f>
        <v>9552.117182877766</v>
      </c>
      <c r="O46" s="193">
        <f t="shared" si="81"/>
        <v>5431.4202109572525</v>
      </c>
      <c r="P46" s="193">
        <f t="shared" si="81"/>
        <v>7230.8030028487055</v>
      </c>
      <c r="Q46" s="59">
        <f t="shared" si="81"/>
        <v>5052.1821805509162</v>
      </c>
      <c r="R46" s="59">
        <f t="shared" si="81"/>
        <v>18168.928452538596</v>
      </c>
      <c r="S46" s="59">
        <f t="shared" si="81"/>
        <v>20270.658799248682</v>
      </c>
      <c r="T46" s="59">
        <f t="shared" si="81"/>
        <v>23013.597720995676</v>
      </c>
      <c r="U46" s="59">
        <f t="shared" si="81"/>
        <v>25944.24306007805</v>
      </c>
      <c r="V46" s="62"/>
      <c r="W46" s="193">
        <f t="shared" ref="W46:AD46" si="82">SUM(W44:W45)</f>
        <v>1938.2186435051726</v>
      </c>
      <c r="X46" s="193">
        <f t="shared" si="82"/>
        <v>814.85026390788266</v>
      </c>
      <c r="Y46" s="193">
        <f t="shared" si="82"/>
        <v>925.47348525783343</v>
      </c>
      <c r="Z46" s="59">
        <f t="shared" si="82"/>
        <v>639.56776876034758</v>
      </c>
      <c r="AA46" s="59">
        <f t="shared" si="82"/>
        <v>704.07267101431546</v>
      </c>
      <c r="AB46" s="59">
        <f t="shared" si="82"/>
        <v>678.91819866710864</v>
      </c>
      <c r="AC46" s="59">
        <f t="shared" si="82"/>
        <v>840.38760345328899</v>
      </c>
      <c r="AD46" s="59">
        <f t="shared" si="82"/>
        <v>996.25799148062822</v>
      </c>
      <c r="AE46" s="62"/>
      <c r="AF46" s="193">
        <f t="shared" ref="AF46:AP46" si="83">SUM(AF44:AF45)</f>
        <v>321568.04355714156</v>
      </c>
      <c r="AG46" s="193">
        <f t="shared" si="83"/>
        <v>291078.94729917141</v>
      </c>
      <c r="AH46" s="193">
        <f t="shared" si="83"/>
        <v>366659.2559367572</v>
      </c>
      <c r="AI46" s="59">
        <f t="shared" si="83"/>
        <v>814044.82131652138</v>
      </c>
      <c r="AJ46" s="59">
        <f t="shared" si="83"/>
        <v>1038374.3213670175</v>
      </c>
      <c r="AK46" s="59">
        <f t="shared" si="83"/>
        <v>1133754.381555229</v>
      </c>
      <c r="AL46" s="59">
        <f t="shared" si="83"/>
        <v>1248096.285643013</v>
      </c>
      <c r="AM46" s="59">
        <f t="shared" si="83"/>
        <v>1405032.2783172252</v>
      </c>
      <c r="AN46" s="193">
        <f t="shared" si="83"/>
        <v>145878.98491200001</v>
      </c>
      <c r="AO46" s="193">
        <f t="shared" si="83"/>
        <v>130929.11774999999</v>
      </c>
      <c r="AP46" s="193">
        <f t="shared" si="83"/>
        <v>144086.404163</v>
      </c>
      <c r="AQ46" s="211"/>
      <c r="AR46" s="211"/>
      <c r="AS46" s="211"/>
      <c r="AT46" s="211"/>
      <c r="AX46" s="59"/>
      <c r="AY46" s="59"/>
      <c r="AZ46" s="164"/>
    </row>
    <row r="47" spans="1:52" ht="13.5" thickTop="1" x14ac:dyDescent="0.2">
      <c r="A47" s="54"/>
      <c r="B47" s="55"/>
    </row>
    <row r="48" spans="1:52" x14ac:dyDescent="0.2">
      <c r="A48" s="109" t="s">
        <v>33</v>
      </c>
      <c r="B48" s="55"/>
    </row>
    <row r="49" spans="1:52" x14ac:dyDescent="0.2">
      <c r="A49" s="480" t="s">
        <v>96</v>
      </c>
      <c r="B49" s="55"/>
      <c r="E49" s="252"/>
      <c r="F49" s="252">
        <f>Ratios!F66</f>
        <v>3.7488725245140158</v>
      </c>
      <c r="G49" s="252">
        <f>Ratios!G66</f>
        <v>4.0879491347680279</v>
      </c>
      <c r="H49" s="506">
        <f>Ratios!H66</f>
        <v>4.0736226032983511</v>
      </c>
      <c r="I49" s="506">
        <f>Ratios!I66</f>
        <v>11.561347729314438</v>
      </c>
      <c r="J49" s="506">
        <f>Ratios!J66</f>
        <v>3.6693259342690943</v>
      </c>
      <c r="K49" s="506">
        <f>Ratios!K66</f>
        <v>2.7470914311787613</v>
      </c>
      <c r="L49" s="506">
        <f>Ratios!L66</f>
        <v>3.8000290902234717</v>
      </c>
      <c r="N49" s="252"/>
      <c r="O49" s="252">
        <f>Ratios!O66</f>
        <v>22.865260229531891</v>
      </c>
      <c r="P49" s="252">
        <f>Ratios!P66</f>
        <v>37.158876741323837</v>
      </c>
      <c r="Q49" s="506">
        <f>Ratios!Q66</f>
        <v>0.2552058683524423</v>
      </c>
      <c r="R49" s="506">
        <f>Ratios!R66</f>
        <v>0.45353587125073452</v>
      </c>
      <c r="S49" s="506">
        <f>Ratios!S66</f>
        <v>0.60837354395512144</v>
      </c>
      <c r="T49" s="506">
        <f>Ratios!T66</f>
        <v>0.89910240322037049</v>
      </c>
      <c r="U49" s="506">
        <f>Ratios!U66</f>
        <v>1.4138352210471281</v>
      </c>
      <c r="W49" s="252"/>
      <c r="X49" s="252">
        <f>Ratios!X66</f>
        <v>0</v>
      </c>
      <c r="Y49" s="252">
        <f>Ratios!Y66</f>
        <v>0</v>
      </c>
      <c r="Z49" s="506">
        <f>Ratios!Z66</f>
        <v>0.27886503169715032</v>
      </c>
      <c r="AA49" s="506">
        <f>Ratios!AA66</f>
        <v>8.4368433101366963E-2</v>
      </c>
      <c r="AB49" s="506">
        <f>Ratios!AB66</f>
        <v>0.11450393458344583</v>
      </c>
      <c r="AC49" s="506">
        <f>Ratios!AC66</f>
        <v>0.17342076866198686</v>
      </c>
      <c r="AD49" s="506">
        <f>Ratios!AD66</f>
        <v>0.26271955878087788</v>
      </c>
      <c r="AF49" s="252"/>
      <c r="AG49" s="252">
        <f>Ratios!AG66</f>
        <v>4.0532672619844741</v>
      </c>
      <c r="AH49" s="252">
        <f>Ratios!AH66</f>
        <v>4.5263406429998705</v>
      </c>
      <c r="AI49" s="506">
        <f>Ratios!AI66</f>
        <v>2.0196653375015972</v>
      </c>
      <c r="AJ49" s="506">
        <f>Ratios!AJ66</f>
        <v>6.1461490220956705</v>
      </c>
      <c r="AK49" s="506">
        <f>Ratios!AK66</f>
        <v>2.9762174788735849</v>
      </c>
      <c r="AL49" s="506">
        <f>Ratios!AL66</f>
        <v>2.4759744578439307</v>
      </c>
      <c r="AM49" s="506">
        <f>Ratios!AM66</f>
        <v>3.5154494414988524</v>
      </c>
    </row>
    <row r="50" spans="1:52" x14ac:dyDescent="0.2">
      <c r="A50" s="480" t="s">
        <v>97</v>
      </c>
      <c r="B50" s="55"/>
      <c r="E50" s="485"/>
      <c r="F50" s="485">
        <f>Ratios!F69</f>
        <v>8.0236359209827759E-2</v>
      </c>
      <c r="G50" s="485">
        <f>Ratios!G69</f>
        <v>0.10482536787685781</v>
      </c>
      <c r="H50" s="486">
        <f>Ratios!H69</f>
        <v>8.1122250861564868E-2</v>
      </c>
      <c r="I50" s="486">
        <f>Ratios!I69</f>
        <v>0.24867898369025229</v>
      </c>
      <c r="J50" s="486">
        <f>Ratios!J69</f>
        <v>0.30261918608117705</v>
      </c>
      <c r="K50" s="486">
        <f>Ratios!K69</f>
        <v>0.33441762373518852</v>
      </c>
      <c r="L50" s="486">
        <f>Ratios!L69</f>
        <v>0.34767208966427893</v>
      </c>
      <c r="N50" s="485"/>
      <c r="O50" s="485">
        <f>Ratios!O69</f>
        <v>7.4965280035933543E-2</v>
      </c>
      <c r="P50" s="485">
        <f>Ratios!P69</f>
        <v>0.11275654760733297</v>
      </c>
      <c r="Q50" s="486">
        <f>Ratios!Q69</f>
        <v>0.15389687257197199</v>
      </c>
      <c r="R50" s="486">
        <f>Ratios!R69</f>
        <v>4.8142445046340972E-2</v>
      </c>
      <c r="S50" s="486">
        <f>Ratios!S69</f>
        <v>4.3367344986981596E-2</v>
      </c>
      <c r="T50" s="486">
        <f>Ratios!T69</f>
        <v>3.8396957085146323E-2</v>
      </c>
      <c r="U50" s="486">
        <f>Ratios!U69</f>
        <v>3.4208031380691062E-2</v>
      </c>
      <c r="W50" s="485"/>
      <c r="X50" s="485">
        <f>Ratios!X69</f>
        <v>0.11732294123897315</v>
      </c>
      <c r="Y50" s="485">
        <f>Ratios!Y69</f>
        <v>0.19635033967608054</v>
      </c>
      <c r="Z50" s="486">
        <f>Ratios!Z69</f>
        <v>0.26119823026688299</v>
      </c>
      <c r="AA50" s="486">
        <f>Ratios!AA69</f>
        <v>0.2430851423763305</v>
      </c>
      <c r="AB50" s="486">
        <f>Ratios!AB69</f>
        <v>0.24984144729898222</v>
      </c>
      <c r="AC50" s="486">
        <f>Ratios!AC69</f>
        <v>0.21201522959608823</v>
      </c>
      <c r="AD50" s="486">
        <f>Ratios!AD69</f>
        <v>0.1849801892349916</v>
      </c>
      <c r="AF50" s="485"/>
      <c r="AG50" s="485">
        <f>Ratios!AG69</f>
        <v>8.0246746060507204E-2</v>
      </c>
      <c r="AH50" s="485">
        <f>Ratios!AH69</f>
        <v>0.10524030755587156</v>
      </c>
      <c r="AI50" s="486">
        <f>Ratios!AI69</f>
        <v>8.1788238671482813E-2</v>
      </c>
      <c r="AJ50" s="486">
        <f>Ratios!AJ69</f>
        <v>0.24589530870954851</v>
      </c>
      <c r="AK50" s="486">
        <f>Ratios!AK69</f>
        <v>0.2991940075220203</v>
      </c>
      <c r="AL50" s="486">
        <f>Ratios!AL69</f>
        <v>0.33054761467915766</v>
      </c>
      <c r="AM50" s="486">
        <f>Ratios!AM69</f>
        <v>0.34364552387542652</v>
      </c>
    </row>
    <row r="51" spans="1:52" x14ac:dyDescent="0.2">
      <c r="A51" s="480"/>
      <c r="B51" s="55"/>
    </row>
    <row r="52" spans="1:52" s="276" customFormat="1" x14ac:dyDescent="0.2">
      <c r="A52" s="1462"/>
      <c r="B52" s="1463" t="s">
        <v>98</v>
      </c>
      <c r="E52" s="433">
        <f t="shared" ref="E52:L52" si="84">E41-E46</f>
        <v>0</v>
      </c>
      <c r="F52" s="433">
        <f t="shared" si="84"/>
        <v>0</v>
      </c>
      <c r="G52" s="433">
        <f t="shared" si="84"/>
        <v>0</v>
      </c>
      <c r="H52" s="160">
        <f t="shared" si="84"/>
        <v>0</v>
      </c>
      <c r="I52" s="160">
        <f t="shared" si="84"/>
        <v>0</v>
      </c>
      <c r="J52" s="160">
        <f t="shared" si="84"/>
        <v>0</v>
      </c>
      <c r="K52" s="160">
        <f t="shared" si="84"/>
        <v>0</v>
      </c>
      <c r="L52" s="160">
        <f t="shared" si="84"/>
        <v>0</v>
      </c>
      <c r="M52" s="418"/>
      <c r="N52" s="433">
        <f t="shared" ref="N52:U52" si="85">N41-N46</f>
        <v>0</v>
      </c>
      <c r="O52" s="433">
        <f t="shared" si="85"/>
        <v>0</v>
      </c>
      <c r="P52" s="433">
        <f t="shared" si="85"/>
        <v>0</v>
      </c>
      <c r="Q52" s="160">
        <f t="shared" si="85"/>
        <v>0</v>
      </c>
      <c r="R52" s="160">
        <f t="shared" si="85"/>
        <v>0</v>
      </c>
      <c r="S52" s="160">
        <f t="shared" si="85"/>
        <v>0</v>
      </c>
      <c r="T52" s="160">
        <f t="shared" si="85"/>
        <v>0</v>
      </c>
      <c r="U52" s="160">
        <f t="shared" si="85"/>
        <v>0</v>
      </c>
      <c r="V52" s="418"/>
      <c r="W52" s="433">
        <f t="shared" ref="W52:AD52" si="86">W41-W46</f>
        <v>0</v>
      </c>
      <c r="X52" s="433">
        <f t="shared" si="86"/>
        <v>0</v>
      </c>
      <c r="Y52" s="433">
        <f t="shared" si="86"/>
        <v>0</v>
      </c>
      <c r="Z52" s="160">
        <f t="shared" si="86"/>
        <v>0</v>
      </c>
      <c r="AA52" s="160">
        <f t="shared" si="86"/>
        <v>0</v>
      </c>
      <c r="AB52" s="160">
        <f t="shared" si="86"/>
        <v>0</v>
      </c>
      <c r="AC52" s="160">
        <f t="shared" si="86"/>
        <v>0</v>
      </c>
      <c r="AD52" s="160">
        <f t="shared" si="86"/>
        <v>0</v>
      </c>
      <c r="AE52" s="418"/>
      <c r="AF52" s="433">
        <f t="shared" ref="AF52:AM52" si="87">AF41-AF46</f>
        <v>0</v>
      </c>
      <c r="AG52" s="433">
        <f t="shared" si="87"/>
        <v>0</v>
      </c>
      <c r="AH52" s="433">
        <f t="shared" si="87"/>
        <v>0</v>
      </c>
      <c r="AI52" s="160">
        <f t="shared" si="87"/>
        <v>0</v>
      </c>
      <c r="AJ52" s="160">
        <f t="shared" si="87"/>
        <v>0</v>
      </c>
      <c r="AK52" s="160">
        <f t="shared" si="87"/>
        <v>0</v>
      </c>
      <c r="AL52" s="160">
        <f t="shared" si="87"/>
        <v>0</v>
      </c>
      <c r="AM52" s="160">
        <f t="shared" si="87"/>
        <v>0</v>
      </c>
      <c r="AN52" s="433"/>
      <c r="AO52" s="433"/>
      <c r="AP52" s="433"/>
      <c r="AQ52" s="222"/>
      <c r="AR52" s="222"/>
      <c r="AS52" s="222"/>
      <c r="AT52" s="222"/>
      <c r="AX52" s="160"/>
      <c r="AY52" s="160"/>
      <c r="AZ52" s="160"/>
    </row>
    <row r="53" spans="1:52" s="276" customFormat="1" x14ac:dyDescent="0.2">
      <c r="E53" s="433">
        <f t="shared" ref="E53:L53" si="88">E52-D52</f>
        <v>0</v>
      </c>
      <c r="F53" s="433">
        <f t="shared" si="88"/>
        <v>0</v>
      </c>
      <c r="G53" s="433">
        <f t="shared" si="88"/>
        <v>0</v>
      </c>
      <c r="H53" s="160">
        <f t="shared" si="88"/>
        <v>0</v>
      </c>
      <c r="I53" s="160">
        <f t="shared" si="88"/>
        <v>0</v>
      </c>
      <c r="J53" s="160">
        <f t="shared" si="88"/>
        <v>0</v>
      </c>
      <c r="K53" s="160">
        <f t="shared" si="88"/>
        <v>0</v>
      </c>
      <c r="L53" s="160">
        <f t="shared" si="88"/>
        <v>0</v>
      </c>
      <c r="M53" s="418"/>
      <c r="N53" s="433">
        <f t="shared" ref="N53:U53" si="89">N52-M52</f>
        <v>0</v>
      </c>
      <c r="O53" s="433">
        <f t="shared" si="89"/>
        <v>0</v>
      </c>
      <c r="P53" s="433">
        <f t="shared" si="89"/>
        <v>0</v>
      </c>
      <c r="Q53" s="160">
        <f t="shared" si="89"/>
        <v>0</v>
      </c>
      <c r="R53" s="160">
        <f t="shared" si="89"/>
        <v>0</v>
      </c>
      <c r="S53" s="160">
        <f t="shared" si="89"/>
        <v>0</v>
      </c>
      <c r="T53" s="160">
        <f t="shared" si="89"/>
        <v>0</v>
      </c>
      <c r="U53" s="160">
        <f t="shared" si="89"/>
        <v>0</v>
      </c>
      <c r="V53" s="418"/>
      <c r="W53" s="433">
        <f t="shared" ref="W53:AD53" si="90">W52-V52</f>
        <v>0</v>
      </c>
      <c r="X53" s="433">
        <f t="shared" si="90"/>
        <v>0</v>
      </c>
      <c r="Y53" s="433">
        <f t="shared" si="90"/>
        <v>0</v>
      </c>
      <c r="Z53" s="160">
        <f t="shared" si="90"/>
        <v>0</v>
      </c>
      <c r="AA53" s="160">
        <f t="shared" si="90"/>
        <v>0</v>
      </c>
      <c r="AB53" s="160">
        <f t="shared" si="90"/>
        <v>0</v>
      </c>
      <c r="AC53" s="160">
        <f t="shared" si="90"/>
        <v>0</v>
      </c>
      <c r="AD53" s="160">
        <f t="shared" si="90"/>
        <v>0</v>
      </c>
      <c r="AE53" s="418"/>
      <c r="AF53" s="433">
        <f t="shared" ref="AF53:AM53" si="91">AF52-AE52</f>
        <v>0</v>
      </c>
      <c r="AG53" s="433">
        <f t="shared" si="91"/>
        <v>0</v>
      </c>
      <c r="AH53" s="433">
        <f t="shared" si="91"/>
        <v>0</v>
      </c>
      <c r="AI53" s="160">
        <f t="shared" si="91"/>
        <v>0</v>
      </c>
      <c r="AJ53" s="160">
        <f t="shared" si="91"/>
        <v>0</v>
      </c>
      <c r="AK53" s="160">
        <f t="shared" si="91"/>
        <v>0</v>
      </c>
      <c r="AL53" s="160">
        <f t="shared" si="91"/>
        <v>0</v>
      </c>
      <c r="AM53" s="160">
        <f t="shared" si="91"/>
        <v>0</v>
      </c>
      <c r="AN53" s="433"/>
      <c r="AO53" s="433"/>
      <c r="AP53" s="433"/>
      <c r="AQ53" s="222"/>
      <c r="AR53" s="222"/>
      <c r="AS53" s="222"/>
      <c r="AT53" s="222"/>
      <c r="AX53" s="160"/>
      <c r="AY53" s="160"/>
      <c r="AZ53" s="160"/>
    </row>
    <row r="56" spans="1:52" x14ac:dyDescent="0.2">
      <c r="A56" s="63" t="s">
        <v>101</v>
      </c>
    </row>
    <row r="58" spans="1:52" x14ac:dyDescent="0.2">
      <c r="A58" s="35" t="s">
        <v>494</v>
      </c>
    </row>
    <row r="59" spans="1:52" x14ac:dyDescent="0.2">
      <c r="A59" s="6">
        <v>1</v>
      </c>
      <c r="B59" s="6" t="s">
        <v>493</v>
      </c>
      <c r="E59" s="185">
        <f>AN59</f>
        <v>0</v>
      </c>
      <c r="F59" s="185">
        <f>AO59</f>
        <v>0</v>
      </c>
      <c r="G59" s="185">
        <f>AP59</f>
        <v>0</v>
      </c>
      <c r="AN59" s="380">
        <v>0</v>
      </c>
      <c r="AO59" s="185">
        <f>$AN59</f>
        <v>0</v>
      </c>
      <c r="AP59" s="185">
        <f>$AN59</f>
        <v>0</v>
      </c>
    </row>
    <row r="60" spans="1:52" x14ac:dyDescent="0.2">
      <c r="A60" s="6">
        <v>2</v>
      </c>
      <c r="B60" s="6" t="str">
        <f>'FA Valn'!A52</f>
        <v>Fixed assets - Gross value</v>
      </c>
      <c r="AN60" s="185">
        <f>'FA Valn'!AD52</f>
        <v>187138.889352</v>
      </c>
      <c r="AO60" s="185">
        <f>'FA Valn'!AE52</f>
        <v>197490.72935199997</v>
      </c>
      <c r="AP60" s="185">
        <f>'FA Valn'!AF52</f>
        <v>269481.17135199998</v>
      </c>
    </row>
    <row r="61" spans="1:52" x14ac:dyDescent="0.2">
      <c r="A61" s="6">
        <v>3</v>
      </c>
      <c r="B61" s="6" t="str">
        <f>'FA Valn'!A53</f>
        <v>Fixed assets - accumulated depreciation</v>
      </c>
      <c r="AN61" s="185">
        <f>'FA Valn'!AD53</f>
        <v>-4357.3500294142859</v>
      </c>
      <c r="AO61" s="185">
        <f>'FA Valn'!AE53</f>
        <v>-13925.322803828571</v>
      </c>
      <c r="AP61" s="185">
        <f>'FA Valn'!AF53</f>
        <v>-23493.295578242858</v>
      </c>
    </row>
    <row r="62" spans="1:52" x14ac:dyDescent="0.2">
      <c r="A62" s="6">
        <v>4</v>
      </c>
      <c r="B62" s="6" t="str">
        <f>'FA Valn'!A54</f>
        <v>LT loans</v>
      </c>
      <c r="AN62" s="185">
        <f>'FA Valn'!AD54</f>
        <v>-13063.183999999999</v>
      </c>
      <c r="AO62" s="185">
        <f>'FA Valn'!AE54</f>
        <v>-23415.023999999998</v>
      </c>
      <c r="AP62" s="185">
        <f>'FA Valn'!AF54</f>
        <v>-23415.023999999998</v>
      </c>
    </row>
    <row r="63" spans="1:52" x14ac:dyDescent="0.2">
      <c r="A63" s="6">
        <v>5</v>
      </c>
      <c r="B63" s="6" t="str">
        <f>'FA Valn'!A55</f>
        <v>Equity - fixed assets revaluation surplus</v>
      </c>
      <c r="AN63" s="185">
        <f>'FA Valn'!AD55</f>
        <v>-174075.70535200002</v>
      </c>
      <c r="AO63" s="185">
        <f>'FA Valn'!AE55</f>
        <v>-174075.70535200002</v>
      </c>
      <c r="AP63" s="185">
        <f>'FA Valn'!AF55</f>
        <v>-174075.70535200002</v>
      </c>
    </row>
    <row r="64" spans="1:52" x14ac:dyDescent="0.2">
      <c r="A64" s="6">
        <v>6</v>
      </c>
      <c r="B64" s="6" t="str">
        <f>'FA Valn'!A56</f>
        <v>Equity - transfers from NHCN</v>
      </c>
      <c r="AN64" s="185">
        <f>'FA Valn'!AD56</f>
        <v>0</v>
      </c>
      <c r="AO64" s="185">
        <f>'FA Valn'!AE56</f>
        <v>0</v>
      </c>
      <c r="AP64" s="185">
        <f>'FA Valn'!AF56</f>
        <v>-71990.44200000001</v>
      </c>
    </row>
    <row r="65" spans="1:52" x14ac:dyDescent="0.2">
      <c r="A65" s="6">
        <v>7</v>
      </c>
      <c r="B65" s="6" t="str">
        <f>'FA Valn'!A57</f>
        <v>Equity - retained reserves</v>
      </c>
      <c r="AN65" s="185">
        <f>'FA Valn'!AD57</f>
        <v>4357.3500294142859</v>
      </c>
      <c r="AO65" s="185">
        <f>'FA Valn'!AE57</f>
        <v>13925.322803828571</v>
      </c>
      <c r="AP65" s="185">
        <f>'FA Valn'!AF57</f>
        <v>23493.295578242858</v>
      </c>
    </row>
    <row r="66" spans="1:52" x14ac:dyDescent="0.2">
      <c r="AN66" s="484">
        <f>SUM(AN59:AN65)</f>
        <v>-3.0013325158506632E-11</v>
      </c>
      <c r="AO66" s="484">
        <f>SUM(AO59:AO65)</f>
        <v>-6.184563972055912E-11</v>
      </c>
      <c r="AP66" s="484">
        <f>SUM(AP59:AP65)</f>
        <v>-6.184563972055912E-11</v>
      </c>
    </row>
    <row r="67" spans="1:52" x14ac:dyDescent="0.2">
      <c r="A67" s="35" t="s">
        <v>444</v>
      </c>
    </row>
    <row r="68" spans="1:52" x14ac:dyDescent="0.2">
      <c r="B68" s="6" t="s">
        <v>442</v>
      </c>
      <c r="E68" s="185">
        <f t="shared" ref="E68:F72" si="92">AN68</f>
        <v>37376.859751999997</v>
      </c>
      <c r="F68" s="185">
        <f t="shared" si="92"/>
        <v>26246.471475999999</v>
      </c>
      <c r="G68" s="185">
        <f>AQ68</f>
        <v>26725.327797999998</v>
      </c>
      <c r="H68" s="58"/>
      <c r="I68" s="58"/>
      <c r="J68" s="58"/>
      <c r="K68" s="58"/>
      <c r="L68" s="58"/>
      <c r="N68" s="180">
        <v>0</v>
      </c>
      <c r="O68" s="180">
        <v>0</v>
      </c>
      <c r="P68" s="185">
        <f>AR68</f>
        <v>0</v>
      </c>
      <c r="Q68" s="58"/>
      <c r="R68" s="58"/>
      <c r="S68" s="58"/>
      <c r="T68" s="58"/>
      <c r="U68" s="58"/>
      <c r="W68" s="180">
        <v>0</v>
      </c>
      <c r="X68" s="180">
        <v>0</v>
      </c>
      <c r="Y68" s="185">
        <f>AS68</f>
        <v>0</v>
      </c>
      <c r="Z68" s="58"/>
      <c r="AA68" s="58"/>
      <c r="AB68" s="58"/>
      <c r="AC68" s="58"/>
      <c r="AD68" s="58"/>
      <c r="AF68" s="208">
        <f t="shared" ref="AF68:AF73" si="93">E68+N68+W68</f>
        <v>37376.859751999997</v>
      </c>
      <c r="AG68" s="208">
        <f t="shared" ref="AG68:AG73" si="94">F68+O68+X68</f>
        <v>26246.471475999999</v>
      </c>
      <c r="AH68" s="208">
        <f t="shared" ref="AH68:AH73" si="95">G68+P68+Y68</f>
        <v>26725.327797999998</v>
      </c>
      <c r="AI68" s="98"/>
      <c r="AJ68" s="98"/>
      <c r="AK68" s="98"/>
      <c r="AL68" s="98"/>
      <c r="AM68" s="98"/>
      <c r="AN68" s="180">
        <v>37376.859751999997</v>
      </c>
      <c r="AO68" s="180">
        <f>26246.471476</f>
        <v>26246.471475999999</v>
      </c>
      <c r="AP68" s="180">
        <f>26725.327798</f>
        <v>26725.327797999998</v>
      </c>
      <c r="AQ68" s="180">
        <f>26725.327798</f>
        <v>26725.327797999998</v>
      </c>
      <c r="AR68" s="180">
        <v>0</v>
      </c>
      <c r="AS68" s="180">
        <v>0</v>
      </c>
      <c r="AT68" s="199">
        <f>SUM(AQ68:AS68)</f>
        <v>26725.327797999998</v>
      </c>
      <c r="AU68" s="458">
        <f t="shared" ref="AU68:AU73" si="96">AF68-AN68</f>
        <v>0</v>
      </c>
      <c r="AV68" s="458">
        <f t="shared" ref="AV68:AV73" si="97">AG68-AO68</f>
        <v>0</v>
      </c>
      <c r="AW68" s="458">
        <f t="shared" ref="AW68:AW73" si="98">AH68-AP68</f>
        <v>0</v>
      </c>
      <c r="AZ68" s="58"/>
    </row>
    <row r="69" spans="1:52" x14ac:dyDescent="0.2">
      <c r="B69" s="6" t="s">
        <v>443</v>
      </c>
      <c r="E69" s="185">
        <f t="shared" si="92"/>
        <v>13751.707037</v>
      </c>
      <c r="F69" s="185">
        <f t="shared" si="92"/>
        <v>16095.102336</v>
      </c>
      <c r="G69" s="185">
        <f>AQ69</f>
        <v>16478.605668</v>
      </c>
      <c r="H69" s="58"/>
      <c r="I69" s="58"/>
      <c r="J69" s="58"/>
      <c r="K69" s="58"/>
      <c r="L69" s="58"/>
      <c r="N69" s="180">
        <v>0</v>
      </c>
      <c r="O69" s="180">
        <v>0</v>
      </c>
      <c r="P69" s="180">
        <v>0</v>
      </c>
      <c r="Q69" s="58"/>
      <c r="R69" s="58"/>
      <c r="S69" s="58"/>
      <c r="T69" s="58"/>
      <c r="U69" s="58"/>
      <c r="W69" s="180">
        <v>0</v>
      </c>
      <c r="X69" s="180">
        <v>0</v>
      </c>
      <c r="Y69" s="180">
        <v>0</v>
      </c>
      <c r="Z69" s="58"/>
      <c r="AA69" s="58"/>
      <c r="AB69" s="58"/>
      <c r="AC69" s="58"/>
      <c r="AD69" s="58"/>
      <c r="AF69" s="208">
        <f t="shared" si="93"/>
        <v>13751.707037</v>
      </c>
      <c r="AG69" s="208">
        <f t="shared" si="94"/>
        <v>16095.102336</v>
      </c>
      <c r="AH69" s="208">
        <f t="shared" si="95"/>
        <v>16478.605668</v>
      </c>
      <c r="AI69" s="98"/>
      <c r="AJ69" s="98"/>
      <c r="AK69" s="98"/>
      <c r="AL69" s="98"/>
      <c r="AM69" s="98"/>
      <c r="AN69" s="180">
        <v>13751.707037</v>
      </c>
      <c r="AO69" s="180">
        <v>16095.102336</v>
      </c>
      <c r="AP69" s="180">
        <f>16478.605668</f>
        <v>16478.605668</v>
      </c>
      <c r="AQ69" s="180">
        <f>16478.605668</f>
        <v>16478.605668</v>
      </c>
      <c r="AR69" s="180">
        <v>0</v>
      </c>
      <c r="AS69" s="180">
        <v>0</v>
      </c>
      <c r="AT69" s="199">
        <f>SUM(AQ69:AS69)</f>
        <v>16478.605668</v>
      </c>
      <c r="AU69" s="458">
        <f t="shared" si="96"/>
        <v>0</v>
      </c>
      <c r="AV69" s="458">
        <f t="shared" si="97"/>
        <v>0</v>
      </c>
      <c r="AW69" s="458">
        <f t="shared" si="98"/>
        <v>0</v>
      </c>
      <c r="AZ69" s="58"/>
    </row>
    <row r="70" spans="1:52" x14ac:dyDescent="0.2">
      <c r="B70" s="6" t="s">
        <v>942</v>
      </c>
      <c r="E70" s="185">
        <f t="shared" si="92"/>
        <v>11588.898384</v>
      </c>
      <c r="F70" s="185">
        <f t="shared" si="92"/>
        <v>2001.5443150000001</v>
      </c>
      <c r="G70" s="185">
        <f>AQ70</f>
        <v>1154.589639</v>
      </c>
      <c r="H70" s="58"/>
      <c r="I70" s="58"/>
      <c r="J70" s="58"/>
      <c r="K70" s="58"/>
      <c r="L70" s="58"/>
      <c r="P70" s="185"/>
      <c r="Q70" s="58"/>
      <c r="R70" s="58"/>
      <c r="S70" s="58"/>
      <c r="T70" s="58"/>
      <c r="U70" s="58"/>
      <c r="Y70" s="185"/>
      <c r="Z70" s="58"/>
      <c r="AA70" s="58"/>
      <c r="AB70" s="58"/>
      <c r="AC70" s="58"/>
      <c r="AD70" s="58"/>
      <c r="AF70" s="208">
        <f t="shared" ref="AF70:AH72" si="99">E70+N70+W70</f>
        <v>11588.898384</v>
      </c>
      <c r="AG70" s="208">
        <f t="shared" si="99"/>
        <v>2001.5443150000001</v>
      </c>
      <c r="AH70" s="208">
        <f t="shared" si="99"/>
        <v>1154.589639</v>
      </c>
      <c r="AI70" s="98"/>
      <c r="AJ70" s="98"/>
      <c r="AK70" s="98"/>
      <c r="AL70" s="98"/>
      <c r="AM70" s="98"/>
      <c r="AN70" s="180">
        <f>11588.898384</f>
        <v>11588.898384</v>
      </c>
      <c r="AO70" s="180">
        <f>2001.544315</f>
        <v>2001.5443150000001</v>
      </c>
      <c r="AP70" s="180">
        <f>1154.589639</f>
        <v>1154.589639</v>
      </c>
      <c r="AQ70" s="180">
        <f>1154.589639</f>
        <v>1154.589639</v>
      </c>
      <c r="AR70" s="180">
        <v>0</v>
      </c>
      <c r="AS70" s="180">
        <v>0</v>
      </c>
      <c r="AT70" s="199">
        <f>SUM(AQ70:AS70)</f>
        <v>1154.589639</v>
      </c>
      <c r="AU70" s="458">
        <f t="shared" ref="AU70:AW72" si="100">AF70-AN70</f>
        <v>0</v>
      </c>
      <c r="AV70" s="458">
        <f t="shared" si="100"/>
        <v>0</v>
      </c>
      <c r="AW70" s="458">
        <f t="shared" si="100"/>
        <v>0</v>
      </c>
      <c r="AZ70" s="58"/>
    </row>
    <row r="71" spans="1:52" x14ac:dyDescent="0.2">
      <c r="B71" s="6" t="s">
        <v>971</v>
      </c>
      <c r="E71" s="185">
        <f t="shared" si="92"/>
        <v>0</v>
      </c>
      <c r="F71" s="185">
        <f t="shared" si="92"/>
        <v>0</v>
      </c>
      <c r="G71" s="185">
        <f>AQ71</f>
        <v>504.41239499999995</v>
      </c>
      <c r="H71" s="58"/>
      <c r="I71" s="58"/>
      <c r="J71" s="58"/>
      <c r="K71" s="58"/>
      <c r="L71" s="58"/>
      <c r="P71" s="185"/>
      <c r="Q71" s="58"/>
      <c r="R71" s="58"/>
      <c r="S71" s="58"/>
      <c r="T71" s="58"/>
      <c r="U71" s="58"/>
      <c r="Y71" s="185"/>
      <c r="Z71" s="58"/>
      <c r="AA71" s="58"/>
      <c r="AB71" s="58"/>
      <c r="AC71" s="58"/>
      <c r="AD71" s="58"/>
      <c r="AF71" s="208">
        <f t="shared" si="99"/>
        <v>0</v>
      </c>
      <c r="AG71" s="208">
        <f t="shared" si="99"/>
        <v>0</v>
      </c>
      <c r="AH71" s="208">
        <f t="shared" si="99"/>
        <v>504.41239499999995</v>
      </c>
      <c r="AI71" s="98"/>
      <c r="AJ71" s="98"/>
      <c r="AK71" s="98"/>
      <c r="AL71" s="98"/>
      <c r="AM71" s="98"/>
      <c r="AP71" s="180">
        <f>514.912395-10.5</f>
        <v>504.41239499999995</v>
      </c>
      <c r="AQ71" s="180">
        <f>514.912395-10.5</f>
        <v>504.41239499999995</v>
      </c>
      <c r="AT71" s="199"/>
      <c r="AU71" s="458">
        <f t="shared" si="100"/>
        <v>0</v>
      </c>
      <c r="AV71" s="458">
        <f t="shared" si="100"/>
        <v>0</v>
      </c>
      <c r="AW71" s="458">
        <f t="shared" si="100"/>
        <v>0</v>
      </c>
      <c r="AZ71" s="58"/>
    </row>
    <row r="72" spans="1:52" x14ac:dyDescent="0.2">
      <c r="B72" s="148" t="s">
        <v>840</v>
      </c>
      <c r="E72" s="185">
        <f t="shared" si="92"/>
        <v>0</v>
      </c>
      <c r="F72" s="185">
        <f t="shared" si="92"/>
        <v>0</v>
      </c>
      <c r="G72" s="185">
        <f>AQ72</f>
        <v>10865.839717999999</v>
      </c>
      <c r="H72" s="487"/>
      <c r="I72" s="487"/>
      <c r="J72" s="487"/>
      <c r="K72" s="487"/>
      <c r="L72" s="487"/>
      <c r="P72" s="185"/>
      <c r="Q72" s="58"/>
      <c r="R72" s="58"/>
      <c r="S72" s="58"/>
      <c r="T72" s="58"/>
      <c r="U72" s="58"/>
      <c r="Y72" s="185"/>
      <c r="Z72" s="58"/>
      <c r="AA72" s="58"/>
      <c r="AB72" s="58"/>
      <c r="AC72" s="58"/>
      <c r="AD72" s="58"/>
      <c r="AF72" s="208">
        <f t="shared" si="99"/>
        <v>0</v>
      </c>
      <c r="AG72" s="208">
        <f t="shared" si="99"/>
        <v>0</v>
      </c>
      <c r="AH72" s="208">
        <f t="shared" si="99"/>
        <v>10865.839717999999</v>
      </c>
      <c r="AI72" s="98"/>
      <c r="AJ72" s="98"/>
      <c r="AK72" s="98"/>
      <c r="AL72" s="98"/>
      <c r="AM72" s="98"/>
      <c r="AP72" s="180">
        <f>10865.839718</f>
        <v>10865.839717999999</v>
      </c>
      <c r="AQ72" s="180">
        <f>10865.839718</f>
        <v>10865.839717999999</v>
      </c>
      <c r="AR72" s="180">
        <v>0</v>
      </c>
      <c r="AS72" s="180">
        <v>0</v>
      </c>
      <c r="AT72" s="199">
        <f>SUM(AQ72:AS72)</f>
        <v>10865.839717999999</v>
      </c>
      <c r="AU72" s="458">
        <f t="shared" si="100"/>
        <v>0</v>
      </c>
      <c r="AV72" s="458">
        <f t="shared" si="100"/>
        <v>0</v>
      </c>
      <c r="AW72" s="458">
        <f t="shared" si="100"/>
        <v>0</v>
      </c>
      <c r="AZ72" s="58"/>
    </row>
    <row r="73" spans="1:52" s="61" customFormat="1" ht="13.5" thickBot="1" x14ac:dyDescent="0.25">
      <c r="B73" s="61" t="s">
        <v>11</v>
      </c>
      <c r="E73" s="212">
        <f>SUM(E68:E72)</f>
        <v>62717.465172999997</v>
      </c>
      <c r="F73" s="212">
        <f>SUM(F68:F72)</f>
        <v>44343.118127000002</v>
      </c>
      <c r="G73" s="212">
        <f>SUM(G68:G72)</f>
        <v>55728.775217999995</v>
      </c>
      <c r="H73" s="164">
        <f>G73-LnNGN!G34</f>
        <v>40153.775217999995</v>
      </c>
      <c r="I73" s="164">
        <f>H73</f>
        <v>40153.775217999995</v>
      </c>
      <c r="J73" s="164">
        <f>I73</f>
        <v>40153.775217999995</v>
      </c>
      <c r="K73" s="164">
        <f>J73</f>
        <v>40153.775217999995</v>
      </c>
      <c r="L73" s="164">
        <f>K73</f>
        <v>40153.775217999995</v>
      </c>
      <c r="M73" s="62"/>
      <c r="N73" s="212">
        <f>SUM(N68:N72)</f>
        <v>0</v>
      </c>
      <c r="O73" s="212">
        <f>SUM(O68:O72)</f>
        <v>0</v>
      </c>
      <c r="P73" s="212">
        <f>SUM(P68:P72)</f>
        <v>0</v>
      </c>
      <c r="Q73" s="164">
        <f>P73</f>
        <v>0</v>
      </c>
      <c r="R73" s="164">
        <f>Q73</f>
        <v>0</v>
      </c>
      <c r="S73" s="164">
        <f>R73</f>
        <v>0</v>
      </c>
      <c r="T73" s="164">
        <f>S73</f>
        <v>0</v>
      </c>
      <c r="U73" s="164">
        <f>T73</f>
        <v>0</v>
      </c>
      <c r="V73" s="62"/>
      <c r="W73" s="212">
        <f>SUM(W68:W72)</f>
        <v>0</v>
      </c>
      <c r="X73" s="212">
        <f>SUM(X68:X72)</f>
        <v>0</v>
      </c>
      <c r="Y73" s="212">
        <f>SUM(Y68:Y72)</f>
        <v>0</v>
      </c>
      <c r="Z73" s="164">
        <f>Y73</f>
        <v>0</v>
      </c>
      <c r="AA73" s="164">
        <f>Z73</f>
        <v>0</v>
      </c>
      <c r="AB73" s="164">
        <f>AA73</f>
        <v>0</v>
      </c>
      <c r="AC73" s="164">
        <f>AB73</f>
        <v>0</v>
      </c>
      <c r="AD73" s="164">
        <f>AC73</f>
        <v>0</v>
      </c>
      <c r="AE73" s="62"/>
      <c r="AF73" s="210">
        <f t="shared" si="93"/>
        <v>62717.465172999997</v>
      </c>
      <c r="AG73" s="210">
        <f t="shared" si="94"/>
        <v>44343.118127000002</v>
      </c>
      <c r="AH73" s="210">
        <f t="shared" si="95"/>
        <v>55728.775217999995</v>
      </c>
      <c r="AI73" s="103">
        <f>H73+Q73+Z73</f>
        <v>40153.775217999995</v>
      </c>
      <c r="AJ73" s="103">
        <f>I73+R73+AA73</f>
        <v>40153.775217999995</v>
      </c>
      <c r="AK73" s="103">
        <f>J73+S73+AB73</f>
        <v>40153.775217999995</v>
      </c>
      <c r="AL73" s="103">
        <f>K73+T73+AC73</f>
        <v>40153.775217999995</v>
      </c>
      <c r="AM73" s="103">
        <f>L73+U73+AD73</f>
        <v>40153.775217999995</v>
      </c>
      <c r="AN73" s="212">
        <f t="shared" ref="AN73:AT73" si="101">SUM(AN68:AN72)</f>
        <v>62717.465172999997</v>
      </c>
      <c r="AO73" s="212">
        <f t="shared" si="101"/>
        <v>44343.118127000002</v>
      </c>
      <c r="AP73" s="212">
        <f t="shared" si="101"/>
        <v>55728.775217999995</v>
      </c>
      <c r="AQ73" s="212">
        <f t="shared" si="101"/>
        <v>55728.775217999995</v>
      </c>
      <c r="AR73" s="212">
        <f t="shared" si="101"/>
        <v>0</v>
      </c>
      <c r="AS73" s="212">
        <f t="shared" si="101"/>
        <v>0</v>
      </c>
      <c r="AT73" s="212">
        <f t="shared" si="101"/>
        <v>55224.362823000003</v>
      </c>
      <c r="AU73" s="457">
        <f t="shared" si="96"/>
        <v>0</v>
      </c>
      <c r="AV73" s="457">
        <f t="shared" si="97"/>
        <v>0</v>
      </c>
      <c r="AW73" s="457">
        <f t="shared" si="98"/>
        <v>0</v>
      </c>
      <c r="AX73" s="164"/>
      <c r="AY73" s="164"/>
      <c r="AZ73" s="164"/>
    </row>
    <row r="74" spans="1:52" ht="13.5" thickTop="1" x14ac:dyDescent="0.2">
      <c r="H74" s="271"/>
    </row>
    <row r="75" spans="1:52" x14ac:dyDescent="0.2">
      <c r="A75" s="63" t="s">
        <v>50</v>
      </c>
      <c r="B75" s="65"/>
    </row>
    <row r="76" spans="1:52" x14ac:dyDescent="0.2">
      <c r="A76" s="17"/>
      <c r="B76" s="65" t="s">
        <v>50</v>
      </c>
      <c r="E76" s="185"/>
      <c r="F76" s="185"/>
      <c r="G76" s="185"/>
    </row>
    <row r="77" spans="1:52" x14ac:dyDescent="0.2">
      <c r="A77" s="17"/>
      <c r="B77" s="65" t="s">
        <v>425</v>
      </c>
      <c r="E77" s="185"/>
      <c r="F77" s="185"/>
      <c r="G77" s="185"/>
    </row>
    <row r="78" spans="1:52" s="61" customFormat="1" ht="13.5" thickBot="1" x14ac:dyDescent="0.25">
      <c r="A78" s="364"/>
      <c r="B78" s="365" t="s">
        <v>11</v>
      </c>
      <c r="E78" s="212">
        <f>AN78*$AQ78/$AT78</f>
        <v>8115.3791623629231</v>
      </c>
      <c r="F78" s="212">
        <f>AO78*$AQ78/$AT78</f>
        <v>9774.9288788274753</v>
      </c>
      <c r="G78" s="212">
        <f>AQ78</f>
        <v>12367.585318000001</v>
      </c>
      <c r="H78" s="164">
        <f>G7*Ass!H146</f>
        <v>10735.907024943381</v>
      </c>
      <c r="I78" s="164">
        <f>H7*Ass!I146</f>
        <v>13047.542531545159</v>
      </c>
      <c r="J78" s="164">
        <f>I7*Ass!J146</f>
        <v>19195.367723013907</v>
      </c>
      <c r="K78" s="164">
        <f>J7*Ass!K146</f>
        <v>23437.037046919842</v>
      </c>
      <c r="L78" s="164">
        <f>K7*Ass!L146</f>
        <v>27568.536262566453</v>
      </c>
      <c r="M78" s="62"/>
      <c r="N78" s="212">
        <f>AN78*$AR78/$AT78</f>
        <v>28.900397172418671</v>
      </c>
      <c r="O78" s="212">
        <f>AO78*$AR78/$AT78</f>
        <v>34.810366993130728</v>
      </c>
      <c r="P78" s="212">
        <f>AR78</f>
        <v>44.043306000000001</v>
      </c>
      <c r="Q78" s="164">
        <f>P7*Ass!H147</f>
        <v>62.454202837525166</v>
      </c>
      <c r="R78" s="164">
        <f>Q7*Ass!I147</f>
        <v>111.45407689933097</v>
      </c>
      <c r="S78" s="164">
        <f>R7*Ass!J147</f>
        <v>239.92405053224593</v>
      </c>
      <c r="T78" s="164">
        <f>S7*Ass!K147</f>
        <v>254.72515142519401</v>
      </c>
      <c r="U78" s="164">
        <f>T7*Ass!L147</f>
        <v>270.87943104922056</v>
      </c>
      <c r="V78" s="62"/>
      <c r="W78" s="212">
        <f>AN78*$AS78/$AT78</f>
        <v>1.3366414646579172</v>
      </c>
      <c r="X78" s="212">
        <f>AO78*$AS78/$AT78</f>
        <v>1.6099771793926478</v>
      </c>
      <c r="Y78" s="212">
        <f>AS78</f>
        <v>2.0369999999999999</v>
      </c>
      <c r="Z78" s="164">
        <f>Y7*Ass!H148</f>
        <v>2.1463778053370075</v>
      </c>
      <c r="AA78" s="164">
        <f>Z7*Ass!I148</f>
        <v>3.0213739138047515</v>
      </c>
      <c r="AB78" s="164">
        <f>AA7*Ass!J148</f>
        <v>8.1312065941900116</v>
      </c>
      <c r="AC78" s="164">
        <f>AB7*Ass!K148</f>
        <v>8.8109477964194749</v>
      </c>
      <c r="AD78" s="164">
        <f>AC7*Ass!L148</f>
        <v>9.371115700761635</v>
      </c>
      <c r="AE78" s="62"/>
      <c r="AF78" s="210">
        <f t="shared" ref="AF78:AM78" si="102">E78+N78+W78</f>
        <v>8145.6162009999998</v>
      </c>
      <c r="AG78" s="210">
        <f t="shared" si="102"/>
        <v>9811.3492229999993</v>
      </c>
      <c r="AH78" s="210">
        <f t="shared" si="102"/>
        <v>12413.665624000001</v>
      </c>
      <c r="AI78" s="103">
        <f t="shared" si="102"/>
        <v>10800.507605586243</v>
      </c>
      <c r="AJ78" s="103">
        <f t="shared" si="102"/>
        <v>13162.017982358295</v>
      </c>
      <c r="AK78" s="103">
        <f t="shared" si="102"/>
        <v>19443.422980140342</v>
      </c>
      <c r="AL78" s="103">
        <f t="shared" si="102"/>
        <v>23700.573146141458</v>
      </c>
      <c r="AM78" s="103">
        <f t="shared" si="102"/>
        <v>27848.786809316432</v>
      </c>
      <c r="AN78" s="211">
        <v>8145.6162009999998</v>
      </c>
      <c r="AO78" s="211">
        <f>9811.349223</f>
        <v>9811.3492229999993</v>
      </c>
      <c r="AP78" s="211">
        <f>10666.815817+(-15748.462447+17495.312254)</f>
        <v>12413.665624000001</v>
      </c>
      <c r="AQ78" s="211">
        <f>AP78-AR78-AS78</f>
        <v>12367.585318000001</v>
      </c>
      <c r="AR78" s="211">
        <f>44.043306</f>
        <v>44.043306000000001</v>
      </c>
      <c r="AS78" s="211">
        <f>2.037</f>
        <v>2.0369999999999999</v>
      </c>
      <c r="AT78" s="198">
        <f>SUM(AQ78:AS78)</f>
        <v>12413.665624000001</v>
      </c>
      <c r="AU78" s="457">
        <f>AF78-AN78</f>
        <v>0</v>
      </c>
      <c r="AV78" s="457">
        <f>AG78-AO78</f>
        <v>0</v>
      </c>
      <c r="AW78" s="1459">
        <f>AH78-AP78</f>
        <v>0</v>
      </c>
      <c r="AZ78" s="164"/>
    </row>
    <row r="79" spans="1:52" ht="13.5" thickTop="1" x14ac:dyDescent="0.2">
      <c r="B79" s="40" t="s">
        <v>51</v>
      </c>
      <c r="F79" s="188">
        <f t="shared" ref="F79:L79" si="103">F78/E7</f>
        <v>4.1025619762013021E-2</v>
      </c>
      <c r="G79" s="188">
        <f t="shared" si="103"/>
        <v>4.5564910954584058E-2</v>
      </c>
      <c r="H79" s="70">
        <f t="shared" si="103"/>
        <v>3.0000000000000002E-2</v>
      </c>
      <c r="I79" s="70">
        <f t="shared" si="103"/>
        <v>1.4999999999999999E-2</v>
      </c>
      <c r="J79" s="70">
        <f t="shared" si="103"/>
        <v>1.4999999999999999E-2</v>
      </c>
      <c r="K79" s="70">
        <f t="shared" si="103"/>
        <v>1.4999999999999999E-2</v>
      </c>
      <c r="L79" s="70">
        <f t="shared" si="103"/>
        <v>1.4999999999999999E-2</v>
      </c>
      <c r="O79" s="188">
        <f t="shared" ref="O79:U79" si="104">O78/N7</f>
        <v>8.3715517045104288E-3</v>
      </c>
      <c r="P79" s="188">
        <f t="shared" si="104"/>
        <v>9.2978243882840834E-3</v>
      </c>
      <c r="Q79" s="70">
        <f t="shared" si="104"/>
        <v>0.01</v>
      </c>
      <c r="R79" s="70">
        <f t="shared" si="104"/>
        <v>0.01</v>
      </c>
      <c r="S79" s="70">
        <f t="shared" si="104"/>
        <v>0.01</v>
      </c>
      <c r="T79" s="70">
        <f t="shared" si="104"/>
        <v>0.01</v>
      </c>
      <c r="U79" s="70">
        <f t="shared" si="104"/>
        <v>0.01</v>
      </c>
      <c r="X79" s="188">
        <f t="shared" ref="X79:AD79" si="105">X78/W7</f>
        <v>2.8165183908163472E-3</v>
      </c>
      <c r="Y79" s="188">
        <f t="shared" si="105"/>
        <v>3.1281528572622403E-3</v>
      </c>
      <c r="Z79" s="70">
        <f t="shared" si="105"/>
        <v>2.5000000000000001E-3</v>
      </c>
      <c r="AA79" s="70">
        <f t="shared" si="105"/>
        <v>2.5000000000000001E-3</v>
      </c>
      <c r="AB79" s="70">
        <f t="shared" si="105"/>
        <v>2.5000000000000001E-3</v>
      </c>
      <c r="AC79" s="70">
        <f t="shared" si="105"/>
        <v>2.5000000000000001E-3</v>
      </c>
      <c r="AD79" s="70">
        <f t="shared" si="105"/>
        <v>2.5000000000000001E-3</v>
      </c>
      <c r="AG79" s="188">
        <f>AG78/AF7</f>
        <v>4.0376951536443412E-2</v>
      </c>
      <c r="AH79" s="188">
        <f>AH78/AG7</f>
        <v>4.4844470651461216E-2</v>
      </c>
    </row>
    <row r="80" spans="1:52" x14ac:dyDescent="0.2">
      <c r="B80" s="40"/>
      <c r="F80" s="188"/>
      <c r="G80" s="188"/>
      <c r="O80" s="188"/>
      <c r="P80" s="188"/>
      <c r="X80" s="188"/>
      <c r="Y80" s="188"/>
      <c r="AG80" s="188"/>
      <c r="AH80" s="188"/>
    </row>
    <row r="81" spans="1:55" x14ac:dyDescent="0.2">
      <c r="A81" s="63" t="s">
        <v>52</v>
      </c>
      <c r="B81" s="65"/>
      <c r="H81" s="6">
        <v>-28976.133125593504</v>
      </c>
      <c r="AI81" s="100"/>
    </row>
    <row r="82" spans="1:55" x14ac:dyDescent="0.2">
      <c r="A82" s="17"/>
      <c r="B82" s="65" t="s">
        <v>429</v>
      </c>
      <c r="E82" s="185">
        <f>ISN!E15+ISN!E16</f>
        <v>26286.795906236708</v>
      </c>
      <c r="F82" s="185">
        <f>ISN!F15+ISN!F16</f>
        <v>32053.792331699995</v>
      </c>
      <c r="G82" s="185">
        <f>ISN!G15+ISN!G16</f>
        <v>29741.740623999998</v>
      </c>
      <c r="H82" s="58">
        <f>ISN!H15+ISN!H16</f>
        <v>56260.624981836852</v>
      </c>
      <c r="I82" s="58">
        <f>ISN!I15+ISN!I16</f>
        <v>137653.72648917034</v>
      </c>
      <c r="J82" s="58">
        <f>ISN!J15+ISN!J16</f>
        <v>144386.64570588461</v>
      </c>
      <c r="K82" s="58">
        <f>ISN!K15+ISN!K16</f>
        <v>177255.99556950678</v>
      </c>
      <c r="L82" s="58">
        <f>ISN!L15+ISN!L16</f>
        <v>242992.05032897191</v>
      </c>
      <c r="N82" s="185">
        <f>ISN!N15+ISN!N16</f>
        <v>4140.8491828978831</v>
      </c>
      <c r="O82" s="185">
        <f>ISN!O15+ISN!O16</f>
        <v>3023.03893634</v>
      </c>
      <c r="P82" s="185">
        <f>ISN!P15+ISN!P16</f>
        <v>4768.1187639999998</v>
      </c>
      <c r="Q82" s="58">
        <f>ISN!Q15+ISN!Q16</f>
        <v>8882.6331713807031</v>
      </c>
      <c r="R82" s="58">
        <f>ISN!R15+ISN!R16</f>
        <v>18521.041210932646</v>
      </c>
      <c r="S82" s="58">
        <f>ISN!S15+ISN!S16</f>
        <v>22470.433281632329</v>
      </c>
      <c r="T82" s="58">
        <f>ISN!T15+ISN!T16</f>
        <v>26316.931183286189</v>
      </c>
      <c r="U82" s="58">
        <f>ISN!U15+ISN!U16</f>
        <v>33134.094449731601</v>
      </c>
      <c r="W82" s="185">
        <f>ISN!W15+ISN!W16</f>
        <v>1089.3568888654072</v>
      </c>
      <c r="X82" s="185">
        <f>ISN!X15+ISN!X16</f>
        <v>958.78766096000004</v>
      </c>
      <c r="Y82" s="185">
        <f>ISN!Y15+ISN!Y16</f>
        <v>1254.0507279999999</v>
      </c>
      <c r="Z82" s="58">
        <f>ISN!Z15+ISN!Z16</f>
        <v>1166.418699207487</v>
      </c>
      <c r="AA82" s="58">
        <f>ISN!AA15+ISN!AA16</f>
        <v>1205.3461068226563</v>
      </c>
      <c r="AB82" s="58">
        <f>ISN!AB15+ISN!AB16</f>
        <v>1552.1986486481799</v>
      </c>
      <c r="AC82" s="58">
        <f>ISN!AC15+ISN!AC16</f>
        <v>1993.769359462334</v>
      </c>
      <c r="AD82" s="58">
        <f>ISN!AD15+ISN!AD16</f>
        <v>2436.0689165636695</v>
      </c>
      <c r="AF82" s="208">
        <f t="shared" ref="AF82:AM86" si="106">E82+N82+W82</f>
        <v>31517.001978</v>
      </c>
      <c r="AG82" s="208">
        <f t="shared" si="106"/>
        <v>36035.618928999997</v>
      </c>
      <c r="AH82" s="208">
        <f t="shared" si="106"/>
        <v>35763.910115999999</v>
      </c>
      <c r="AI82" s="98">
        <f t="shared" si="106"/>
        <v>66309.676852425036</v>
      </c>
      <c r="AJ82" s="98">
        <f t="shared" si="106"/>
        <v>157380.11380692566</v>
      </c>
      <c r="AK82" s="98">
        <f t="shared" si="106"/>
        <v>168409.27763616512</v>
      </c>
      <c r="AL82" s="98">
        <f t="shared" si="106"/>
        <v>205566.6961122553</v>
      </c>
      <c r="AM82" s="98">
        <f t="shared" si="106"/>
        <v>278562.21369526716</v>
      </c>
      <c r="AN82" s="185">
        <f>ISN!AN15+ISN!AN16</f>
        <v>31517.001978</v>
      </c>
      <c r="AO82" s="185">
        <f>ISN!AO15+ISN!AO16</f>
        <v>36035.618928999997</v>
      </c>
      <c r="AP82" s="185">
        <f>ISN!AP15+ISN!AP16</f>
        <v>35763.910115999999</v>
      </c>
      <c r="AX82" s="58"/>
      <c r="AY82" s="58"/>
      <c r="BA82" s="6" t="s">
        <v>630</v>
      </c>
    </row>
    <row r="83" spans="1:55" x14ac:dyDescent="0.2">
      <c r="A83" s="17"/>
      <c r="B83" s="65" t="s">
        <v>426</v>
      </c>
      <c r="F83" s="185">
        <f>-(E86+F82+F84+F85-F86)</f>
        <v>-46377.696614691311</v>
      </c>
      <c r="G83" s="185">
        <f>-(F86+G82+G84+G85-G86)</f>
        <v>-22843.86206292699</v>
      </c>
      <c r="H83" s="490">
        <f>-(G86+H82+H84+H85-H86)</f>
        <v>-26490.751895737565</v>
      </c>
      <c r="I83" s="490">
        <f>-(H86+I82+I84+I85-I86)</f>
        <v>-125580.40690704637</v>
      </c>
      <c r="J83" s="490">
        <f t="shared" ref="J83:L83" si="107">-(I86+J82+J84+J85-J86)</f>
        <v>-143279.8644647809</v>
      </c>
      <c r="K83" s="490">
        <f t="shared" si="107"/>
        <v>-171852.81477000724</v>
      </c>
      <c r="L83" s="490">
        <f t="shared" si="107"/>
        <v>-232186.12351919684</v>
      </c>
      <c r="O83" s="185">
        <f>-(N86+O82+O84+O85-O86)</f>
        <v>-5667.117099469715</v>
      </c>
      <c r="P83" s="185">
        <f>-(O86+P82+P84+P85-P86)</f>
        <v>-3739.3997557334715</v>
      </c>
      <c r="Q83" s="490">
        <f>-(P86+Q82+Q84+Q85-Q86)</f>
        <v>-4321.2151532536463</v>
      </c>
      <c r="R83" s="490">
        <f>-(Q86+R82+R84+R85-R86)</f>
        <v>-16894.840773273114</v>
      </c>
      <c r="S83" s="490">
        <f t="shared" ref="S83" si="108">-(R86+S82+S84+S85-S86)</f>
        <v>-21821.218146722793</v>
      </c>
      <c r="T83" s="490">
        <f t="shared" ref="T83" si="109">-(S86+T82+T84+T85-T86)</f>
        <v>-25684.630158356787</v>
      </c>
      <c r="U83" s="490">
        <f t="shared" ref="U83" si="110">-(T86+U82+U84+U85-U86)</f>
        <v>-32013.464871685781</v>
      </c>
      <c r="X83" s="185">
        <f>-(W86+X82+X84+X85-X86)</f>
        <v>-1440.4583022469235</v>
      </c>
      <c r="Y83" s="185">
        <f>-(X86+Y82+Y84+Y85-Y86)</f>
        <v>-886.88190355925576</v>
      </c>
      <c r="Z83" s="490">
        <f>-(Y86+Z82+Z84+Z85-Z86)</f>
        <v>-760.87195261964484</v>
      </c>
      <c r="AA83" s="490">
        <f>-(Z86+AA82+AA84+AA85-AA86)</f>
        <v>-1103.2966987494826</v>
      </c>
      <c r="AB83" s="490">
        <f t="shared" ref="AB83" si="111">-(AA86+AB82+AB84+AB85-AB86)</f>
        <v>-1495.1817924576828</v>
      </c>
      <c r="AC83" s="490">
        <f t="shared" ref="AC83" si="112">-(AB86+AC82+AC84+AC85-AC86)</f>
        <v>-1921.1823933011033</v>
      </c>
      <c r="AD83" s="490">
        <f t="shared" ref="AD83" si="113">-(AC86+AD82+AD84+AD85-AD86)</f>
        <v>-2363.3621400538609</v>
      </c>
      <c r="AF83" s="185">
        <f t="shared" si="106"/>
        <v>0</v>
      </c>
      <c r="AG83" s="185">
        <f t="shared" si="106"/>
        <v>-53485.272016407951</v>
      </c>
      <c r="AH83" s="185">
        <f t="shared" si="106"/>
        <v>-27470.143722219716</v>
      </c>
      <c r="AI83" s="490">
        <f t="shared" si="106"/>
        <v>-31572.839001610853</v>
      </c>
      <c r="AJ83" s="490">
        <f t="shared" si="106"/>
        <v>-143578.54437906895</v>
      </c>
      <c r="AK83" s="490">
        <f t="shared" si="106"/>
        <v>-166596.26440396137</v>
      </c>
      <c r="AL83" s="490">
        <f t="shared" si="106"/>
        <v>-199458.62732166515</v>
      </c>
      <c r="AM83" s="490">
        <f t="shared" si="106"/>
        <v>-266562.95053093653</v>
      </c>
      <c r="AN83" s="185"/>
      <c r="AO83" s="185">
        <f>-(AN86+AO82+AO84-AO86)</f>
        <v>-58457.646022144982</v>
      </c>
      <c r="AP83" s="185">
        <f>-(AO86+AP82+AP84-AP86)</f>
        <v>-27040.277889000005</v>
      </c>
      <c r="AQ83" s="222"/>
      <c r="AX83" s="58"/>
      <c r="AY83" s="58"/>
      <c r="BA83" s="6" t="s">
        <v>269</v>
      </c>
      <c r="BB83" s="6">
        <f>46993.922037</f>
        <v>46993.922036999997</v>
      </c>
    </row>
    <row r="84" spans="1:55" x14ac:dyDescent="0.2">
      <c r="A84" s="17"/>
      <c r="B84" s="65" t="s">
        <v>427</v>
      </c>
      <c r="E84" s="185">
        <f>-ISN!E65+E121</f>
        <v>0</v>
      </c>
      <c r="F84" s="185">
        <f>-ISN!F65+F121</f>
        <v>-11313.223976180052</v>
      </c>
      <c r="G84" s="185">
        <f>-ISN!G65+G121</f>
        <v>-5978.9377524682886</v>
      </c>
      <c r="H84" s="490">
        <f>-H82*(1-Ass!H155)</f>
        <v>-24871.884627387044</v>
      </c>
      <c r="I84" s="490">
        <f>-I82*(1-Ass!I155)</f>
        <v>0</v>
      </c>
      <c r="J84" s="490">
        <f>-J82*(1-Ass!J155)</f>
        <v>0</v>
      </c>
      <c r="K84" s="490">
        <f>-K82*(1-Ass!K155)</f>
        <v>0</v>
      </c>
      <c r="L84" s="490">
        <f>-L82*(1-Ass!L155)</f>
        <v>0</v>
      </c>
      <c r="N84" s="185">
        <f>-ISN!N65+N121</f>
        <v>0</v>
      </c>
      <c r="O84" s="185">
        <f>-ISN!O65+O121</f>
        <v>-908.23742812417879</v>
      </c>
      <c r="P84" s="185">
        <f>-ISN!P65+P121</f>
        <v>-901.38931170902856</v>
      </c>
      <c r="Q84" s="490">
        <f>-Q82*(1-Ass!H155)</f>
        <v>-3926.8640811812197</v>
      </c>
      <c r="R84" s="490">
        <f>-R82*(1-Ass!I155)</f>
        <v>0</v>
      </c>
      <c r="S84" s="490">
        <f>-S82*(1-Ass!J155)</f>
        <v>0</v>
      </c>
      <c r="T84" s="490">
        <f>-T82*(1-Ass!K155)</f>
        <v>0</v>
      </c>
      <c r="U84" s="490">
        <f>-U82*(1-Ass!L155)</f>
        <v>0</v>
      </c>
      <c r="W84" s="185">
        <f>-ISN!W65+W121</f>
        <v>0</v>
      </c>
      <c r="X84" s="185">
        <f>-ISN!X65+X121</f>
        <v>-452.84989828781585</v>
      </c>
      <c r="Y84" s="185">
        <f>-ISN!Y65+Y121</f>
        <v>-333.6717396029635</v>
      </c>
      <c r="Z84" s="490">
        <f>-Z82*(1-Ass!H155)</f>
        <v>-515.65426660797664</v>
      </c>
      <c r="AA84" s="490">
        <f>-AA82*(1-Ass!I155)</f>
        <v>0</v>
      </c>
      <c r="AB84" s="490">
        <f>-AB82*(1-Ass!J155)</f>
        <v>0</v>
      </c>
      <c r="AC84" s="490">
        <f>-AC82*(1-Ass!K155)</f>
        <v>0</v>
      </c>
      <c r="AD84" s="490">
        <f>-AD82*(1-Ass!L155)</f>
        <v>0</v>
      </c>
      <c r="AF84" s="185">
        <f t="shared" si="106"/>
        <v>0</v>
      </c>
      <c r="AG84" s="185">
        <f t="shared" si="106"/>
        <v>-12674.311302592047</v>
      </c>
      <c r="AH84" s="185">
        <f t="shared" si="106"/>
        <v>-7213.9988037802805</v>
      </c>
      <c r="AI84" s="490">
        <f t="shared" si="106"/>
        <v>-29314.402975176239</v>
      </c>
      <c r="AJ84" s="490">
        <f t="shared" si="106"/>
        <v>0</v>
      </c>
      <c r="AK84" s="490">
        <f t="shared" si="106"/>
        <v>0</v>
      </c>
      <c r="AL84" s="490">
        <f t="shared" si="106"/>
        <v>0</v>
      </c>
      <c r="AM84" s="490">
        <f t="shared" si="106"/>
        <v>0</v>
      </c>
      <c r="AN84" s="185">
        <f>-ISN!AN65+AN121</f>
        <v>0</v>
      </c>
      <c r="AO84" s="185">
        <f>-ISN!AO65+AO121</f>
        <v>-7701.9372968550178</v>
      </c>
      <c r="AP84" s="185">
        <f>-ISN!AP65+AP121</f>
        <v>-7643.8646369999997</v>
      </c>
      <c r="AX84" s="487"/>
      <c r="AY84" s="487"/>
      <c r="BA84" s="6" t="s">
        <v>268</v>
      </c>
      <c r="BB84" s="6">
        <f>4702.30477</f>
        <v>4702.3047699999997</v>
      </c>
    </row>
    <row r="85" spans="1:55" x14ac:dyDescent="0.2">
      <c r="A85" s="17"/>
      <c r="B85" s="65" t="s">
        <v>428</v>
      </c>
      <c r="AF85" s="208">
        <f t="shared" si="106"/>
        <v>0</v>
      </c>
      <c r="AG85" s="208">
        <f t="shared" si="106"/>
        <v>0</v>
      </c>
      <c r="AH85" s="208">
        <f t="shared" si="106"/>
        <v>0</v>
      </c>
      <c r="AI85" s="98">
        <f t="shared" si="106"/>
        <v>0</v>
      </c>
      <c r="AJ85" s="98">
        <f t="shared" si="106"/>
        <v>0</v>
      </c>
      <c r="AK85" s="98">
        <f t="shared" si="106"/>
        <v>0</v>
      </c>
      <c r="AL85" s="98">
        <f t="shared" si="106"/>
        <v>0</v>
      </c>
      <c r="AM85" s="98">
        <f t="shared" si="106"/>
        <v>0</v>
      </c>
      <c r="BA85" s="6" t="s">
        <v>267</v>
      </c>
      <c r="BB85" s="6">
        <v>997.18852200000003</v>
      </c>
    </row>
    <row r="86" spans="1:55" s="61" customFormat="1" ht="13.5" thickBot="1" x14ac:dyDescent="0.25">
      <c r="A86" s="364"/>
      <c r="B86" s="365" t="s">
        <v>419</v>
      </c>
      <c r="E86" s="212">
        <f>AN86*$AQ86/$AT86</f>
        <v>30374.889243566649</v>
      </c>
      <c r="F86" s="212">
        <f>AO86*$AQ86/$AT86</f>
        <v>4737.7609843952832</v>
      </c>
      <c r="G86" s="212">
        <f>AQ86</f>
        <v>5656.7017930000002</v>
      </c>
      <c r="H86" s="1054">
        <f>IF(Ass!H$13&lt;2,ISN!H$8*'Tariffs &amp; Rev'!H$11*0.6*Ass!H$156/365/1000,ISN!H$8*'Tariffs &amp; Rev'!H$22*0.7*Ass!H$156/365/1000)</f>
        <v>10554.690251712245</v>
      </c>
      <c r="I86" s="164">
        <f>IF(Ass!I$13&lt;2,ISN!I$8*'Tariffs &amp; Rev'!I$11*Ass!I$155*Ass!I$156/365/1000,ISN!I$8*'Tariffs &amp; Rev'!I$22*Ass!I$155*Ass!I$156/365/1000)</f>
        <v>22628.009833836219</v>
      </c>
      <c r="J86" s="164">
        <f>IF(Ass!J$13&lt;2,ISN!J$8*'Tariffs &amp; Rev'!J$11*Ass!J$155*Ass!J$156/365/1000,ISN!J$8*'Tariffs &amp; Rev'!J$22*Ass!J$155*Ass!J$156/365/1000)</f>
        <v>23734.791074939938</v>
      </c>
      <c r="K86" s="164">
        <f>IF(Ass!K$13&lt;2,ISN!K$8*'Tariffs &amp; Rev'!K$11*Ass!K$155*Ass!K$156/365/1000,ISN!K$8*'Tariffs &amp; Rev'!K$22*Ass!K$155*Ass!K$156/365/1000)</f>
        <v>29137.97187443947</v>
      </c>
      <c r="L86" s="164">
        <f>IF(Ass!L$13&lt;2,ISN!L$8*'Tariffs &amp; Rev'!L$11*Ass!L$155*Ass!L$156/365/1000,ISN!L$8*'Tariffs &amp; Rev'!L$22*Ass!L$155*Ass!L$156/365/1000)</f>
        <v>39943.898684214546</v>
      </c>
      <c r="M86" s="62"/>
      <c r="N86" s="212">
        <f>AN86*$AR86/$AT86</f>
        <v>4208.7862396963937</v>
      </c>
      <c r="O86" s="212">
        <f>AO86*$AR86/$AT86</f>
        <v>656.47064844249962</v>
      </c>
      <c r="P86" s="212">
        <f>AR86</f>
        <v>783.80034499999965</v>
      </c>
      <c r="Q86" s="1054">
        <f>IF(Ass!H$13&lt;2,ISN!H$8*'Tariffs &amp; Rev'!Q$9*0.6*Ass!H$156/365/1000,ISN!H$8*'Tariffs &amp; Rev'!Q$20*0.6*Ass!H$156/365/1000)</f>
        <v>1418.3542819458362</v>
      </c>
      <c r="R86" s="164">
        <f>IF(Ass!I$13&lt;2,ISN!I$8*'Tariffs &amp; Rev'!R$9*Ass!I$155*Ass!I$156/365/1000,ISN!I$8*'Tariffs &amp; Rev'!R$20*Ass!I$155*Ass!I$156/365/1000)</f>
        <v>3044.5547196053662</v>
      </c>
      <c r="S86" s="164">
        <f>IF(Ass!J$13&lt;2,ISN!J$8*'Tariffs &amp; Rev'!S$9*Ass!J$155*Ass!J$156/365/1000,ISN!J$8*'Tariffs &amp; Rev'!S$20*Ass!J$155*Ass!J$156/365/1000)</f>
        <v>3693.7698545149037</v>
      </c>
      <c r="T86" s="164">
        <f>IF(Ass!K$13&lt;2,ISN!K$8*'Tariffs &amp; Rev'!T$9*Ass!K$155*Ass!K$156/365/1000,ISN!K$8*'Tariffs &amp; Rev'!T$20*Ass!K$155*Ass!K$156/365/1000)</f>
        <v>4326.0708794443044</v>
      </c>
      <c r="U86" s="164">
        <f>IF(Ass!L$13&lt;2,ISN!L$8*'Tariffs &amp; Rev'!U$9*Ass!L$155*Ass!L$156/365/1000,ISN!L$8*'Tariffs &amp; Rev'!U$20*Ass!L$155*Ass!L$156/365/1000)</f>
        <v>5446.7004574901257</v>
      </c>
      <c r="V86" s="62"/>
      <c r="W86" s="212">
        <f>AN86*$AS86/$AT86</f>
        <v>1107.2206527369588</v>
      </c>
      <c r="X86" s="212">
        <f>AO86*$AS86/$AT86</f>
        <v>172.70011316221942</v>
      </c>
      <c r="Y86" s="212">
        <f>AS86</f>
        <v>206.19719800000007</v>
      </c>
      <c r="Z86" s="1054">
        <f>IF(Ass!H$13&lt;2,ISN!H$8*'Tariffs &amp; Rev'!Z$8*0.6*Ass!H$156/365/1000,ISN!H$8*'Tariffs &amp; Rev'!Z$19*0.6*Ass!H$156/365/1000)</f>
        <v>96.089677979865556</v>
      </c>
      <c r="AA86" s="164">
        <f>IF(Ass!I$13&lt;2,ISN!I$8*'Tariffs &amp; Rev'!AA$8*Ass!I$155*Ass!I$156/365/1000,ISN!I$8*'Tariffs &amp; Rev'!AA$19*Ass!I$155*Ass!I$156/365/1000)</f>
        <v>198.13908605303942</v>
      </c>
      <c r="AB86" s="164">
        <f>IF(Ass!J$13&lt;2,ISN!J$8*'Tariffs &amp; Rev'!AB$8*Ass!J$155*Ass!J$156/365/1000,ISN!J$8*'Tariffs &amp; Rev'!AB$19*Ass!J$155*Ass!J$156/365/1000)</f>
        <v>255.15594224353643</v>
      </c>
      <c r="AC86" s="164">
        <f>IF(Ass!K$13&lt;2,ISN!K$8*'Tariffs &amp; Rev'!AC$8*Ass!K$155*Ass!K$156/365/1000,ISN!K$8*'Tariffs &amp; Rev'!AC$19*Ass!K$155*Ass!K$156/365/1000)</f>
        <v>327.74290840476715</v>
      </c>
      <c r="AD86" s="164">
        <f>IF(Ass!L$13&lt;2,ISN!L$8*'Tariffs &amp; Rev'!AD$8*Ass!L$155*Ass!L$156/365/1000,ISN!L$8*'Tariffs &amp; Rev'!AD$19*Ass!L$155*Ass!L$156/365/1000)</f>
        <v>400.44968491457576</v>
      </c>
      <c r="AE86" s="62"/>
      <c r="AF86" s="210">
        <f t="shared" si="106"/>
        <v>35690.896135999996</v>
      </c>
      <c r="AG86" s="210">
        <f t="shared" si="106"/>
        <v>5566.931746000002</v>
      </c>
      <c r="AH86" s="210">
        <f t="shared" si="106"/>
        <v>6646.6993359999997</v>
      </c>
      <c r="AI86" s="103">
        <f t="shared" si="106"/>
        <v>12069.134211637947</v>
      </c>
      <c r="AJ86" s="103">
        <f t="shared" si="106"/>
        <v>25870.703639494626</v>
      </c>
      <c r="AK86" s="103">
        <f t="shared" si="106"/>
        <v>27683.716871698376</v>
      </c>
      <c r="AL86" s="103">
        <f t="shared" si="106"/>
        <v>33791.785662288545</v>
      </c>
      <c r="AM86" s="103">
        <f t="shared" si="106"/>
        <v>45791.048826619248</v>
      </c>
      <c r="AN86" s="211">
        <v>35690.896136000003</v>
      </c>
      <c r="AO86" s="211">
        <f>44999.364947-39432.433201</f>
        <v>5566.931746000002</v>
      </c>
      <c r="AP86" s="211">
        <f>46993.922037+4702.30477+997.188522-41337.220244-3918.504425-790.991324</f>
        <v>6646.6993359999997</v>
      </c>
      <c r="AQ86" s="211">
        <f>46993.922037-41337.220244</f>
        <v>5656.7017930000002</v>
      </c>
      <c r="AR86" s="211">
        <f>4702.30477-3918.504425</f>
        <v>783.80034499999965</v>
      </c>
      <c r="AS86" s="211">
        <f>997.188522-790.991324</f>
        <v>206.19719800000007</v>
      </c>
      <c r="AT86" s="198">
        <f>SUM(AQ86:AS86)</f>
        <v>6646.6993359999997</v>
      </c>
      <c r="AU86" s="457">
        <f>AF86-AN86</f>
        <v>0</v>
      </c>
      <c r="AV86" s="457">
        <f>AG86-AO86</f>
        <v>0</v>
      </c>
      <c r="AW86" s="457">
        <f>AH86-AP86</f>
        <v>0</v>
      </c>
      <c r="AZ86" s="164"/>
      <c r="BA86" s="61" t="s">
        <v>336</v>
      </c>
      <c r="BB86" s="61">
        <f>SUM(BB83:BB85)</f>
        <v>52693.415328999996</v>
      </c>
      <c r="BC86" s="61">
        <f>BB86/Ass!H22</f>
        <v>331.23846699145088</v>
      </c>
    </row>
    <row r="87" spans="1:55" ht="13.5" thickTop="1" x14ac:dyDescent="0.2">
      <c r="A87" s="366"/>
      <c r="B87" s="367" t="s">
        <v>53</v>
      </c>
      <c r="F87" s="485">
        <f>-F83/F82</f>
        <v>1.4468708143724234</v>
      </c>
      <c r="G87" s="485">
        <f>-G83/G82</f>
        <v>0.76807414709592392</v>
      </c>
      <c r="H87" s="486">
        <f>Ass!H155</f>
        <v>0.55791666666666662</v>
      </c>
      <c r="I87" s="486">
        <f>Ass!I155</f>
        <v>1</v>
      </c>
      <c r="J87" s="486">
        <f>Ass!J155</f>
        <v>1</v>
      </c>
      <c r="K87" s="486">
        <f>Ass!K155</f>
        <v>1</v>
      </c>
      <c r="L87" s="486">
        <f>Ass!L155</f>
        <v>1</v>
      </c>
      <c r="O87" s="485">
        <f>-O83/O82</f>
        <v>1.8746424438485421</v>
      </c>
      <c r="P87" s="485">
        <f>-P83/P82</f>
        <v>0.78425054844826669</v>
      </c>
      <c r="Q87" s="486">
        <f>Ass!H155</f>
        <v>0.55791666666666662</v>
      </c>
      <c r="R87" s="486">
        <f>Ass!I155</f>
        <v>1</v>
      </c>
      <c r="S87" s="486">
        <f>Ass!J155</f>
        <v>1</v>
      </c>
      <c r="T87" s="486">
        <f>Ass!K155</f>
        <v>1</v>
      </c>
      <c r="U87" s="486">
        <f>Ass!L155</f>
        <v>1</v>
      </c>
      <c r="X87" s="485">
        <f>-X83/X82</f>
        <v>1.5023746767919852</v>
      </c>
      <c r="Y87" s="485">
        <f>-Y83/Y82</f>
        <v>0.70721373845353397</v>
      </c>
      <c r="Z87" s="486">
        <f>Ass!H155</f>
        <v>0.55791666666666662</v>
      </c>
      <c r="AA87" s="486">
        <f>Ass!I155</f>
        <v>1</v>
      </c>
      <c r="AB87" s="486">
        <f>Ass!J155</f>
        <v>1</v>
      </c>
      <c r="AC87" s="486">
        <f>Ass!K155</f>
        <v>1</v>
      </c>
      <c r="AD87" s="486">
        <f>Ass!L155</f>
        <v>1</v>
      </c>
      <c r="AG87" s="485">
        <f>-AG83/AG82</f>
        <v>1.4842334780426147</v>
      </c>
      <c r="AH87" s="1007">
        <v>0.60830290433445877</v>
      </c>
      <c r="AI87" s="486">
        <f>Ass!H155</f>
        <v>0.55791666666666662</v>
      </c>
      <c r="AJ87" s="486">
        <f>Ass!I155</f>
        <v>1</v>
      </c>
      <c r="AK87" s="486">
        <f>Ass!J155</f>
        <v>1</v>
      </c>
      <c r="AL87" s="486">
        <f>Ass!K155</f>
        <v>1</v>
      </c>
      <c r="AM87" s="486">
        <f>Ass!L155</f>
        <v>1</v>
      </c>
      <c r="AO87" s="188">
        <f>-AO83/AO82</f>
        <v>1.622218453839311</v>
      </c>
      <c r="AP87" s="188">
        <f>-AP83/AP82</f>
        <v>0.75607722425470392</v>
      </c>
      <c r="AR87" s="394">
        <f>AT87/(ISN!AT15+ISN!AT16)*12</f>
        <v>17.680420901883245</v>
      </c>
      <c r="AS87" s="205">
        <f>AT87/(ISN!AT15+ISN!AT16)</f>
        <v>1.4733684084902703</v>
      </c>
      <c r="AT87" s="180">
        <f>46993.922037+4702.30477+997.188522</f>
        <v>52693.415328999996</v>
      </c>
      <c r="AU87" s="6" t="s">
        <v>1437</v>
      </c>
      <c r="BB87" s="100">
        <f>BB86/(ISN!AH15+ISN!AH16)</f>
        <v>1.4733684084902703</v>
      </c>
    </row>
    <row r="88" spans="1:55" s="144" customFormat="1" ht="13.5" thickBot="1" x14ac:dyDescent="0.25">
      <c r="A88" s="368"/>
      <c r="B88" s="75" t="s">
        <v>54</v>
      </c>
      <c r="E88" s="237"/>
      <c r="F88" s="494">
        <f>F86/F82*365</f>
        <v>53.949396733131096</v>
      </c>
      <c r="G88" s="494">
        <f>G86/G82*365</f>
        <v>69.420824441556064</v>
      </c>
      <c r="H88" s="491">
        <f>Ass!H156</f>
        <v>60</v>
      </c>
      <c r="I88" s="491">
        <f>Ass!I156</f>
        <v>60</v>
      </c>
      <c r="J88" s="491">
        <f>Ass!J156</f>
        <v>60</v>
      </c>
      <c r="K88" s="491">
        <f>Ass!K156</f>
        <v>60</v>
      </c>
      <c r="L88" s="491">
        <f>Ass!L156</f>
        <v>60</v>
      </c>
      <c r="M88" s="238"/>
      <c r="N88" s="237"/>
      <c r="O88" s="494">
        <f>O86/O82*365</f>
        <v>79.261892329978025</v>
      </c>
      <c r="P88" s="494">
        <f>P86/P82*365</f>
        <v>60.000000017826714</v>
      </c>
      <c r="Q88" s="491">
        <f>Ass!H156</f>
        <v>60</v>
      </c>
      <c r="R88" s="491">
        <f>Ass!I156</f>
        <v>60</v>
      </c>
      <c r="S88" s="491">
        <f>Ass!J156</f>
        <v>60</v>
      </c>
      <c r="T88" s="491">
        <f>Ass!K156</f>
        <v>60</v>
      </c>
      <c r="U88" s="491">
        <f>Ass!L156</f>
        <v>60</v>
      </c>
      <c r="V88" s="238"/>
      <c r="W88" s="237"/>
      <c r="X88" s="494">
        <f>X86/X82*365</f>
        <v>65.745048534620111</v>
      </c>
      <c r="Y88" s="494">
        <f>Y86/Y82*365</f>
        <v>60.015097945862387</v>
      </c>
      <c r="Z88" s="491">
        <f>Ass!H156</f>
        <v>60</v>
      </c>
      <c r="AA88" s="491">
        <f>Ass!I156</f>
        <v>60</v>
      </c>
      <c r="AB88" s="491">
        <f>Ass!J156</f>
        <v>60</v>
      </c>
      <c r="AC88" s="491">
        <f>Ass!K156</f>
        <v>60</v>
      </c>
      <c r="AD88" s="491">
        <f>Ass!L156</f>
        <v>60</v>
      </c>
      <c r="AE88" s="238"/>
      <c r="AF88" s="237"/>
      <c r="AG88" s="494">
        <f>AG86/AG82*365</f>
        <v>56.386712582721486</v>
      </c>
      <c r="AH88" s="494">
        <f>AH86/AH82*365</f>
        <v>67.835011601671582</v>
      </c>
      <c r="AI88" s="491">
        <f>Ass!H156</f>
        <v>60</v>
      </c>
      <c r="AJ88" s="491">
        <f>Ass!I156</f>
        <v>60</v>
      </c>
      <c r="AK88" s="491">
        <f>Ass!J156</f>
        <v>60</v>
      </c>
      <c r="AL88" s="491">
        <f>Ass!K156</f>
        <v>60</v>
      </c>
      <c r="AM88" s="491">
        <f>Ass!L156</f>
        <v>60</v>
      </c>
      <c r="AN88" s="291">
        <f>AN86/AN82*365</f>
        <v>413.33808014903951</v>
      </c>
      <c r="AO88" s="291">
        <f>AO86/AO82*365</f>
        <v>56.386712582721486</v>
      </c>
      <c r="AP88" s="291">
        <f>AP86/AP82*365</f>
        <v>67.835011601671582</v>
      </c>
      <c r="AQ88" s="237"/>
      <c r="AR88" s="237"/>
      <c r="AS88" s="237">
        <f>AT87/Ass!H22</f>
        <v>331.23846699145088</v>
      </c>
      <c r="AT88" s="237">
        <f>41337.220244+3918.504425+790.991324</f>
        <v>46046.715992999998</v>
      </c>
      <c r="AU88" s="144" t="s">
        <v>1438</v>
      </c>
    </row>
    <row r="89" spans="1:55" ht="13.5" thickTop="1" x14ac:dyDescent="0.2">
      <c r="H89" s="6">
        <f>'Tariffs &amp; Rev'!H22*ISN!H8*Ass!H156/365*Ass!H155/1000</f>
        <v>8412.3394327635106</v>
      </c>
      <c r="I89" s="6">
        <f>H86-H89</f>
        <v>2142.3508189487347</v>
      </c>
      <c r="AQ89" s="180">
        <f>46993.922037+4702.30477+997.188522</f>
        <v>52693.415328999996</v>
      </c>
    </row>
    <row r="90" spans="1:55" x14ac:dyDescent="0.2">
      <c r="A90" s="363" t="s">
        <v>55</v>
      </c>
      <c r="B90" s="53"/>
      <c r="H90" s="6">
        <f>IF(Ass!H$13&lt;2,ISN!H$8*'Tariffs &amp; Rev'!H$11*Ass!H$155*Ass!H$156/365/1000,ISN!H$8*'Tariffs &amp; Rev'!H$22*Ass!H$155*Ass!H$156/365/1000)</f>
        <v>8412.3394327635106</v>
      </c>
    </row>
    <row r="91" spans="1:55" x14ac:dyDescent="0.2">
      <c r="A91" s="363"/>
      <c r="B91" s="53" t="s">
        <v>441</v>
      </c>
      <c r="E91" s="380">
        <v>0</v>
      </c>
      <c r="F91" s="380">
        <v>0</v>
      </c>
      <c r="G91" s="185">
        <f>AQ91</f>
        <v>0</v>
      </c>
      <c r="H91" s="487">
        <v>0</v>
      </c>
      <c r="I91" s="487">
        <v>0</v>
      </c>
      <c r="J91" s="487">
        <v>0</v>
      </c>
      <c r="K91" s="487">
        <v>0</v>
      </c>
      <c r="L91" s="487">
        <v>0</v>
      </c>
      <c r="M91" s="170"/>
      <c r="N91" s="380">
        <v>0</v>
      </c>
      <c r="O91" s="380">
        <v>0</v>
      </c>
      <c r="P91" s="185">
        <f>AR91</f>
        <v>0</v>
      </c>
      <c r="Q91" s="487">
        <v>0</v>
      </c>
      <c r="R91" s="487">
        <v>0</v>
      </c>
      <c r="S91" s="487">
        <v>0</v>
      </c>
      <c r="T91" s="487">
        <v>0</v>
      </c>
      <c r="U91" s="487">
        <v>0</v>
      </c>
      <c r="V91" s="170"/>
      <c r="W91" s="380">
        <v>0</v>
      </c>
      <c r="X91" s="380">
        <v>0</v>
      </c>
      <c r="Y91" s="185">
        <f>AS91</f>
        <v>0</v>
      </c>
      <c r="Z91" s="487">
        <v>0</v>
      </c>
      <c r="AA91" s="487">
        <v>0</v>
      </c>
      <c r="AB91" s="487">
        <v>0</v>
      </c>
      <c r="AC91" s="487">
        <v>0</v>
      </c>
      <c r="AD91" s="487">
        <v>0</v>
      </c>
      <c r="AF91" s="208">
        <f t="shared" ref="AF91:AM93" si="114">E91+N91+W91</f>
        <v>0</v>
      </c>
      <c r="AG91" s="208">
        <f t="shared" si="114"/>
        <v>0</v>
      </c>
      <c r="AH91" s="208">
        <f t="shared" si="114"/>
        <v>0</v>
      </c>
      <c r="AI91" s="98">
        <f t="shared" si="114"/>
        <v>0</v>
      </c>
      <c r="AJ91" s="98">
        <f t="shared" si="114"/>
        <v>0</v>
      </c>
      <c r="AK91" s="98">
        <f t="shared" si="114"/>
        <v>0</v>
      </c>
      <c r="AL91" s="98">
        <f t="shared" si="114"/>
        <v>0</v>
      </c>
      <c r="AM91" s="98">
        <f t="shared" si="114"/>
        <v>0</v>
      </c>
      <c r="AN91" s="180">
        <v>0</v>
      </c>
      <c r="AO91" s="180">
        <v>0</v>
      </c>
      <c r="AP91" s="180">
        <v>0</v>
      </c>
      <c r="AQ91" s="180">
        <v>0</v>
      </c>
      <c r="AR91" s="180">
        <v>0</v>
      </c>
      <c r="AS91" s="180">
        <v>0</v>
      </c>
      <c r="AT91" s="199">
        <f>SUM(AQ91:AS91)</f>
        <v>0</v>
      </c>
      <c r="AU91" s="458">
        <f t="shared" ref="AU91:AW93" si="115">AF91-AN91</f>
        <v>0</v>
      </c>
      <c r="AV91" s="458">
        <f t="shared" si="115"/>
        <v>0</v>
      </c>
      <c r="AW91" s="458">
        <f t="shared" si="115"/>
        <v>0</v>
      </c>
      <c r="AX91" s="226"/>
      <c r="AZ91" s="58"/>
      <c r="BA91" s="226" t="s">
        <v>445</v>
      </c>
    </row>
    <row r="92" spans="1:55" s="136" customFormat="1" x14ac:dyDescent="0.2">
      <c r="A92" s="363"/>
      <c r="B92" s="53" t="s">
        <v>431</v>
      </c>
      <c r="E92" s="185">
        <f>AN92*$AQ92/$AT92</f>
        <v>155.97040874393571</v>
      </c>
      <c r="F92" s="185">
        <f>AO92*$AQ92/$AT92</f>
        <v>824.77004070369901</v>
      </c>
      <c r="G92" s="185">
        <f>AQ92</f>
        <v>290.97889700000019</v>
      </c>
      <c r="H92" s="58">
        <f>G92*(1+Ass!H159)</f>
        <v>314.81879803121024</v>
      </c>
      <c r="I92" s="58">
        <f>H92*(1+Ass!I159)</f>
        <v>336.85611389339499</v>
      </c>
      <c r="J92" s="58">
        <f>I92*(1+Ass!J159)</f>
        <v>360.43604186593268</v>
      </c>
      <c r="K92" s="58">
        <f>J92*(1+Ass!K159)</f>
        <v>385.66656479654802</v>
      </c>
      <c r="L92" s="58">
        <f>K92*(1+Ass!L159)</f>
        <v>412.66322433230641</v>
      </c>
      <c r="M92" s="170"/>
      <c r="N92" s="185">
        <f>AN92*$AR92/$AT92</f>
        <v>21.437133330744235</v>
      </c>
      <c r="O92" s="185">
        <f>AO92*$AR92/$AT92</f>
        <v>113.35935753554273</v>
      </c>
      <c r="P92" s="185">
        <f>AR92</f>
        <v>39.993185000000381</v>
      </c>
      <c r="Q92" s="58">
        <f>P92*(1+Ass!H159)</f>
        <v>43.269826647050415</v>
      </c>
      <c r="R92" s="58">
        <f>Q92*(1+Ass!I159)</f>
        <v>46.298714512343949</v>
      </c>
      <c r="S92" s="58">
        <f>R92*(1+Ass!J159)</f>
        <v>49.53962452820803</v>
      </c>
      <c r="T92" s="58">
        <f>S92*(1+Ass!K159)</f>
        <v>53.007398245182593</v>
      </c>
      <c r="U92" s="58">
        <f>T92*(1+Ass!L159)</f>
        <v>56.717916122345379</v>
      </c>
      <c r="V92" s="170"/>
      <c r="W92" s="185">
        <f>AN92*$AS92/$AT92</f>
        <v>-2.105364074680014</v>
      </c>
      <c r="X92" s="185">
        <f>AO92*$AS92/$AT92</f>
        <v>-11.133145239240488</v>
      </c>
      <c r="Y92" s="185">
        <f>AS92</f>
        <v>-3.9277740000000847</v>
      </c>
      <c r="Z92" s="58">
        <f>Y92*(1+Ass!H159)</f>
        <v>-4.2495765238200915</v>
      </c>
      <c r="AA92" s="58">
        <f>Z92*(1+Ass!I159)</f>
        <v>-4.5470468804874979</v>
      </c>
      <c r="AB92" s="58">
        <f>AA92*(1+Ass!J159)</f>
        <v>-4.8653401621216235</v>
      </c>
      <c r="AC92" s="58">
        <f>AB92*(1+Ass!K159)</f>
        <v>-5.2059139734701372</v>
      </c>
      <c r="AD92" s="58">
        <f>AC92*(1+Ass!L159)</f>
        <v>-5.5703279516130468</v>
      </c>
      <c r="AE92" s="170"/>
      <c r="AF92" s="208">
        <f t="shared" si="114"/>
        <v>175.30217799999994</v>
      </c>
      <c r="AG92" s="208">
        <f t="shared" si="114"/>
        <v>926.99625300000127</v>
      </c>
      <c r="AH92" s="208">
        <f t="shared" si="114"/>
        <v>327.04430800000046</v>
      </c>
      <c r="AI92" s="98">
        <f t="shared" si="114"/>
        <v>353.83904815444055</v>
      </c>
      <c r="AJ92" s="98">
        <f t="shared" si="114"/>
        <v>378.60778152525148</v>
      </c>
      <c r="AK92" s="98">
        <f t="shared" si="114"/>
        <v>405.11032623201908</v>
      </c>
      <c r="AL92" s="98">
        <f t="shared" si="114"/>
        <v>433.46804906826043</v>
      </c>
      <c r="AM92" s="98">
        <f t="shared" si="114"/>
        <v>463.81081250303879</v>
      </c>
      <c r="AN92" s="182">
        <f>13927.009215-AN69</f>
        <v>175.30217799999991</v>
      </c>
      <c r="AO92" s="182">
        <f>17022.098589-AO69</f>
        <v>926.99625300000116</v>
      </c>
      <c r="AP92" s="182">
        <f>16805.649976-AP69</f>
        <v>327.04430800000046</v>
      </c>
      <c r="AQ92" s="182">
        <f>AP92-AR92-AS92</f>
        <v>290.97889700000019</v>
      </c>
      <c r="AR92" s="182">
        <f>823.79353-AR86</f>
        <v>39.993185000000381</v>
      </c>
      <c r="AS92" s="182">
        <f>202.269424-AS86</f>
        <v>-3.9277740000000847</v>
      </c>
      <c r="AT92" s="199">
        <f>SUM(AQ92:AS92)</f>
        <v>327.04430800000046</v>
      </c>
      <c r="AU92" s="458">
        <f t="shared" si="115"/>
        <v>0</v>
      </c>
      <c r="AV92" s="458">
        <f t="shared" si="115"/>
        <v>0</v>
      </c>
      <c r="AW92" s="458">
        <f t="shared" si="115"/>
        <v>0</v>
      </c>
      <c r="AZ92" s="58"/>
    </row>
    <row r="93" spans="1:55" s="61" customFormat="1" ht="13.5" thickBot="1" x14ac:dyDescent="0.25">
      <c r="A93" s="364"/>
      <c r="B93" s="365" t="s">
        <v>11</v>
      </c>
      <c r="E93" s="212">
        <f t="shared" ref="E93:L93" si="116">SUM(E91:E92)</f>
        <v>155.97040874393571</v>
      </c>
      <c r="F93" s="212">
        <f t="shared" si="116"/>
        <v>824.77004070369901</v>
      </c>
      <c r="G93" s="212">
        <f t="shared" si="116"/>
        <v>290.97889700000019</v>
      </c>
      <c r="H93" s="164">
        <f t="shared" si="116"/>
        <v>314.81879803121024</v>
      </c>
      <c r="I93" s="164">
        <f t="shared" si="116"/>
        <v>336.85611389339499</v>
      </c>
      <c r="J93" s="164">
        <f t="shared" si="116"/>
        <v>360.43604186593268</v>
      </c>
      <c r="K93" s="164">
        <f t="shared" si="116"/>
        <v>385.66656479654802</v>
      </c>
      <c r="L93" s="164">
        <f t="shared" si="116"/>
        <v>412.66322433230641</v>
      </c>
      <c r="M93" s="62"/>
      <c r="N93" s="212">
        <f t="shared" ref="N93:U93" si="117">SUM(N91:N92)</f>
        <v>21.437133330744235</v>
      </c>
      <c r="O93" s="212">
        <f t="shared" si="117"/>
        <v>113.35935753554273</v>
      </c>
      <c r="P93" s="212">
        <f t="shared" si="117"/>
        <v>39.993185000000381</v>
      </c>
      <c r="Q93" s="164">
        <f t="shared" si="117"/>
        <v>43.269826647050415</v>
      </c>
      <c r="R93" s="164">
        <f t="shared" si="117"/>
        <v>46.298714512343949</v>
      </c>
      <c r="S93" s="164">
        <f t="shared" si="117"/>
        <v>49.53962452820803</v>
      </c>
      <c r="T93" s="164">
        <f t="shared" si="117"/>
        <v>53.007398245182593</v>
      </c>
      <c r="U93" s="164">
        <f t="shared" si="117"/>
        <v>56.717916122345379</v>
      </c>
      <c r="V93" s="62"/>
      <c r="W93" s="212">
        <f t="shared" ref="W93:AD93" si="118">SUM(W91:W92)</f>
        <v>-2.105364074680014</v>
      </c>
      <c r="X93" s="212">
        <f t="shared" si="118"/>
        <v>-11.133145239240488</v>
      </c>
      <c r="Y93" s="212">
        <f t="shared" si="118"/>
        <v>-3.9277740000000847</v>
      </c>
      <c r="Z93" s="164">
        <f t="shared" si="118"/>
        <v>-4.2495765238200915</v>
      </c>
      <c r="AA93" s="164">
        <f t="shared" si="118"/>
        <v>-4.5470468804874979</v>
      </c>
      <c r="AB93" s="164">
        <f t="shared" si="118"/>
        <v>-4.8653401621216235</v>
      </c>
      <c r="AC93" s="164">
        <f t="shared" si="118"/>
        <v>-5.2059139734701372</v>
      </c>
      <c r="AD93" s="164">
        <f t="shared" si="118"/>
        <v>-5.5703279516130468</v>
      </c>
      <c r="AE93" s="62"/>
      <c r="AF93" s="210">
        <f t="shared" si="114"/>
        <v>175.30217799999994</v>
      </c>
      <c r="AG93" s="210">
        <f t="shared" si="114"/>
        <v>926.99625300000127</v>
      </c>
      <c r="AH93" s="210">
        <f t="shared" si="114"/>
        <v>327.04430800000046</v>
      </c>
      <c r="AI93" s="103">
        <f t="shared" si="114"/>
        <v>353.83904815444055</v>
      </c>
      <c r="AJ93" s="103">
        <f t="shared" si="114"/>
        <v>378.60778152525148</v>
      </c>
      <c r="AK93" s="103">
        <f t="shared" si="114"/>
        <v>405.11032623201908</v>
      </c>
      <c r="AL93" s="103">
        <f t="shared" si="114"/>
        <v>433.46804906826043</v>
      </c>
      <c r="AM93" s="103">
        <f t="shared" si="114"/>
        <v>463.81081250303879</v>
      </c>
      <c r="AN93" s="210">
        <f t="shared" ref="AN93:AT93" si="119">SUM(AN91:AN92)</f>
        <v>175.30217799999991</v>
      </c>
      <c r="AO93" s="210">
        <f t="shared" si="119"/>
        <v>926.99625300000116</v>
      </c>
      <c r="AP93" s="210">
        <f t="shared" si="119"/>
        <v>327.04430800000046</v>
      </c>
      <c r="AQ93" s="210">
        <f t="shared" si="119"/>
        <v>290.97889700000019</v>
      </c>
      <c r="AR93" s="210">
        <f t="shared" si="119"/>
        <v>39.993185000000381</v>
      </c>
      <c r="AS93" s="210">
        <f t="shared" si="119"/>
        <v>-3.9277740000000847</v>
      </c>
      <c r="AT93" s="210">
        <f t="shared" si="119"/>
        <v>327.04430800000046</v>
      </c>
      <c r="AU93" s="457">
        <f t="shared" si="115"/>
        <v>0</v>
      </c>
      <c r="AV93" s="457">
        <f t="shared" si="115"/>
        <v>0</v>
      </c>
      <c r="AW93" s="457">
        <f t="shared" si="115"/>
        <v>0</v>
      </c>
      <c r="AX93" s="164"/>
      <c r="AY93" s="164"/>
      <c r="AZ93" s="164"/>
    </row>
    <row r="94" spans="1:55" ht="13.5" thickTop="1" x14ac:dyDescent="0.2">
      <c r="A94" s="33"/>
      <c r="B94" s="53"/>
    </row>
    <row r="95" spans="1:55" x14ac:dyDescent="0.2">
      <c r="A95" s="363" t="s">
        <v>57</v>
      </c>
      <c r="B95" s="53"/>
    </row>
    <row r="96" spans="1:55" x14ac:dyDescent="0.2">
      <c r="A96" s="33"/>
      <c r="B96" s="53" t="s">
        <v>430</v>
      </c>
      <c r="E96" s="185">
        <f>AN96*$AQ96/$AT96</f>
        <v>3852.7582943138082</v>
      </c>
      <c r="F96" s="185">
        <f>AO96*$AQ96/$AT96</f>
        <v>5279.1393032207825</v>
      </c>
      <c r="G96" s="185">
        <f>AQ96</f>
        <v>5234.6885710000006</v>
      </c>
      <c r="H96" s="58">
        <f>SUM(ISN!H26+ISN!H29)*Ass!H161/365</f>
        <v>3127.4295109776754</v>
      </c>
      <c r="I96" s="58">
        <f>SUM(ISN!I26+ISN!I29)*Ass!I161/365</f>
        <v>5740.6834581952207</v>
      </c>
      <c r="J96" s="58">
        <f>SUM(ISN!J26+ISN!J29)*Ass!J161/365</f>
        <v>5697.6590703604998</v>
      </c>
      <c r="K96" s="58">
        <f>SUM(ISN!K26+ISN!K29)*Ass!K161/365</f>
        <v>5853.8839840228911</v>
      </c>
      <c r="L96" s="58">
        <f>SUM(ISN!L26+ISN!L29)*Ass!L161/365</f>
        <v>6775.5234826879996</v>
      </c>
      <c r="M96" s="170"/>
      <c r="N96" s="185">
        <f>AN96*$AR96/$AT96</f>
        <v>49.872313686192115</v>
      </c>
      <c r="O96" s="185">
        <f>AO96*$AR96/$AT96</f>
        <v>68.336207779217645</v>
      </c>
      <c r="P96" s="185">
        <f>AR96</f>
        <v>67.760811999999532</v>
      </c>
      <c r="Q96" s="58">
        <f>SUM(ISN!Q26+ISN!Q29)*Ass!H161/365</f>
        <v>1033.0971994502627</v>
      </c>
      <c r="R96" s="58">
        <f>SUM(ISN!R26+ISN!R29)*Ass!I161/365</f>
        <v>1467.1950356122629</v>
      </c>
      <c r="S96" s="58">
        <f>SUM(ISN!S26+ISN!S29)*Ass!J161/365</f>
        <v>1044.0925050196615</v>
      </c>
      <c r="T96" s="58">
        <f>SUM(ISN!T26+ISN!T29)*Ass!K161/365</f>
        <v>744.92249774587367</v>
      </c>
      <c r="U96" s="58">
        <f>SUM(ISN!U26+ISN!U29)*Ass!L161/365</f>
        <v>831.88624231779011</v>
      </c>
      <c r="V96" s="170"/>
      <c r="W96" s="185">
        <f>AN96*$AS96/$AT96</f>
        <v>0</v>
      </c>
      <c r="X96" s="185">
        <f>AO96*$AS96/$AT96</f>
        <v>0</v>
      </c>
      <c r="Y96" s="252">
        <f>AS96</f>
        <v>0</v>
      </c>
      <c r="Z96" s="58">
        <f>SUM(ISN!Z26+ISN!Z29)*Ass!H161/365</f>
        <v>114.79517346974914</v>
      </c>
      <c r="AA96" s="58">
        <f>SUM(ISN!AA26+ISN!AA29)*Ass!I161/365</f>
        <v>100.67969269104763</v>
      </c>
      <c r="AB96" s="58">
        <f>SUM(ISN!AB26+ISN!AB29)*Ass!J161/365</f>
        <v>94.266021927027936</v>
      </c>
      <c r="AC96" s="58">
        <f>SUM(ISN!AC26+ISN!AC29)*Ass!K161/365</f>
        <v>95.949204561097289</v>
      </c>
      <c r="AD96" s="58">
        <f>SUM(ISN!AD26+ISN!AD29)*Ass!L161/365</f>
        <v>121.22657684221377</v>
      </c>
      <c r="AF96" s="208">
        <f t="shared" ref="AF96:AM100" si="120">E96+N96+W96</f>
        <v>3902.6306080000004</v>
      </c>
      <c r="AG96" s="208">
        <f t="shared" si="120"/>
        <v>5347.4755110000006</v>
      </c>
      <c r="AH96" s="208">
        <f t="shared" si="120"/>
        <v>5302.4493830000001</v>
      </c>
      <c r="AI96" s="98">
        <f t="shared" si="120"/>
        <v>4275.3218838976873</v>
      </c>
      <c r="AJ96" s="98">
        <f t="shared" si="120"/>
        <v>7308.5581864985315</v>
      </c>
      <c r="AK96" s="98">
        <f t="shared" si="120"/>
        <v>6836.01759730719</v>
      </c>
      <c r="AL96" s="98">
        <f t="shared" si="120"/>
        <v>6694.7556863298614</v>
      </c>
      <c r="AM96" s="98">
        <f t="shared" si="120"/>
        <v>7728.6363018480033</v>
      </c>
      <c r="AN96" s="180">
        <f>3902.630608</f>
        <v>3902.6306079999999</v>
      </c>
      <c r="AO96" s="180">
        <f>5347.475511</f>
        <v>5347.4755109999996</v>
      </c>
      <c r="AP96" s="180">
        <f>1800.060762+3502.388621</f>
        <v>5302.4493830000001</v>
      </c>
      <c r="AQ96" s="180">
        <f>5883.507386-AQ99</f>
        <v>5234.6885710000006</v>
      </c>
      <c r="AR96" s="180">
        <f>AP96-AQ96-AS96</f>
        <v>67.760811999999532</v>
      </c>
      <c r="AS96" s="180">
        <v>0</v>
      </c>
      <c r="AT96" s="199">
        <f>SUM(AQ96:AS96)</f>
        <v>5302.4493830000001</v>
      </c>
      <c r="AU96" s="458">
        <f t="shared" ref="AU96:AW100" si="121">AF96-AN96</f>
        <v>0</v>
      </c>
      <c r="AV96" s="458">
        <f t="shared" si="121"/>
        <v>0</v>
      </c>
      <c r="AW96" s="458">
        <f t="shared" si="121"/>
        <v>0</v>
      </c>
      <c r="AZ96" s="58"/>
    </row>
    <row r="97" spans="1:52" x14ac:dyDescent="0.2">
      <c r="A97" s="33"/>
      <c r="B97" s="53" t="s">
        <v>944</v>
      </c>
      <c r="E97" s="185"/>
      <c r="F97" s="185"/>
      <c r="G97" s="185"/>
      <c r="H97" s="58">
        <f>ISN!H25*Ass!H169*Ass!H170/365</f>
        <v>193.97875560548141</v>
      </c>
      <c r="I97" s="58">
        <f>ISN!I25*Ass!I169*Ass!I170/365</f>
        <v>232.86359210911669</v>
      </c>
      <c r="J97" s="58">
        <f>ISN!J25*Ass!J169*Ass!J170/365</f>
        <v>280.57956092130496</v>
      </c>
      <c r="K97" s="58">
        <f>ISN!K25*Ass!K169*Ass!K170/365</f>
        <v>355.22325746634658</v>
      </c>
      <c r="L97" s="58">
        <f>ISN!L25*Ass!L169*Ass!L170/365</f>
        <v>472.21121908150548</v>
      </c>
      <c r="M97" s="170"/>
      <c r="N97" s="185"/>
      <c r="O97" s="185"/>
      <c r="P97" s="185"/>
      <c r="Q97" s="58">
        <f>ISN!Q25*Ass!H169*Ass!H170/365</f>
        <v>122.73064552214188</v>
      </c>
      <c r="R97" s="58">
        <f>ISN!R25*Ass!I169*Ass!I170/365</f>
        <v>188.19498571627526</v>
      </c>
      <c r="S97" s="58">
        <f>ISN!S25*Ass!J169*Ass!J170/365</f>
        <v>251.84669734255965</v>
      </c>
      <c r="T97" s="58">
        <f>ISN!T25*Ass!K169*Ass!K170/365</f>
        <v>320.30494339334433</v>
      </c>
      <c r="U97" s="58">
        <f>ISN!U25*Ass!L169*Ass!L170/365</f>
        <v>425.7930318989126</v>
      </c>
      <c r="V97" s="170"/>
      <c r="W97" s="185"/>
      <c r="X97" s="185"/>
      <c r="Y97" s="252"/>
      <c r="Z97" s="58">
        <f>ISN!Z25*Ass!H169*Ass!H170/365</f>
        <v>7.887130375846775</v>
      </c>
      <c r="AA97" s="58">
        <f>ISN!AA25*Ass!I169*Ass!I170/365</f>
        <v>10.475812204626873</v>
      </c>
      <c r="AB97" s="58">
        <f>ISN!AB25*Ass!J169*Ass!J170/365</f>
        <v>11.546928805474185</v>
      </c>
      <c r="AC97" s="58">
        <f>ISN!AC25*Ass!K169*Ass!K170/365</f>
        <v>13.551406472247967</v>
      </c>
      <c r="AD97" s="58">
        <f>ISN!AD25*Ass!L169*Ass!L170/365</f>
        <v>18.014378383249475</v>
      </c>
      <c r="AF97" s="208">
        <f t="shared" ref="AF97" si="122">E97+N97+W97</f>
        <v>0</v>
      </c>
      <c r="AG97" s="208">
        <f t="shared" ref="AG97" si="123">F97+O97+X97</f>
        <v>0</v>
      </c>
      <c r="AH97" s="208">
        <f t="shared" ref="AH97" si="124">G97+P97+Y97</f>
        <v>0</v>
      </c>
      <c r="AI97" s="98">
        <f t="shared" ref="AI97" si="125">H97+Q97+Z97</f>
        <v>324.59653150347009</v>
      </c>
      <c r="AJ97" s="98">
        <f t="shared" ref="AJ97" si="126">I97+R97+AA97</f>
        <v>431.53439003001881</v>
      </c>
      <c r="AK97" s="98">
        <f t="shared" ref="AK97" si="127">J97+S97+AB97</f>
        <v>543.97318706933879</v>
      </c>
      <c r="AL97" s="98">
        <f t="shared" ref="AL97" si="128">K97+T97+AC97</f>
        <v>689.07960733193897</v>
      </c>
      <c r="AM97" s="98">
        <f t="shared" ref="AM97" si="129">L97+U97+AD97</f>
        <v>916.01862936366751</v>
      </c>
      <c r="AT97" s="199"/>
      <c r="AU97" s="458"/>
      <c r="AV97" s="458"/>
      <c r="AW97" s="458"/>
      <c r="AZ97" s="58"/>
    </row>
    <row r="98" spans="1:52" x14ac:dyDescent="0.2">
      <c r="A98" s="33"/>
      <c r="B98" s="53" t="s">
        <v>460</v>
      </c>
      <c r="E98" s="380">
        <v>0</v>
      </c>
      <c r="F98" s="380">
        <v>0</v>
      </c>
      <c r="G98" s="185">
        <f>AQ98</f>
        <v>0</v>
      </c>
      <c r="H98" s="58">
        <f>$G98</f>
        <v>0</v>
      </c>
      <c r="I98" s="58">
        <f>$G98</f>
        <v>0</v>
      </c>
      <c r="J98" s="58">
        <f>$G98</f>
        <v>0</v>
      </c>
      <c r="K98" s="58">
        <f>$G98</f>
        <v>0</v>
      </c>
      <c r="L98" s="58">
        <f>$G98</f>
        <v>0</v>
      </c>
      <c r="M98" s="170"/>
      <c r="N98" s="380">
        <v>0</v>
      </c>
      <c r="O98" s="380">
        <v>0</v>
      </c>
      <c r="P98" s="185">
        <f>AR98</f>
        <v>0</v>
      </c>
      <c r="Q98" s="58">
        <f>$P98</f>
        <v>0</v>
      </c>
      <c r="R98" s="58">
        <f>$P98</f>
        <v>0</v>
      </c>
      <c r="S98" s="58">
        <f>$P98</f>
        <v>0</v>
      </c>
      <c r="T98" s="58">
        <f>$P98</f>
        <v>0</v>
      </c>
      <c r="U98" s="58">
        <f>$P98</f>
        <v>0</v>
      </c>
      <c r="V98" s="170"/>
      <c r="W98" s="380">
        <v>0</v>
      </c>
      <c r="X98" s="380">
        <v>0</v>
      </c>
      <c r="Y98" s="252">
        <f>AS98</f>
        <v>0</v>
      </c>
      <c r="Z98" s="58">
        <f>$Y98</f>
        <v>0</v>
      </c>
      <c r="AA98" s="58">
        <f>$Y98</f>
        <v>0</v>
      </c>
      <c r="AB98" s="58">
        <f>$Y98</f>
        <v>0</v>
      </c>
      <c r="AC98" s="58">
        <f>$Y98</f>
        <v>0</v>
      </c>
      <c r="AD98" s="58">
        <f>$Y98</f>
        <v>0</v>
      </c>
      <c r="AF98" s="208">
        <f t="shared" si="120"/>
        <v>0</v>
      </c>
      <c r="AG98" s="208">
        <f t="shared" si="120"/>
        <v>0</v>
      </c>
      <c r="AH98" s="208">
        <f t="shared" si="120"/>
        <v>0</v>
      </c>
      <c r="AI98" s="98">
        <f t="shared" si="120"/>
        <v>0</v>
      </c>
      <c r="AJ98" s="98">
        <f t="shared" si="120"/>
        <v>0</v>
      </c>
      <c r="AK98" s="98">
        <f t="shared" si="120"/>
        <v>0</v>
      </c>
      <c r="AL98" s="98">
        <f t="shared" si="120"/>
        <v>0</v>
      </c>
      <c r="AM98" s="98">
        <f t="shared" si="120"/>
        <v>0</v>
      </c>
      <c r="AN98" s="180">
        <v>0</v>
      </c>
      <c r="AO98" s="180">
        <v>0</v>
      </c>
      <c r="AP98" s="180">
        <v>0</v>
      </c>
      <c r="AQ98" s="180">
        <v>0</v>
      </c>
      <c r="AR98" s="180">
        <v>0</v>
      </c>
      <c r="AS98" s="180">
        <v>0</v>
      </c>
      <c r="AT98" s="199">
        <f>SUM(AQ98:AS98)</f>
        <v>0</v>
      </c>
      <c r="AU98" s="458">
        <f t="shared" si="121"/>
        <v>0</v>
      </c>
      <c r="AV98" s="458">
        <f t="shared" si="121"/>
        <v>0</v>
      </c>
      <c r="AW98" s="458">
        <f t="shared" si="121"/>
        <v>0</v>
      </c>
      <c r="AZ98" s="58"/>
    </row>
    <row r="99" spans="1:52" x14ac:dyDescent="0.2">
      <c r="A99" s="33"/>
      <c r="B99" s="53" t="s">
        <v>431</v>
      </c>
      <c r="E99" s="380">
        <v>0</v>
      </c>
      <c r="F99" s="380">
        <v>0</v>
      </c>
      <c r="G99" s="185">
        <f>AQ99</f>
        <v>648.81881499999997</v>
      </c>
      <c r="H99" s="136">
        <v>0</v>
      </c>
      <c r="I99" s="136">
        <v>0</v>
      </c>
      <c r="J99" s="136">
        <v>0</v>
      </c>
      <c r="K99" s="136">
        <v>0</v>
      </c>
      <c r="L99" s="136">
        <v>0</v>
      </c>
      <c r="M99" s="170"/>
      <c r="N99" s="380">
        <v>0</v>
      </c>
      <c r="O99" s="380">
        <v>0</v>
      </c>
      <c r="P99" s="185">
        <f>AR99</f>
        <v>0</v>
      </c>
      <c r="Q99" s="136">
        <v>0</v>
      </c>
      <c r="R99" s="136">
        <v>0</v>
      </c>
      <c r="S99" s="136">
        <v>0</v>
      </c>
      <c r="T99" s="136">
        <v>0</v>
      </c>
      <c r="U99" s="136">
        <v>0</v>
      </c>
      <c r="V99" s="170"/>
      <c r="W99" s="380">
        <v>0</v>
      </c>
      <c r="X99" s="380">
        <v>0</v>
      </c>
      <c r="Y99" s="252">
        <f>AS99</f>
        <v>0</v>
      </c>
      <c r="Z99" s="136">
        <v>0</v>
      </c>
      <c r="AA99" s="136">
        <v>0</v>
      </c>
      <c r="AB99" s="136">
        <v>0</v>
      </c>
      <c r="AC99" s="136">
        <v>0</v>
      </c>
      <c r="AD99" s="136">
        <v>0</v>
      </c>
      <c r="AF99" s="208">
        <f t="shared" si="120"/>
        <v>0</v>
      </c>
      <c r="AG99" s="208">
        <f t="shared" si="120"/>
        <v>0</v>
      </c>
      <c r="AH99" s="208">
        <f t="shared" si="120"/>
        <v>648.81881499999997</v>
      </c>
      <c r="AI99" s="98">
        <f t="shared" si="120"/>
        <v>0</v>
      </c>
      <c r="AJ99" s="98">
        <f t="shared" si="120"/>
        <v>0</v>
      </c>
      <c r="AK99" s="98">
        <f t="shared" si="120"/>
        <v>0</v>
      </c>
      <c r="AL99" s="98">
        <f t="shared" si="120"/>
        <v>0</v>
      </c>
      <c r="AM99" s="98">
        <f t="shared" si="120"/>
        <v>0</v>
      </c>
      <c r="AN99" s="180">
        <v>0</v>
      </c>
      <c r="AO99" s="180">
        <v>0</v>
      </c>
      <c r="AP99" s="180">
        <f>317.72276+331.096055</f>
        <v>648.81881499999997</v>
      </c>
      <c r="AQ99" s="180">
        <f>317.72276+331.096055</f>
        <v>648.81881499999997</v>
      </c>
      <c r="AR99" s="180">
        <v>0</v>
      </c>
      <c r="AS99" s="180">
        <v>0</v>
      </c>
      <c r="AT99" s="199">
        <f>SUM(AQ99:AS99)</f>
        <v>648.81881499999997</v>
      </c>
      <c r="AU99" s="458">
        <f t="shared" si="121"/>
        <v>0</v>
      </c>
      <c r="AV99" s="458">
        <f t="shared" si="121"/>
        <v>0</v>
      </c>
      <c r="AW99" s="458">
        <f t="shared" si="121"/>
        <v>0</v>
      </c>
      <c r="AZ99" s="58"/>
    </row>
    <row r="100" spans="1:52" s="61" customFormat="1" ht="13.5" thickBot="1" x14ac:dyDescent="0.25">
      <c r="A100" s="364"/>
      <c r="B100" s="365" t="s">
        <v>11</v>
      </c>
      <c r="E100" s="212">
        <f>SUM(E96:E99)</f>
        <v>3852.7582943138082</v>
      </c>
      <c r="F100" s="212">
        <f t="shared" ref="F100:L100" si="130">SUM(F96:F99)</f>
        <v>5279.1393032207825</v>
      </c>
      <c r="G100" s="212">
        <f t="shared" si="130"/>
        <v>5883.5073860000002</v>
      </c>
      <c r="H100" s="164">
        <f t="shared" si="130"/>
        <v>3321.4082665831565</v>
      </c>
      <c r="I100" s="164">
        <f t="shared" si="130"/>
        <v>5973.5470503043371</v>
      </c>
      <c r="J100" s="164">
        <f t="shared" si="130"/>
        <v>5978.2386312818044</v>
      </c>
      <c r="K100" s="164">
        <f t="shared" si="130"/>
        <v>6209.1072414892378</v>
      </c>
      <c r="L100" s="164">
        <f t="shared" si="130"/>
        <v>7247.7347017695047</v>
      </c>
      <c r="M100" s="62"/>
      <c r="N100" s="212">
        <f>SUM(N96:N99)</f>
        <v>49.872313686192115</v>
      </c>
      <c r="O100" s="212">
        <f>SUM(O96:O99)</f>
        <v>68.336207779217645</v>
      </c>
      <c r="P100" s="212">
        <f>SUM(P96:P99)</f>
        <v>67.760811999999532</v>
      </c>
      <c r="Q100" s="164">
        <f>SUM(Q96:Q99)</f>
        <v>1155.8278449724046</v>
      </c>
      <c r="R100" s="164">
        <f t="shared" ref="R100:U100" si="131">SUM(R96:R99)</f>
        <v>1655.3900213285383</v>
      </c>
      <c r="S100" s="164">
        <f t="shared" si="131"/>
        <v>1295.9392023622213</v>
      </c>
      <c r="T100" s="164">
        <f t="shared" si="131"/>
        <v>1065.2274411392179</v>
      </c>
      <c r="U100" s="164">
        <f t="shared" si="131"/>
        <v>1257.6792742167027</v>
      </c>
      <c r="V100" s="62"/>
      <c r="W100" s="212">
        <f t="shared" ref="W100:AD100" si="132">SUM(W96:W99)</f>
        <v>0</v>
      </c>
      <c r="X100" s="212">
        <f t="shared" si="132"/>
        <v>0</v>
      </c>
      <c r="Y100" s="495">
        <f t="shared" si="132"/>
        <v>0</v>
      </c>
      <c r="Z100" s="164">
        <f t="shared" si="132"/>
        <v>122.68230384559592</v>
      </c>
      <c r="AA100" s="164">
        <f t="shared" si="132"/>
        <v>111.15550489567451</v>
      </c>
      <c r="AB100" s="164">
        <f t="shared" si="132"/>
        <v>105.81295073250212</v>
      </c>
      <c r="AC100" s="164">
        <f t="shared" si="132"/>
        <v>109.50061103334525</v>
      </c>
      <c r="AD100" s="164">
        <f t="shared" si="132"/>
        <v>139.24095522546324</v>
      </c>
      <c r="AE100" s="62"/>
      <c r="AF100" s="210">
        <f t="shared" si="120"/>
        <v>3902.6306080000004</v>
      </c>
      <c r="AG100" s="210">
        <f t="shared" si="120"/>
        <v>5347.4755110000006</v>
      </c>
      <c r="AH100" s="210">
        <f t="shared" si="120"/>
        <v>5951.2681979999998</v>
      </c>
      <c r="AI100" s="103">
        <f t="shared" si="120"/>
        <v>4599.9184154011573</v>
      </c>
      <c r="AJ100" s="103">
        <f t="shared" si="120"/>
        <v>7740.0925765285501</v>
      </c>
      <c r="AK100" s="103">
        <f t="shared" si="120"/>
        <v>7379.9907843765277</v>
      </c>
      <c r="AL100" s="103">
        <f t="shared" si="120"/>
        <v>7383.8352936618012</v>
      </c>
      <c r="AM100" s="103">
        <f t="shared" si="120"/>
        <v>8644.6549312116713</v>
      </c>
      <c r="AN100" s="210">
        <f t="shared" ref="AN100:AT100" si="133">SUM(AN96:AN99)</f>
        <v>3902.6306079999999</v>
      </c>
      <c r="AO100" s="210">
        <f t="shared" si="133"/>
        <v>5347.4755109999996</v>
      </c>
      <c r="AP100" s="210">
        <f t="shared" si="133"/>
        <v>5951.2681979999998</v>
      </c>
      <c r="AQ100" s="210">
        <f t="shared" si="133"/>
        <v>5883.5073860000002</v>
      </c>
      <c r="AR100" s="210">
        <f t="shared" si="133"/>
        <v>67.760811999999532</v>
      </c>
      <c r="AS100" s="210">
        <f t="shared" si="133"/>
        <v>0</v>
      </c>
      <c r="AT100" s="210">
        <f t="shared" si="133"/>
        <v>5951.2681979999998</v>
      </c>
      <c r="AU100" s="457">
        <f t="shared" si="121"/>
        <v>0</v>
      </c>
      <c r="AV100" s="457">
        <f t="shared" si="121"/>
        <v>0</v>
      </c>
      <c r="AW100" s="457">
        <f t="shared" si="121"/>
        <v>0</v>
      </c>
      <c r="AX100" s="164"/>
      <c r="AY100" s="164"/>
      <c r="AZ100" s="164"/>
    </row>
    <row r="101" spans="1:52" ht="13.5" thickTop="1" x14ac:dyDescent="0.2">
      <c r="A101" s="33"/>
      <c r="B101" s="53"/>
    </row>
    <row r="102" spans="1:52" x14ac:dyDescent="0.2">
      <c r="A102" s="363" t="s">
        <v>592</v>
      </c>
      <c r="B102" s="53"/>
      <c r="AH102" s="188">
        <f>AH103/ISN!AH25</f>
        <v>0.13019158413151977</v>
      </c>
      <c r="AI102" s="70">
        <f>AI103/ISN!AI25</f>
        <v>0</v>
      </c>
    </row>
    <row r="103" spans="1:52" x14ac:dyDescent="0.2">
      <c r="A103" s="33"/>
      <c r="B103" s="53" t="s">
        <v>447</v>
      </c>
      <c r="E103" s="185"/>
      <c r="F103" s="185"/>
      <c r="G103" s="185">
        <f>G105-F105</f>
        <v>1558.2469822587634</v>
      </c>
      <c r="H103" s="6">
        <v>0</v>
      </c>
      <c r="I103" s="6">
        <v>0</v>
      </c>
      <c r="J103" s="6">
        <v>0</v>
      </c>
      <c r="K103" s="6">
        <v>0</v>
      </c>
      <c r="L103" s="6">
        <v>0</v>
      </c>
      <c r="P103" s="185">
        <f>P105-O105</f>
        <v>478.77145700741045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Y103" s="185">
        <f>Y105-X105</f>
        <v>117.80714373382588</v>
      </c>
      <c r="Z103" s="6">
        <v>0</v>
      </c>
      <c r="AA103" s="6">
        <v>0</v>
      </c>
      <c r="AB103" s="6">
        <v>0</v>
      </c>
      <c r="AC103" s="6">
        <v>0</v>
      </c>
      <c r="AD103" s="6">
        <v>0</v>
      </c>
      <c r="AF103" s="208"/>
      <c r="AG103" s="208"/>
      <c r="AH103" s="208">
        <f t="shared" ref="AH103:AI105" si="134">G103+P103+Y103</f>
        <v>2154.8255829999998</v>
      </c>
      <c r="AI103" s="98">
        <f t="shared" si="134"/>
        <v>0</v>
      </c>
      <c r="AJ103" s="98">
        <f t="shared" ref="AJ103:AM105" si="135">I103+R103+AA103</f>
        <v>0</v>
      </c>
      <c r="AK103" s="98">
        <f t="shared" si="135"/>
        <v>0</v>
      </c>
      <c r="AL103" s="98">
        <f t="shared" si="135"/>
        <v>0</v>
      </c>
      <c r="AM103" s="98">
        <f t="shared" si="135"/>
        <v>0</v>
      </c>
      <c r="AO103" s="208">
        <f>AO105-AN105</f>
        <v>1981.068123</v>
      </c>
      <c r="AP103" s="208">
        <f>AP105-AO105</f>
        <v>2154.8255829999998</v>
      </c>
      <c r="AU103" s="458"/>
      <c r="AV103" s="458"/>
      <c r="AW103" s="458"/>
    </row>
    <row r="104" spans="1:52" x14ac:dyDescent="0.2">
      <c r="A104" s="33"/>
      <c r="B104" s="53" t="s">
        <v>448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F104" s="208">
        <f t="shared" ref="AF104:AH105" si="136">E104+N104+W104</f>
        <v>0</v>
      </c>
      <c r="AG104" s="208">
        <f t="shared" si="136"/>
        <v>0</v>
      </c>
      <c r="AH104" s="208">
        <f t="shared" si="136"/>
        <v>0</v>
      </c>
      <c r="AI104" s="98">
        <f t="shared" si="134"/>
        <v>0</v>
      </c>
      <c r="AJ104" s="98">
        <f t="shared" si="135"/>
        <v>0</v>
      </c>
      <c r="AK104" s="98">
        <f t="shared" si="135"/>
        <v>0</v>
      </c>
      <c r="AL104" s="98">
        <f t="shared" si="135"/>
        <v>0</v>
      </c>
      <c r="AM104" s="98">
        <f t="shared" si="135"/>
        <v>0</v>
      </c>
      <c r="AN104" s="180">
        <v>0</v>
      </c>
      <c r="AO104" s="180">
        <v>0</v>
      </c>
      <c r="AP104" s="180">
        <v>0</v>
      </c>
      <c r="AU104" s="458"/>
      <c r="AV104" s="458"/>
      <c r="AW104" s="458"/>
    </row>
    <row r="105" spans="1:52" s="61" customFormat="1" ht="13.5" thickBot="1" x14ac:dyDescent="0.25">
      <c r="A105" s="364"/>
      <c r="B105" s="365" t="s">
        <v>419</v>
      </c>
      <c r="E105" s="211">
        <v>0</v>
      </c>
      <c r="F105" s="212">
        <f>AO105*$AQ105/$AT105</f>
        <v>1432.5954957412362</v>
      </c>
      <c r="G105" s="212">
        <f>AQ105</f>
        <v>2990.8424779999996</v>
      </c>
      <c r="H105" s="164">
        <f>G105+H103+H104</f>
        <v>2990.8424779999996</v>
      </c>
      <c r="I105" s="164">
        <f>H105+I103+I104</f>
        <v>2990.8424779999996</v>
      </c>
      <c r="J105" s="164">
        <f>I105+J103+J104</f>
        <v>2990.8424779999996</v>
      </c>
      <c r="K105" s="164">
        <f>J105+K103+K104</f>
        <v>2990.8424779999996</v>
      </c>
      <c r="L105" s="164">
        <f>K105+L103+L104</f>
        <v>2990.8424779999996</v>
      </c>
      <c r="M105" s="62"/>
      <c r="N105" s="211">
        <v>0</v>
      </c>
      <c r="O105" s="212">
        <f>AO105*$AR105/$AT105</f>
        <v>440.16503199258983</v>
      </c>
      <c r="P105" s="212">
        <f>AR105</f>
        <v>918.93648900000028</v>
      </c>
      <c r="Q105" s="164">
        <f>P105+Q103+Q104</f>
        <v>918.93648900000028</v>
      </c>
      <c r="R105" s="164">
        <f>Q105+R103+R104</f>
        <v>918.93648900000028</v>
      </c>
      <c r="S105" s="164">
        <f>R105+S103+S104</f>
        <v>918.93648900000028</v>
      </c>
      <c r="T105" s="164">
        <f>S105+T103+T104</f>
        <v>918.93648900000028</v>
      </c>
      <c r="U105" s="164">
        <f>T105+U103+U104</f>
        <v>918.93648900000028</v>
      </c>
      <c r="V105" s="62"/>
      <c r="W105" s="211">
        <v>0</v>
      </c>
      <c r="X105" s="212">
        <f>AO105*$AS105/$AT105</f>
        <v>108.3075952661741</v>
      </c>
      <c r="Y105" s="212">
        <f>AS105</f>
        <v>226.11473899999999</v>
      </c>
      <c r="Z105" s="164">
        <f>Y105+Z103+Z104</f>
        <v>226.11473899999999</v>
      </c>
      <c r="AA105" s="164">
        <f>Z105+AA103+AA104</f>
        <v>226.11473899999999</v>
      </c>
      <c r="AB105" s="164">
        <f>AA105+AB103+AB104</f>
        <v>226.11473899999999</v>
      </c>
      <c r="AC105" s="164">
        <f>AB105+AC103+AC104</f>
        <v>226.11473899999999</v>
      </c>
      <c r="AD105" s="164">
        <f>AC105+AD103+AD104</f>
        <v>226.11473899999999</v>
      </c>
      <c r="AE105" s="62"/>
      <c r="AF105" s="210">
        <f t="shared" si="136"/>
        <v>0</v>
      </c>
      <c r="AG105" s="210">
        <f t="shared" si="136"/>
        <v>1981.068123</v>
      </c>
      <c r="AH105" s="210">
        <f t="shared" si="136"/>
        <v>4135.8937059999998</v>
      </c>
      <c r="AI105" s="103">
        <f t="shared" si="134"/>
        <v>4135.8937059999998</v>
      </c>
      <c r="AJ105" s="103">
        <f t="shared" si="135"/>
        <v>4135.8937059999998</v>
      </c>
      <c r="AK105" s="103">
        <f t="shared" si="135"/>
        <v>4135.8937059999998</v>
      </c>
      <c r="AL105" s="103">
        <f t="shared" si="135"/>
        <v>4135.8937059999998</v>
      </c>
      <c r="AM105" s="103">
        <f t="shared" si="135"/>
        <v>4135.8937059999998</v>
      </c>
      <c r="AN105" s="211">
        <v>0</v>
      </c>
      <c r="AO105" s="211">
        <f>571.318935+1142.36354+267.385648</f>
        <v>1981.068123</v>
      </c>
      <c r="AP105" s="211">
        <f>930.568014+2829.057121+376.268571</f>
        <v>4135.8937059999998</v>
      </c>
      <c r="AQ105" s="211">
        <f>7970.064834-4979.222356</f>
        <v>2990.8424779999996</v>
      </c>
      <c r="AR105" s="211">
        <f>AP105-AQ105-AS105</f>
        <v>918.93648900000028</v>
      </c>
      <c r="AS105" s="211">
        <f>146.955805+79.158934</f>
        <v>226.11473899999999</v>
      </c>
      <c r="AT105" s="198">
        <f>SUM(AQ105:AS105)</f>
        <v>4135.8937059999998</v>
      </c>
      <c r="AU105" s="457">
        <f>AF105-AN105</f>
        <v>0</v>
      </c>
      <c r="AV105" s="457">
        <f>AG105-AO105</f>
        <v>0</v>
      </c>
      <c r="AW105" s="457">
        <f>AH105-AP105</f>
        <v>0</v>
      </c>
      <c r="AZ105" s="164"/>
    </row>
    <row r="106" spans="1:52" s="136" customFormat="1" ht="13.5" thickTop="1" x14ac:dyDescent="0.2">
      <c r="A106" s="33"/>
      <c r="B106" s="53"/>
      <c r="E106" s="182"/>
      <c r="F106" s="182"/>
      <c r="G106" s="182"/>
      <c r="M106" s="170"/>
      <c r="N106" s="182"/>
      <c r="O106" s="182"/>
      <c r="P106" s="182"/>
      <c r="V106" s="170"/>
      <c r="W106" s="182"/>
      <c r="X106" s="182"/>
      <c r="Y106" s="182"/>
      <c r="AE106" s="170"/>
      <c r="AF106" s="182"/>
      <c r="AG106" s="182"/>
      <c r="AH106" s="182"/>
      <c r="AN106" s="182"/>
      <c r="AO106" s="182"/>
      <c r="AP106" s="182"/>
      <c r="AQ106" s="182"/>
      <c r="AR106" s="182"/>
      <c r="AS106" s="182"/>
      <c r="AT106" s="182"/>
    </row>
    <row r="107" spans="1:52" s="136" customFormat="1" x14ac:dyDescent="0.2">
      <c r="A107" s="137" t="s">
        <v>491</v>
      </c>
      <c r="B107" s="53"/>
      <c r="E107" s="182"/>
      <c r="F107" s="182"/>
      <c r="G107" s="182"/>
      <c r="M107" s="170"/>
      <c r="N107" s="182"/>
      <c r="O107" s="182"/>
      <c r="P107" s="182"/>
      <c r="V107" s="170"/>
      <c r="W107" s="182"/>
      <c r="X107" s="182"/>
      <c r="Y107" s="182"/>
      <c r="AE107" s="170"/>
      <c r="AF107" s="182"/>
      <c r="AG107" s="182"/>
      <c r="AH107" s="182"/>
      <c r="AN107" s="182"/>
      <c r="AO107" s="182"/>
      <c r="AP107" s="182"/>
      <c r="AQ107" s="182"/>
      <c r="AR107" s="182"/>
      <c r="AS107" s="182"/>
      <c r="AT107" s="182"/>
    </row>
    <row r="108" spans="1:52" s="144" customFormat="1" ht="13.5" thickBot="1" x14ac:dyDescent="0.25">
      <c r="A108" s="368"/>
      <c r="B108" s="396" t="s">
        <v>492</v>
      </c>
      <c r="E108" s="249">
        <f>AN108</f>
        <v>0</v>
      </c>
      <c r="F108" s="249">
        <f>AO108</f>
        <v>0</v>
      </c>
      <c r="G108" s="249">
        <f>AP108</f>
        <v>0</v>
      </c>
      <c r="H108" s="239">
        <f>G108</f>
        <v>0</v>
      </c>
      <c r="I108" s="239">
        <f>H108</f>
        <v>0</v>
      </c>
      <c r="J108" s="239">
        <f>I108</f>
        <v>0</v>
      </c>
      <c r="K108" s="239">
        <f>J108</f>
        <v>0</v>
      </c>
      <c r="L108" s="239">
        <f>K108</f>
        <v>0</v>
      </c>
      <c r="M108" s="238"/>
      <c r="N108" s="237">
        <v>0</v>
      </c>
      <c r="O108" s="237">
        <v>0</v>
      </c>
      <c r="P108" s="237">
        <v>0</v>
      </c>
      <c r="Q108" s="239">
        <f>P108</f>
        <v>0</v>
      </c>
      <c r="R108" s="239">
        <f>Q108</f>
        <v>0</v>
      </c>
      <c r="S108" s="239">
        <f>R108</f>
        <v>0</v>
      </c>
      <c r="T108" s="239">
        <f>S108</f>
        <v>0</v>
      </c>
      <c r="U108" s="239">
        <f>T108</f>
        <v>0</v>
      </c>
      <c r="V108" s="238"/>
      <c r="W108" s="237">
        <v>0</v>
      </c>
      <c r="X108" s="237">
        <v>0</v>
      </c>
      <c r="Y108" s="237">
        <v>0</v>
      </c>
      <c r="Z108" s="239">
        <f>Y108</f>
        <v>0</v>
      </c>
      <c r="AA108" s="239">
        <f>Z108</f>
        <v>0</v>
      </c>
      <c r="AB108" s="239">
        <f>AA108</f>
        <v>0</v>
      </c>
      <c r="AC108" s="239">
        <f>AB108</f>
        <v>0</v>
      </c>
      <c r="AD108" s="239">
        <f>AC108</f>
        <v>0</v>
      </c>
      <c r="AE108" s="238"/>
      <c r="AF108" s="249">
        <f t="shared" ref="AF108:AM108" si="137">E108+N108+W108</f>
        <v>0</v>
      </c>
      <c r="AG108" s="249">
        <f t="shared" si="137"/>
        <v>0</v>
      </c>
      <c r="AH108" s="249">
        <f t="shared" si="137"/>
        <v>0</v>
      </c>
      <c r="AI108" s="239">
        <f t="shared" si="137"/>
        <v>0</v>
      </c>
      <c r="AJ108" s="239">
        <f t="shared" si="137"/>
        <v>0</v>
      </c>
      <c r="AK108" s="239">
        <f t="shared" si="137"/>
        <v>0</v>
      </c>
      <c r="AL108" s="239">
        <f t="shared" si="137"/>
        <v>0</v>
      </c>
      <c r="AM108" s="239">
        <f t="shared" si="137"/>
        <v>0</v>
      </c>
      <c r="AN108" s="291">
        <f>-AN59</f>
        <v>0</v>
      </c>
      <c r="AO108" s="291">
        <f>-AO59</f>
        <v>0</v>
      </c>
      <c r="AP108" s="291">
        <f>-AP59</f>
        <v>0</v>
      </c>
      <c r="AQ108" s="237"/>
      <c r="AR108" s="237"/>
      <c r="AS108" s="237"/>
      <c r="AT108" s="237"/>
      <c r="AZ108" s="292"/>
    </row>
    <row r="109" spans="1:52" ht="13.5" thickTop="1" x14ac:dyDescent="0.2">
      <c r="B109" s="53"/>
    </row>
    <row r="110" spans="1:52" x14ac:dyDescent="0.2">
      <c r="A110" s="63" t="s">
        <v>82</v>
      </c>
      <c r="B110" s="65"/>
    </row>
    <row r="111" spans="1:52" x14ac:dyDescent="0.2">
      <c r="A111" s="17"/>
      <c r="B111" s="65" t="s">
        <v>432</v>
      </c>
      <c r="E111" s="185">
        <f>LnNGN!E233</f>
        <v>0</v>
      </c>
      <c r="F111" s="185">
        <f>LnNGN!F233</f>
        <v>0</v>
      </c>
      <c r="G111" s="185">
        <f>LnNGN!G233</f>
        <v>0</v>
      </c>
      <c r="H111" s="58">
        <f>LnNGN!H233</f>
        <v>0</v>
      </c>
      <c r="I111" s="58">
        <f>LnNGN!I233</f>
        <v>480.18546562500001</v>
      </c>
      <c r="J111" s="58">
        <f>LnNGN!J233</f>
        <v>808.83648472303412</v>
      </c>
      <c r="K111" s="58">
        <f>LnNGN!K233</f>
        <v>8449.3575124923955</v>
      </c>
      <c r="L111" s="58">
        <f>LnNGN!L233</f>
        <v>10910.008469669792</v>
      </c>
      <c r="N111" s="185">
        <f>LnNGN!N233</f>
        <v>0</v>
      </c>
      <c r="O111" s="185">
        <f>LnNGN!O233</f>
        <v>0</v>
      </c>
      <c r="P111" s="185">
        <f>LnNGN!P233</f>
        <v>0</v>
      </c>
      <c r="Q111" s="58">
        <f>LnNGN!Q233</f>
        <v>0</v>
      </c>
      <c r="R111" s="58">
        <f>LnNGN!R233</f>
        <v>0</v>
      </c>
      <c r="S111" s="58">
        <f>LnNGN!S233</f>
        <v>0</v>
      </c>
      <c r="T111" s="58">
        <f>LnNGN!T233</f>
        <v>0</v>
      </c>
      <c r="U111" s="58">
        <f>LnNGN!U233</f>
        <v>0</v>
      </c>
      <c r="W111" s="185">
        <f>LnNGN!W233</f>
        <v>0</v>
      </c>
      <c r="X111" s="185">
        <f>LnNGN!X233</f>
        <v>0</v>
      </c>
      <c r="Y111" s="185">
        <f>LnNGN!Y233</f>
        <v>0</v>
      </c>
      <c r="Z111" s="58">
        <f>LnNGN!Z233</f>
        <v>0</v>
      </c>
      <c r="AA111" s="58">
        <f>LnNGN!AA233</f>
        <v>0</v>
      </c>
      <c r="AB111" s="58">
        <f>LnNGN!AB233</f>
        <v>0</v>
      </c>
      <c r="AC111" s="58">
        <f>LnNGN!AC233</f>
        <v>0</v>
      </c>
      <c r="AD111" s="58">
        <f>LnNGN!AD233</f>
        <v>0</v>
      </c>
      <c r="AF111" s="208">
        <f t="shared" ref="AF111:AM113" si="138">E111+N111+W111</f>
        <v>0</v>
      </c>
      <c r="AG111" s="208">
        <f t="shared" si="138"/>
        <v>0</v>
      </c>
      <c r="AH111" s="208">
        <f t="shared" si="138"/>
        <v>0</v>
      </c>
      <c r="AI111" s="98">
        <f t="shared" si="138"/>
        <v>0</v>
      </c>
      <c r="AJ111" s="98">
        <f t="shared" si="138"/>
        <v>480.18546562500001</v>
      </c>
      <c r="AK111" s="98">
        <f t="shared" si="138"/>
        <v>808.83648472303412</v>
      </c>
      <c r="AL111" s="98">
        <f t="shared" si="138"/>
        <v>8449.3575124923955</v>
      </c>
      <c r="AM111" s="98">
        <f t="shared" si="138"/>
        <v>10910.008469669792</v>
      </c>
    </row>
    <row r="112" spans="1:52" x14ac:dyDescent="0.2">
      <c r="A112" s="17"/>
      <c r="B112" s="65" t="s">
        <v>433</v>
      </c>
      <c r="E112" s="185">
        <f>LnNGN!E234</f>
        <v>0</v>
      </c>
      <c r="F112" s="185">
        <f>LnNGN!F234</f>
        <v>0</v>
      </c>
      <c r="G112" s="185">
        <f>LnNGN!G234</f>
        <v>0</v>
      </c>
      <c r="H112" s="58">
        <f>LnNGN!H234</f>
        <v>0</v>
      </c>
      <c r="I112" s="58">
        <f>LnNGN!I234</f>
        <v>1047.2345398180157</v>
      </c>
      <c r="J112" s="58">
        <f>LnNGN!J234</f>
        <v>1265.0878020014015</v>
      </c>
      <c r="K112" s="58">
        <f>LnNGN!K234</f>
        <v>11816.783558823561</v>
      </c>
      <c r="L112" s="58">
        <f>LnNGN!L234</f>
        <v>9863.6491279144248</v>
      </c>
      <c r="N112" s="185">
        <f>LnNGN!N234</f>
        <v>0</v>
      </c>
      <c r="O112" s="185">
        <f>LnNGN!O234</f>
        <v>0</v>
      </c>
      <c r="P112" s="185">
        <f>LnNGN!P234</f>
        <v>0</v>
      </c>
      <c r="Q112" s="58">
        <f>LnNGN!Q234</f>
        <v>0</v>
      </c>
      <c r="R112" s="58">
        <f>LnNGN!R234</f>
        <v>0</v>
      </c>
      <c r="S112" s="58">
        <f>LnNGN!S234</f>
        <v>0</v>
      </c>
      <c r="T112" s="58">
        <f>LnNGN!T234</f>
        <v>0</v>
      </c>
      <c r="U112" s="58">
        <f>LnNGN!U234</f>
        <v>0</v>
      </c>
      <c r="W112" s="185">
        <f>LnNGN!W234</f>
        <v>0</v>
      </c>
      <c r="X112" s="185">
        <f>LnNGN!X234</f>
        <v>0</v>
      </c>
      <c r="Y112" s="185">
        <f>LnNGN!Y234</f>
        <v>0</v>
      </c>
      <c r="Z112" s="58">
        <f>LnNGN!Z234</f>
        <v>0</v>
      </c>
      <c r="AA112" s="58">
        <f>LnNGN!AA234</f>
        <v>0</v>
      </c>
      <c r="AB112" s="58">
        <f>LnNGN!AB234</f>
        <v>0</v>
      </c>
      <c r="AC112" s="58">
        <f>LnNGN!AC234</f>
        <v>0</v>
      </c>
      <c r="AD112" s="58">
        <f>LnNGN!AD234</f>
        <v>0</v>
      </c>
      <c r="AF112" s="208">
        <f t="shared" si="138"/>
        <v>0</v>
      </c>
      <c r="AG112" s="208">
        <f t="shared" si="138"/>
        <v>0</v>
      </c>
      <c r="AH112" s="208">
        <f t="shared" si="138"/>
        <v>0</v>
      </c>
      <c r="AI112" s="98">
        <f t="shared" si="138"/>
        <v>0</v>
      </c>
      <c r="AJ112" s="98">
        <f t="shared" si="138"/>
        <v>1047.2345398180157</v>
      </c>
      <c r="AK112" s="98">
        <f t="shared" si="138"/>
        <v>1265.0878020014015</v>
      </c>
      <c r="AL112" s="98">
        <f t="shared" si="138"/>
        <v>11816.783558823561</v>
      </c>
      <c r="AM112" s="98">
        <f t="shared" si="138"/>
        <v>9863.6491279144248</v>
      </c>
    </row>
    <row r="113" spans="1:52" s="61" customFormat="1" ht="13.5" thickBot="1" x14ac:dyDescent="0.25">
      <c r="A113" s="364"/>
      <c r="B113" s="365" t="s">
        <v>11</v>
      </c>
      <c r="E113" s="212">
        <f t="shared" ref="E113:L113" si="139">SUM(E111:E112)</f>
        <v>0</v>
      </c>
      <c r="F113" s="212">
        <f t="shared" si="139"/>
        <v>0</v>
      </c>
      <c r="G113" s="212">
        <f t="shared" si="139"/>
        <v>0</v>
      </c>
      <c r="H113" s="164">
        <f t="shared" si="139"/>
        <v>0</v>
      </c>
      <c r="I113" s="164">
        <f t="shared" si="139"/>
        <v>1527.4200054430157</v>
      </c>
      <c r="J113" s="164">
        <f t="shared" si="139"/>
        <v>2073.9242867244357</v>
      </c>
      <c r="K113" s="164">
        <f t="shared" si="139"/>
        <v>20266.141071315957</v>
      </c>
      <c r="L113" s="164">
        <f t="shared" si="139"/>
        <v>20773.657597584217</v>
      </c>
      <c r="M113" s="62"/>
      <c r="N113" s="212">
        <f t="shared" ref="N113:U113" si="140">SUM(N111:N112)</f>
        <v>0</v>
      </c>
      <c r="O113" s="212">
        <f t="shared" si="140"/>
        <v>0</v>
      </c>
      <c r="P113" s="212">
        <f t="shared" si="140"/>
        <v>0</v>
      </c>
      <c r="Q113" s="164">
        <f t="shared" si="140"/>
        <v>0</v>
      </c>
      <c r="R113" s="164">
        <f t="shared" si="140"/>
        <v>0</v>
      </c>
      <c r="S113" s="164">
        <f t="shared" si="140"/>
        <v>0</v>
      </c>
      <c r="T113" s="164">
        <f t="shared" si="140"/>
        <v>0</v>
      </c>
      <c r="U113" s="164">
        <f t="shared" si="140"/>
        <v>0</v>
      </c>
      <c r="V113" s="62"/>
      <c r="W113" s="212">
        <f t="shared" ref="W113:AD113" si="141">SUM(W111:W112)</f>
        <v>0</v>
      </c>
      <c r="X113" s="212">
        <f t="shared" si="141"/>
        <v>0</v>
      </c>
      <c r="Y113" s="212">
        <f t="shared" si="141"/>
        <v>0</v>
      </c>
      <c r="Z113" s="164">
        <f t="shared" si="141"/>
        <v>0</v>
      </c>
      <c r="AA113" s="164">
        <f t="shared" si="141"/>
        <v>0</v>
      </c>
      <c r="AB113" s="164">
        <f t="shared" si="141"/>
        <v>0</v>
      </c>
      <c r="AC113" s="164">
        <f t="shared" si="141"/>
        <v>0</v>
      </c>
      <c r="AD113" s="164">
        <f t="shared" si="141"/>
        <v>0</v>
      </c>
      <c r="AE113" s="62"/>
      <c r="AF113" s="210">
        <f t="shared" si="138"/>
        <v>0</v>
      </c>
      <c r="AG113" s="210">
        <f t="shared" si="138"/>
        <v>0</v>
      </c>
      <c r="AH113" s="210">
        <f t="shared" si="138"/>
        <v>0</v>
      </c>
      <c r="AI113" s="103">
        <f t="shared" si="138"/>
        <v>0</v>
      </c>
      <c r="AJ113" s="103">
        <f t="shared" si="138"/>
        <v>1527.4200054430157</v>
      </c>
      <c r="AK113" s="103">
        <f t="shared" si="138"/>
        <v>2073.9242867244357</v>
      </c>
      <c r="AL113" s="103">
        <f t="shared" si="138"/>
        <v>20266.141071315957</v>
      </c>
      <c r="AM113" s="103">
        <f t="shared" si="138"/>
        <v>20773.657597584217</v>
      </c>
      <c r="AN113" s="211"/>
      <c r="AO113" s="211"/>
      <c r="AP113" s="211"/>
      <c r="AQ113" s="211"/>
      <c r="AR113" s="211"/>
      <c r="AS113" s="211"/>
      <c r="AT113" s="211"/>
      <c r="AZ113" s="164"/>
    </row>
    <row r="114" spans="1:52" ht="13.5" thickTop="1" x14ac:dyDescent="0.2"/>
    <row r="115" spans="1:52" x14ac:dyDescent="0.2">
      <c r="A115" s="137" t="s">
        <v>93</v>
      </c>
    </row>
    <row r="116" spans="1:52" x14ac:dyDescent="0.2">
      <c r="A116" s="137"/>
      <c r="B116" s="6" t="s">
        <v>423</v>
      </c>
      <c r="E116" s="185">
        <f>E123-E118</f>
        <v>215559.43891121086</v>
      </c>
      <c r="F116" s="185">
        <f t="shared" ref="F116:L116" si="142">E123</f>
        <v>218890.46455794078</v>
      </c>
      <c r="G116" s="185">
        <f t="shared" si="142"/>
        <v>178256.0607604885</v>
      </c>
      <c r="H116" s="58">
        <f t="shared" si="142"/>
        <v>167915.70806083281</v>
      </c>
      <c r="I116" s="58">
        <f t="shared" si="142"/>
        <v>160425.45304949704</v>
      </c>
      <c r="J116" s="58">
        <f t="shared" si="142"/>
        <v>234844.593206141</v>
      </c>
      <c r="K116" s="58">
        <f t="shared" si="142"/>
        <v>307511.17595748976</v>
      </c>
      <c r="L116" s="58">
        <f t="shared" si="142"/>
        <v>397795.84761717793</v>
      </c>
      <c r="N116" s="185">
        <f>N123-N118</f>
        <v>6176.4237236984563</v>
      </c>
      <c r="O116" s="185">
        <f t="shared" ref="O116:U116" si="143">N123</f>
        <v>9552.117182877766</v>
      </c>
      <c r="P116" s="185">
        <f t="shared" si="143"/>
        <v>6532.0801037759938</v>
      </c>
      <c r="Q116" s="58">
        <f t="shared" si="143"/>
        <v>8648.9682158871656</v>
      </c>
      <c r="R116" s="58">
        <f t="shared" si="143"/>
        <v>2289.1563234845762</v>
      </c>
      <c r="S116" s="58">
        <f t="shared" si="143"/>
        <v>3146.6488150827918</v>
      </c>
      <c r="T116" s="58">
        <f t="shared" si="143"/>
        <v>5248.3791617928782</v>
      </c>
      <c r="U116" s="58">
        <f t="shared" si="143"/>
        <v>7991.3180835398725</v>
      </c>
      <c r="W116" s="185">
        <f>W123-W118</f>
        <v>1222.0273636858215</v>
      </c>
      <c r="X116" s="185">
        <f t="shared" ref="X116:AD116" si="144">W123</f>
        <v>1938.2186435051726</v>
      </c>
      <c r="Y116" s="185">
        <f t="shared" si="144"/>
        <v>814.85026390788266</v>
      </c>
      <c r="Z116" s="58">
        <f t="shared" si="144"/>
        <v>925.47348525783343</v>
      </c>
      <c r="AA116" s="58">
        <f t="shared" si="144"/>
        <v>639.56776876034758</v>
      </c>
      <c r="AB116" s="58">
        <f t="shared" si="144"/>
        <v>704.07267101431546</v>
      </c>
      <c r="AC116" s="58">
        <f t="shared" si="144"/>
        <v>678.91819866710864</v>
      </c>
      <c r="AD116" s="58">
        <f t="shared" si="144"/>
        <v>840.38760345328899</v>
      </c>
      <c r="AF116" s="180">
        <f>21069.121959+15902.8385455612</f>
        <v>36971.960504561197</v>
      </c>
      <c r="AG116" s="185">
        <f>AF123</f>
        <v>230380.80038432372</v>
      </c>
      <c r="AH116" s="185">
        <f>AG123</f>
        <v>185602.99112817238</v>
      </c>
      <c r="AI116" s="98">
        <f t="shared" ref="AI116:AI123" si="145">H116+Q116+Z116</f>
        <v>177490.14976197781</v>
      </c>
      <c r="AJ116" s="98">
        <f t="shared" ref="AJ116:AJ123" si="146">I116+R116+AA116</f>
        <v>163354.17714174197</v>
      </c>
      <c r="AK116" s="98">
        <f t="shared" ref="AK116:AK123" si="147">J116+S116+AB116</f>
        <v>238695.31469223811</v>
      </c>
      <c r="AL116" s="98">
        <f t="shared" ref="AL116:AL123" si="148">K116+T116+AC116</f>
        <v>313438.47331794974</v>
      </c>
      <c r="AM116" s="98">
        <f t="shared" ref="AM116:AM123" si="149">L116+U116+AD116</f>
        <v>406627.55330417113</v>
      </c>
      <c r="AN116" s="185">
        <f>AN123-AN118-AN120-AN121</f>
        <v>34391.885507000014</v>
      </c>
      <c r="AO116" s="185">
        <f>AO123-AO118-AO120-AO121</f>
        <v>50827.229962000012</v>
      </c>
      <c r="AP116" s="185">
        <f>AO123</f>
        <v>20487.989909</v>
      </c>
      <c r="AX116" s="58"/>
      <c r="AY116" s="58"/>
      <c r="AZ116" s="58"/>
    </row>
    <row r="117" spans="1:52" x14ac:dyDescent="0.2">
      <c r="B117" s="65" t="s">
        <v>414</v>
      </c>
      <c r="F117" s="185"/>
      <c r="H117" s="58"/>
      <c r="AF117" s="180">
        <v>0</v>
      </c>
      <c r="AG117" s="180">
        <v>0</v>
      </c>
      <c r="AH117" s="180">
        <v>0</v>
      </c>
      <c r="AI117" s="98">
        <f t="shared" si="145"/>
        <v>0</v>
      </c>
      <c r="AJ117" s="98">
        <f t="shared" si="146"/>
        <v>0</v>
      </c>
      <c r="AK117" s="98">
        <f t="shared" si="147"/>
        <v>0</v>
      </c>
      <c r="AL117" s="98">
        <f t="shared" si="148"/>
        <v>0</v>
      </c>
      <c r="AM117" s="98">
        <f t="shared" si="149"/>
        <v>0</v>
      </c>
      <c r="AN117" s="180">
        <v>0</v>
      </c>
      <c r="AO117" s="180">
        <v>0</v>
      </c>
      <c r="AP117" s="180">
        <v>0</v>
      </c>
    </row>
    <row r="118" spans="1:52" x14ac:dyDescent="0.2">
      <c r="B118" s="65" t="s">
        <v>415</v>
      </c>
      <c r="E118" s="185">
        <f>ISN!E48</f>
        <v>3331.0256467299082</v>
      </c>
      <c r="F118" s="185">
        <f>ISN!F48</f>
        <v>-6930.1418458884864</v>
      </c>
      <c r="G118" s="185">
        <f>ISN!G48</f>
        <v>-10866.758518751536</v>
      </c>
      <c r="H118" s="58">
        <f>ISN!H48</f>
        <v>-7490.2550113357629</v>
      </c>
      <c r="I118" s="58">
        <f>ISN!I48</f>
        <v>74419.14015664396</v>
      </c>
      <c r="J118" s="58">
        <f>ISN!J48</f>
        <v>72666.58275134876</v>
      </c>
      <c r="K118" s="58">
        <f>ISN!K48</f>
        <v>90284.67165968816</v>
      </c>
      <c r="L118" s="58">
        <f>ISN!L48</f>
        <v>132167.83224300097</v>
      </c>
      <c r="N118" s="185">
        <f>ISN!N48</f>
        <v>3375.6934591793097</v>
      </c>
      <c r="O118" s="185">
        <f>ISN!O48</f>
        <v>990.73322634883607</v>
      </c>
      <c r="P118" s="185">
        <f>ISN!P48</f>
        <v>2116.8881121111726</v>
      </c>
      <c r="Q118" s="58">
        <f>ISN!Q48</f>
        <v>-6359.8118924025894</v>
      </c>
      <c r="R118" s="58">
        <f>ISN!R48</f>
        <v>857.49249159821557</v>
      </c>
      <c r="S118" s="58">
        <f>ISN!S48</f>
        <v>2101.7303467100865</v>
      </c>
      <c r="T118" s="58">
        <f>ISN!T48</f>
        <v>2742.9389217469943</v>
      </c>
      <c r="U118" s="58">
        <f>ISN!U48</f>
        <v>2930.6453390823735</v>
      </c>
      <c r="W118" s="185">
        <f>ISN!W48</f>
        <v>716.19127981935117</v>
      </c>
      <c r="X118" s="185">
        <f>ISN!X48</f>
        <v>145.67608927034325</v>
      </c>
      <c r="Y118" s="185">
        <f>ISN!Y48</f>
        <v>207.16320722607657</v>
      </c>
      <c r="Z118" s="58">
        <f>ISN!Z48</f>
        <v>-285.90571649748586</v>
      </c>
      <c r="AA118" s="58">
        <f>ISN!AA48</f>
        <v>64.504902253967884</v>
      </c>
      <c r="AB118" s="58">
        <f>ISN!AB48</f>
        <v>-25.15447234720682</v>
      </c>
      <c r="AC118" s="58">
        <f>ISN!AC48</f>
        <v>161.46940478618035</v>
      </c>
      <c r="AD118" s="58">
        <f>ISN!AD48</f>
        <v>155.87038802733923</v>
      </c>
      <c r="AF118" s="185">
        <f>ISN!AF48</f>
        <v>7422.91038572857</v>
      </c>
      <c r="AG118" s="185">
        <f>ISN!AG48</f>
        <v>-5793.7325302693125</v>
      </c>
      <c r="AH118" s="185">
        <f>ISN!AH48</f>
        <v>-8542.7071994142862</v>
      </c>
      <c r="AI118" s="98">
        <f t="shared" si="145"/>
        <v>-14135.972620235838</v>
      </c>
      <c r="AJ118" s="98">
        <f t="shared" si="146"/>
        <v>75341.137550496147</v>
      </c>
      <c r="AK118" s="98">
        <f t="shared" si="147"/>
        <v>74743.158625711643</v>
      </c>
      <c r="AL118" s="98">
        <f t="shared" si="148"/>
        <v>93189.079986221332</v>
      </c>
      <c r="AM118" s="98">
        <f t="shared" si="149"/>
        <v>135254.34797011068</v>
      </c>
      <c r="AN118" s="185">
        <f>ISN!AN48</f>
        <v>16435.344454999999</v>
      </c>
      <c r="AO118" s="185">
        <f>ISN!AO48</f>
        <v>3672.4626671449741</v>
      </c>
      <c r="AP118" s="185">
        <f>ISN!AP48</f>
        <v>1137.073088999997</v>
      </c>
      <c r="AX118" s="58"/>
      <c r="AY118" s="58"/>
      <c r="AZ118" s="58"/>
    </row>
    <row r="119" spans="1:52" x14ac:dyDescent="0.2">
      <c r="B119" s="65" t="s">
        <v>416</v>
      </c>
      <c r="E119" s="185"/>
      <c r="AF119" s="185">
        <f>-'FA Valn'!AC55</f>
        <v>174075.70535200002</v>
      </c>
      <c r="AG119" s="185"/>
      <c r="AI119" s="98">
        <f t="shared" si="145"/>
        <v>0</v>
      </c>
      <c r="AJ119" s="98">
        <f t="shared" si="146"/>
        <v>0</v>
      </c>
      <c r="AK119" s="98">
        <f t="shared" si="147"/>
        <v>0</v>
      </c>
      <c r="AL119" s="98">
        <f t="shared" si="148"/>
        <v>0</v>
      </c>
      <c r="AM119" s="98">
        <f t="shared" si="149"/>
        <v>0</v>
      </c>
    </row>
    <row r="120" spans="1:52" x14ac:dyDescent="0.2">
      <c r="B120" s="65" t="s">
        <v>1440</v>
      </c>
      <c r="E120" s="185"/>
      <c r="F120" s="185">
        <f>$AO120*E16/$AF16</f>
        <v>-28945.80453157828</v>
      </c>
      <c r="O120" s="185">
        <f>$AO120*N16/$AF16</f>
        <v>-4010.7703054506073</v>
      </c>
      <c r="X120" s="185">
        <f>$AO120*W16/$AF16</f>
        <v>-1055.1278831161014</v>
      </c>
      <c r="AF120" s="185"/>
      <c r="AG120" s="185"/>
      <c r="AI120" s="98"/>
      <c r="AJ120" s="98"/>
      <c r="AK120" s="98"/>
      <c r="AL120" s="98"/>
      <c r="AM120" s="98"/>
      <c r="AO120" s="185">
        <f>-((39432.433201+2281.206816)-ISN!AO65)</f>
        <v>-34011.702720144982</v>
      </c>
      <c r="AV120" s="167">
        <f>F120+O120+X120-AO120</f>
        <v>0</v>
      </c>
    </row>
    <row r="121" spans="1:52" x14ac:dyDescent="0.2">
      <c r="B121" s="65" t="s">
        <v>1441</v>
      </c>
      <c r="F121" s="180">
        <v>-4758.4574199854978</v>
      </c>
      <c r="G121" s="180">
        <v>526.4058190958458</v>
      </c>
      <c r="O121" s="380"/>
      <c r="P121" s="380"/>
      <c r="X121" s="380">
        <v>-213.91658575153178</v>
      </c>
      <c r="Y121" s="380">
        <v>-96.539985876125797</v>
      </c>
      <c r="AF121" s="208">
        <f>E121+N121+W121</f>
        <v>0</v>
      </c>
      <c r="AG121" s="185">
        <f>F121+O121+X121</f>
        <v>-4972.3740057370296</v>
      </c>
      <c r="AH121" s="185">
        <f>G121+P121+Y121</f>
        <v>429.86583321972</v>
      </c>
      <c r="AI121" s="98">
        <f t="shared" si="145"/>
        <v>0</v>
      </c>
      <c r="AJ121" s="98">
        <f t="shared" si="146"/>
        <v>0</v>
      </c>
      <c r="AK121" s="98">
        <f t="shared" si="147"/>
        <v>0</v>
      </c>
      <c r="AL121" s="98">
        <f t="shared" si="148"/>
        <v>0</v>
      </c>
      <c r="AM121" s="98">
        <f t="shared" si="149"/>
        <v>0</v>
      </c>
      <c r="AN121" s="185"/>
      <c r="AO121" s="185"/>
      <c r="AQ121" s="180">
        <f>F121+O121+X121</f>
        <v>-4972.3740057370296</v>
      </c>
      <c r="AR121" s="180">
        <f>G121+P121+Y121</f>
        <v>429.86583321972</v>
      </c>
      <c r="AX121" s="58"/>
      <c r="AY121" s="58"/>
      <c r="AZ121" s="58"/>
    </row>
    <row r="122" spans="1:52" x14ac:dyDescent="0.2">
      <c r="B122" s="53" t="s">
        <v>418</v>
      </c>
      <c r="AI122" s="98">
        <f t="shared" si="145"/>
        <v>0</v>
      </c>
      <c r="AJ122" s="98">
        <f t="shared" si="146"/>
        <v>0</v>
      </c>
      <c r="AK122" s="98">
        <f t="shared" si="147"/>
        <v>0</v>
      </c>
      <c r="AL122" s="98">
        <f t="shared" si="148"/>
        <v>0</v>
      </c>
      <c r="AM122" s="98">
        <f t="shared" si="149"/>
        <v>0</v>
      </c>
    </row>
    <row r="123" spans="1:52" s="61" customFormat="1" ht="13.5" thickBot="1" x14ac:dyDescent="0.25">
      <c r="B123" s="365" t="s">
        <v>419</v>
      </c>
      <c r="E123" s="210">
        <f>E41-E133</f>
        <v>218890.46455794078</v>
      </c>
      <c r="F123" s="210">
        <f t="shared" ref="F123:L123" si="150">SUM(F116:F122)</f>
        <v>178256.0607604885</v>
      </c>
      <c r="G123" s="210">
        <f t="shared" si="150"/>
        <v>167915.70806083281</v>
      </c>
      <c r="H123" s="103">
        <f t="shared" si="150"/>
        <v>160425.45304949704</v>
      </c>
      <c r="I123" s="103">
        <f t="shared" si="150"/>
        <v>234844.593206141</v>
      </c>
      <c r="J123" s="103">
        <f t="shared" si="150"/>
        <v>307511.17595748976</v>
      </c>
      <c r="K123" s="103">
        <f t="shared" si="150"/>
        <v>397795.84761717793</v>
      </c>
      <c r="L123" s="103">
        <f t="shared" si="150"/>
        <v>529963.67986017885</v>
      </c>
      <c r="M123" s="62"/>
      <c r="N123" s="210">
        <f>N41-N133</f>
        <v>9552.117182877766</v>
      </c>
      <c r="O123" s="210">
        <f t="shared" ref="O123:U123" si="151">SUM(O116:O122)</f>
        <v>6532.0801037759938</v>
      </c>
      <c r="P123" s="210">
        <f t="shared" si="151"/>
        <v>8648.9682158871656</v>
      </c>
      <c r="Q123" s="103">
        <f t="shared" si="151"/>
        <v>2289.1563234845762</v>
      </c>
      <c r="R123" s="103">
        <f t="shared" si="151"/>
        <v>3146.6488150827918</v>
      </c>
      <c r="S123" s="103">
        <f t="shared" si="151"/>
        <v>5248.3791617928782</v>
      </c>
      <c r="T123" s="103">
        <f t="shared" si="151"/>
        <v>7991.3180835398725</v>
      </c>
      <c r="U123" s="103">
        <f t="shared" si="151"/>
        <v>10921.963422622246</v>
      </c>
      <c r="V123" s="62"/>
      <c r="W123" s="210">
        <f>W41-W133</f>
        <v>1938.2186435051726</v>
      </c>
      <c r="X123" s="210">
        <f t="shared" ref="X123:AD123" si="152">SUM(X116:X122)</f>
        <v>814.85026390788266</v>
      </c>
      <c r="Y123" s="210">
        <f t="shared" si="152"/>
        <v>925.47348525783343</v>
      </c>
      <c r="Z123" s="103">
        <f t="shared" si="152"/>
        <v>639.56776876034758</v>
      </c>
      <c r="AA123" s="103">
        <f t="shared" si="152"/>
        <v>704.07267101431546</v>
      </c>
      <c r="AB123" s="103">
        <f t="shared" si="152"/>
        <v>678.91819866710864</v>
      </c>
      <c r="AC123" s="103">
        <f t="shared" si="152"/>
        <v>840.38760345328899</v>
      </c>
      <c r="AD123" s="103">
        <f t="shared" si="152"/>
        <v>996.25799148062822</v>
      </c>
      <c r="AE123" s="62"/>
      <c r="AF123" s="212">
        <f>E123+N123+W123</f>
        <v>230380.80038432372</v>
      </c>
      <c r="AG123" s="212">
        <f>F123+O123+X123</f>
        <v>185602.99112817238</v>
      </c>
      <c r="AH123" s="212">
        <f>G123+P123+Y123</f>
        <v>177490.14976197781</v>
      </c>
      <c r="AI123" s="103">
        <f t="shared" si="145"/>
        <v>163354.17714174197</v>
      </c>
      <c r="AJ123" s="103">
        <f t="shared" si="146"/>
        <v>238695.31469223811</v>
      </c>
      <c r="AK123" s="103">
        <f t="shared" si="147"/>
        <v>313438.47331794974</v>
      </c>
      <c r="AL123" s="103">
        <f t="shared" si="148"/>
        <v>406627.55330417113</v>
      </c>
      <c r="AM123" s="103">
        <f t="shared" si="149"/>
        <v>541881.90127428179</v>
      </c>
      <c r="AN123" s="210">
        <f>AO116</f>
        <v>50827.229962000012</v>
      </c>
      <c r="AO123" s="211">
        <f>5+17495.312254+2987.677655</f>
        <v>20487.989909</v>
      </c>
      <c r="AP123" s="211">
        <f>5+15748.462447+4124.750744+(-15748.462447+17495.312254)+AN59</f>
        <v>21625.062998000001</v>
      </c>
      <c r="AQ123" s="211"/>
      <c r="AR123" s="211"/>
      <c r="AS123" s="211"/>
      <c r="AT123" s="211"/>
      <c r="AZ123" s="164"/>
    </row>
    <row r="124" spans="1:52" ht="13.5" thickTop="1" x14ac:dyDescent="0.2">
      <c r="AN124" s="252">
        <f>SUM(AN116:AN122)-AN123</f>
        <v>0</v>
      </c>
      <c r="AO124" s="252">
        <f>SUM(AO116:AO122)-AO123</f>
        <v>0</v>
      </c>
      <c r="AP124" s="252">
        <f>SUM(AP116:AP122)-AP123</f>
        <v>0</v>
      </c>
      <c r="AQ124" s="180">
        <f>AO121-AQ121</f>
        <v>4972.3740057370296</v>
      </c>
    </row>
    <row r="125" spans="1:52" x14ac:dyDescent="0.2">
      <c r="AN125" s="185"/>
      <c r="AO125" s="185"/>
    </row>
    <row r="126" spans="1:52" x14ac:dyDescent="0.2">
      <c r="A126" s="488" t="s">
        <v>94</v>
      </c>
      <c r="E126" s="208"/>
      <c r="F126" s="208"/>
      <c r="G126" s="208"/>
      <c r="H126" s="98"/>
      <c r="I126" s="98"/>
      <c r="J126" s="98"/>
      <c r="K126" s="98"/>
      <c r="L126" s="98"/>
      <c r="O126" s="208"/>
      <c r="P126" s="208"/>
      <c r="Q126" s="98"/>
      <c r="R126" s="98"/>
      <c r="S126" s="98"/>
      <c r="T126" s="98"/>
      <c r="U126" s="98"/>
      <c r="X126" s="208"/>
      <c r="Y126" s="208"/>
      <c r="Z126" s="98"/>
      <c r="AA126" s="98"/>
      <c r="AB126" s="98"/>
      <c r="AC126" s="98"/>
      <c r="AD126" s="98"/>
      <c r="AG126" s="185"/>
      <c r="AH126" s="185"/>
      <c r="AI126" s="98"/>
      <c r="AJ126" s="98"/>
      <c r="AK126" s="98"/>
      <c r="AL126" s="98"/>
      <c r="AM126" s="98"/>
      <c r="AN126" s="185"/>
      <c r="AO126" s="185"/>
      <c r="AP126" s="185"/>
      <c r="AX126" s="98"/>
      <c r="AZ126" s="58"/>
    </row>
    <row r="127" spans="1:52" x14ac:dyDescent="0.2">
      <c r="A127" s="488"/>
      <c r="B127" s="6" t="s">
        <v>423</v>
      </c>
      <c r="E127" s="208">
        <f>AF127</f>
        <v>64524.936343000001</v>
      </c>
      <c r="F127" s="208">
        <f t="shared" ref="F127:L127" si="153">E133</f>
        <v>91187.243172817805</v>
      </c>
      <c r="G127" s="208">
        <f t="shared" si="153"/>
        <v>106576.6160638178</v>
      </c>
      <c r="H127" s="98">
        <f t="shared" si="153"/>
        <v>190587.2713878178</v>
      </c>
      <c r="I127" s="98">
        <f t="shared" si="153"/>
        <v>647927.61831771303</v>
      </c>
      <c r="J127" s="98">
        <f t="shared" si="153"/>
        <v>784656.72703732352</v>
      </c>
      <c r="K127" s="98">
        <f t="shared" si="153"/>
        <v>805293.62859982345</v>
      </c>
      <c r="L127" s="98">
        <f t="shared" si="153"/>
        <v>826446.45270138595</v>
      </c>
      <c r="N127" s="180">
        <v>0</v>
      </c>
      <c r="O127" s="208">
        <f t="shared" ref="O127:U127" si="154">N133</f>
        <v>0</v>
      </c>
      <c r="P127" s="208">
        <f t="shared" si="154"/>
        <v>-1100.6598928187414</v>
      </c>
      <c r="Q127" s="98">
        <f t="shared" si="154"/>
        <v>-1418.16521303846</v>
      </c>
      <c r="R127" s="98">
        <f t="shared" si="154"/>
        <v>2763.02585706634</v>
      </c>
      <c r="S127" s="98">
        <f t="shared" si="154"/>
        <v>15022.279637455806</v>
      </c>
      <c r="T127" s="98">
        <f t="shared" si="154"/>
        <v>15022.279637455806</v>
      </c>
      <c r="U127" s="98">
        <f t="shared" si="154"/>
        <v>15022.279637455806</v>
      </c>
      <c r="W127" s="180">
        <v>0</v>
      </c>
      <c r="X127" s="208">
        <f t="shared" ref="X127:AD127" si="155">W133</f>
        <v>0</v>
      </c>
      <c r="Y127" s="208">
        <f t="shared" si="155"/>
        <v>0</v>
      </c>
      <c r="Z127" s="98">
        <f t="shared" si="155"/>
        <v>0</v>
      </c>
      <c r="AA127" s="98">
        <f t="shared" si="155"/>
        <v>0</v>
      </c>
      <c r="AB127" s="98">
        <f t="shared" si="155"/>
        <v>0</v>
      </c>
      <c r="AC127" s="98">
        <f t="shared" si="155"/>
        <v>0</v>
      </c>
      <c r="AD127" s="98">
        <f t="shared" si="155"/>
        <v>0</v>
      </c>
      <c r="AF127" s="180">
        <f>64524.936343</f>
        <v>64524.936343000001</v>
      </c>
      <c r="AG127" s="185">
        <f>AF133</f>
        <v>64524.936343000001</v>
      </c>
      <c r="AH127" s="185">
        <f>AG133</f>
        <v>64524.936343000001</v>
      </c>
      <c r="AI127" s="98">
        <f t="shared" ref="AI127:AI133" si="156">H127+Q127+Z127</f>
        <v>189169.10617477936</v>
      </c>
      <c r="AJ127" s="98">
        <f t="shared" ref="AJ127:AJ133" si="157">I127+R127+AA127</f>
        <v>650690.64417477942</v>
      </c>
      <c r="AK127" s="98">
        <f t="shared" ref="AK127:AK133" si="158">J127+S127+AB127</f>
        <v>799679.00667477935</v>
      </c>
      <c r="AL127" s="98">
        <f t="shared" ref="AL127:AL133" si="159">K127+T127+AC127</f>
        <v>820315.90823727928</v>
      </c>
      <c r="AM127" s="98">
        <f t="shared" ref="AM127:AM133" si="160">L127+U127+AD127</f>
        <v>841468.73233884177</v>
      </c>
      <c r="AN127" s="180">
        <f>64524.936343+21069.121959</f>
        <v>85594.058302000005</v>
      </c>
      <c r="AO127" s="185">
        <f>AN133</f>
        <v>95051.754950000002</v>
      </c>
      <c r="AP127" s="185">
        <f>AO133</f>
        <v>110441.12784099999</v>
      </c>
      <c r="AR127" s="180">
        <f>6454</f>
        <v>6454</v>
      </c>
      <c r="AS127" s="180">
        <v>18506</v>
      </c>
      <c r="AX127" s="98"/>
      <c r="AZ127" s="58"/>
    </row>
    <row r="128" spans="1:52" x14ac:dyDescent="0.2">
      <c r="B128" s="65" t="s">
        <v>420</v>
      </c>
      <c r="E128" s="208">
        <f>AN128</f>
        <v>26662.306829817797</v>
      </c>
      <c r="F128" s="208">
        <f>AO128</f>
        <v>15389.372890999992</v>
      </c>
      <c r="G128" s="208">
        <f>AP128</f>
        <v>12020.213324000011</v>
      </c>
      <c r="H128" s="98">
        <f>Capex!H84*Ass!H29</f>
        <v>146940.3469298952</v>
      </c>
      <c r="I128" s="98">
        <f>Capex!I84*Ass!I29</f>
        <v>136729.10871961052</v>
      </c>
      <c r="J128" s="98">
        <f>Capex!J84*Ass!J29</f>
        <v>20636.901562499974</v>
      </c>
      <c r="K128" s="98">
        <f>Capex!K84*Ass!K29</f>
        <v>21152.824101562492</v>
      </c>
      <c r="L128" s="98">
        <f>Capex!L84*Ass!L29</f>
        <v>21681.644704101549</v>
      </c>
      <c r="N128" s="180">
        <v>0</v>
      </c>
      <c r="O128" s="180">
        <v>0</v>
      </c>
      <c r="P128" s="180">
        <v>0</v>
      </c>
      <c r="Q128" s="98">
        <f>Capex!Q84*Ass!H29</f>
        <v>4181.1910701048</v>
      </c>
      <c r="R128" s="98">
        <f>Capex!R84*Ass!I29</f>
        <v>12259.253780389465</v>
      </c>
      <c r="S128" s="98">
        <f>Capex!S84*Ass!J29</f>
        <v>0</v>
      </c>
      <c r="T128" s="98">
        <f>Capex!T84*Ass!K29</f>
        <v>0</v>
      </c>
      <c r="U128" s="98">
        <f>Capex!U84*Ass!L29</f>
        <v>0</v>
      </c>
      <c r="W128" s="180">
        <v>0</v>
      </c>
      <c r="X128" s="180">
        <v>0</v>
      </c>
      <c r="Y128" s="180">
        <v>0</v>
      </c>
      <c r="Z128" s="98">
        <f>Capex!Z84*Ass!H29</f>
        <v>0</v>
      </c>
      <c r="AA128" s="98">
        <f>Capex!AA84*Ass!I29</f>
        <v>0</v>
      </c>
      <c r="AB128" s="98">
        <f>Capex!AB84*Ass!J29</f>
        <v>0</v>
      </c>
      <c r="AC128" s="98">
        <f>Capex!AC84*Ass!K29</f>
        <v>0</v>
      </c>
      <c r="AD128" s="98">
        <f>Capex!AD84*Ass!L29</f>
        <v>0</v>
      </c>
      <c r="AF128" s="185">
        <f>AE134</f>
        <v>0</v>
      </c>
      <c r="AG128" s="185">
        <f>AF134</f>
        <v>0</v>
      </c>
      <c r="AH128" s="185">
        <f>AG134</f>
        <v>0</v>
      </c>
      <c r="AI128" s="98">
        <f t="shared" si="156"/>
        <v>151121.538</v>
      </c>
      <c r="AJ128" s="98">
        <f t="shared" si="157"/>
        <v>148988.36249999999</v>
      </c>
      <c r="AK128" s="98">
        <f t="shared" si="158"/>
        <v>20636.901562499974</v>
      </c>
      <c r="AL128" s="98">
        <f t="shared" si="159"/>
        <v>21152.824101562492</v>
      </c>
      <c r="AM128" s="98">
        <f t="shared" si="160"/>
        <v>21681.644704101549</v>
      </c>
      <c r="AN128" s="180">
        <v>26662.306829817797</v>
      </c>
      <c r="AO128" s="185">
        <f>AO133-AO127</f>
        <v>15389.372890999992</v>
      </c>
      <c r="AP128" s="185">
        <f>AP133-AP127</f>
        <v>12020.213324000011</v>
      </c>
      <c r="AR128" s="180">
        <v>758</v>
      </c>
      <c r="AS128" s="180">
        <v>2959</v>
      </c>
      <c r="AX128" s="98"/>
      <c r="AZ128" s="58"/>
    </row>
    <row r="129" spans="2:52" x14ac:dyDescent="0.2">
      <c r="B129" s="65" t="s">
        <v>422</v>
      </c>
      <c r="E129" s="208">
        <f>FA!E28</f>
        <v>0</v>
      </c>
      <c r="F129" s="208">
        <f>FA!F28</f>
        <v>0</v>
      </c>
      <c r="G129" s="208">
        <f>FA!G28</f>
        <v>71990.44200000001</v>
      </c>
      <c r="H129" s="98">
        <f>FA!H28</f>
        <v>310400</v>
      </c>
      <c r="I129" s="98">
        <f>FA!I28</f>
        <v>0</v>
      </c>
      <c r="J129" s="98">
        <f>FA!J28</f>
        <v>0</v>
      </c>
      <c r="K129" s="98">
        <f>FA!K28</f>
        <v>0</v>
      </c>
      <c r="L129" s="98">
        <f>FA!L28</f>
        <v>0</v>
      </c>
      <c r="N129" s="208">
        <f>FA!N28</f>
        <v>0</v>
      </c>
      <c r="O129" s="208">
        <f>FA!O28</f>
        <v>0</v>
      </c>
      <c r="P129" s="208">
        <f>FA!P28</f>
        <v>0</v>
      </c>
      <c r="Q129" s="98">
        <f>FA!Q28</f>
        <v>0</v>
      </c>
      <c r="R129" s="98">
        <f>FA!R28</f>
        <v>0</v>
      </c>
      <c r="S129" s="98">
        <f>FA!S28</f>
        <v>0</v>
      </c>
      <c r="T129" s="98">
        <f>FA!T28</f>
        <v>0</v>
      </c>
      <c r="U129" s="98">
        <f>FA!U28</f>
        <v>0</v>
      </c>
      <c r="W129" s="208">
        <f>FA!W28</f>
        <v>0</v>
      </c>
      <c r="X129" s="208">
        <f>FA!X28</f>
        <v>0</v>
      </c>
      <c r="Y129" s="208">
        <f>FA!Y28</f>
        <v>0</v>
      </c>
      <c r="Z129" s="98">
        <f>FA!Z28</f>
        <v>0</v>
      </c>
      <c r="AA129" s="98">
        <f>FA!AA28</f>
        <v>0</v>
      </c>
      <c r="AB129" s="98">
        <f>FA!AB28</f>
        <v>0</v>
      </c>
      <c r="AC129" s="98">
        <f>FA!AC28</f>
        <v>0</v>
      </c>
      <c r="AD129" s="98">
        <f>FA!AD28</f>
        <v>0</v>
      </c>
      <c r="AF129" s="180">
        <v>0</v>
      </c>
      <c r="AG129" s="180">
        <v>0</v>
      </c>
      <c r="AH129" s="185">
        <f>-'FA Valn'!AF56</f>
        <v>71990.44200000001</v>
      </c>
      <c r="AI129" s="98">
        <f t="shared" si="156"/>
        <v>310400</v>
      </c>
      <c r="AJ129" s="98">
        <f t="shared" si="157"/>
        <v>0</v>
      </c>
      <c r="AK129" s="98">
        <f t="shared" si="158"/>
        <v>0</v>
      </c>
      <c r="AL129" s="98">
        <f t="shared" si="159"/>
        <v>0</v>
      </c>
      <c r="AM129" s="98">
        <f t="shared" si="160"/>
        <v>0</v>
      </c>
      <c r="AR129" s="180">
        <v>158</v>
      </c>
      <c r="AS129" s="180">
        <v>164</v>
      </c>
    </row>
    <row r="130" spans="2:52" x14ac:dyDescent="0.2">
      <c r="B130" s="65" t="s">
        <v>421</v>
      </c>
      <c r="D130" s="65" t="s">
        <v>465</v>
      </c>
      <c r="O130" s="180">
        <v>-1100.6598928187414</v>
      </c>
      <c r="P130" s="180">
        <v>-317.50532021971867</v>
      </c>
      <c r="AI130" s="98">
        <f t="shared" si="156"/>
        <v>0</v>
      </c>
      <c r="AJ130" s="98">
        <f t="shared" si="157"/>
        <v>0</v>
      </c>
      <c r="AK130" s="98">
        <f t="shared" si="158"/>
        <v>0</v>
      </c>
      <c r="AL130" s="98">
        <f t="shared" si="159"/>
        <v>0</v>
      </c>
      <c r="AM130" s="98">
        <f t="shared" si="160"/>
        <v>0</v>
      </c>
      <c r="AR130" s="180">
        <f>SUM(AR127:AR129)</f>
        <v>7370</v>
      </c>
      <c r="AS130" s="180">
        <f>SUM(AS127:AS129)</f>
        <v>21629</v>
      </c>
    </row>
    <row r="131" spans="2:52" x14ac:dyDescent="0.2">
      <c r="B131" s="65" t="s">
        <v>417</v>
      </c>
      <c r="D131" s="65"/>
      <c r="AI131" s="98"/>
      <c r="AJ131" s="98"/>
      <c r="AK131" s="98"/>
      <c r="AL131" s="98"/>
      <c r="AM131" s="98"/>
      <c r="AX131" s="487"/>
    </row>
    <row r="132" spans="2:52" x14ac:dyDescent="0.2">
      <c r="B132" s="65" t="s">
        <v>143</v>
      </c>
      <c r="AI132" s="98">
        <f t="shared" si="156"/>
        <v>0</v>
      </c>
      <c r="AJ132" s="98">
        <f t="shared" si="157"/>
        <v>0</v>
      </c>
      <c r="AK132" s="98">
        <f t="shared" si="158"/>
        <v>0</v>
      </c>
      <c r="AL132" s="98">
        <f t="shared" si="159"/>
        <v>0</v>
      </c>
      <c r="AM132" s="98">
        <f t="shared" si="160"/>
        <v>0</v>
      </c>
    </row>
    <row r="133" spans="2:52" s="61" customFormat="1" ht="13.5" thickBot="1" x14ac:dyDescent="0.25">
      <c r="B133" s="365" t="s">
        <v>419</v>
      </c>
      <c r="E133" s="210">
        <f t="shared" ref="E133:L133" si="161">SUM(E127:E132)</f>
        <v>91187.243172817805</v>
      </c>
      <c r="F133" s="210">
        <f t="shared" si="161"/>
        <v>106576.6160638178</v>
      </c>
      <c r="G133" s="210">
        <f t="shared" si="161"/>
        <v>190587.2713878178</v>
      </c>
      <c r="H133" s="103">
        <f t="shared" si="161"/>
        <v>647927.61831771303</v>
      </c>
      <c r="I133" s="103">
        <f t="shared" si="161"/>
        <v>784656.72703732352</v>
      </c>
      <c r="J133" s="103">
        <f t="shared" si="161"/>
        <v>805293.62859982345</v>
      </c>
      <c r="K133" s="103">
        <f t="shared" si="161"/>
        <v>826446.45270138595</v>
      </c>
      <c r="L133" s="103">
        <f t="shared" si="161"/>
        <v>848128.09740548744</v>
      </c>
      <c r="M133" s="62"/>
      <c r="N133" s="210">
        <f t="shared" ref="N133:U133" si="162">SUM(N127:N132)</f>
        <v>0</v>
      </c>
      <c r="O133" s="210">
        <f t="shared" si="162"/>
        <v>-1100.6598928187414</v>
      </c>
      <c r="P133" s="210">
        <f t="shared" si="162"/>
        <v>-1418.16521303846</v>
      </c>
      <c r="Q133" s="103">
        <f t="shared" si="162"/>
        <v>2763.02585706634</v>
      </c>
      <c r="R133" s="103">
        <f t="shared" si="162"/>
        <v>15022.279637455806</v>
      </c>
      <c r="S133" s="103">
        <f t="shared" si="162"/>
        <v>15022.279637455806</v>
      </c>
      <c r="T133" s="103">
        <f t="shared" si="162"/>
        <v>15022.279637455806</v>
      </c>
      <c r="U133" s="103">
        <f t="shared" si="162"/>
        <v>15022.279637455806</v>
      </c>
      <c r="V133" s="62"/>
      <c r="W133" s="210">
        <f t="shared" ref="W133:AD133" si="163">SUM(W127:W132)</f>
        <v>0</v>
      </c>
      <c r="X133" s="210">
        <f t="shared" si="163"/>
        <v>0</v>
      </c>
      <c r="Y133" s="210">
        <f t="shared" si="163"/>
        <v>0</v>
      </c>
      <c r="Z133" s="103">
        <f t="shared" si="163"/>
        <v>0</v>
      </c>
      <c r="AA133" s="103">
        <f t="shared" si="163"/>
        <v>0</v>
      </c>
      <c r="AB133" s="103">
        <f t="shared" si="163"/>
        <v>0</v>
      </c>
      <c r="AC133" s="103">
        <f t="shared" si="163"/>
        <v>0</v>
      </c>
      <c r="AD133" s="103">
        <f t="shared" si="163"/>
        <v>0</v>
      </c>
      <c r="AE133" s="62"/>
      <c r="AF133" s="212">
        <f>SUM(AF127:AF132)</f>
        <v>64524.936343000001</v>
      </c>
      <c r="AG133" s="212">
        <f>SUM(AG127:AG132)</f>
        <v>64524.936343000001</v>
      </c>
      <c r="AH133" s="212">
        <f>SUM(AH127:AH132)</f>
        <v>136515.37834300002</v>
      </c>
      <c r="AI133" s="103">
        <f t="shared" si="156"/>
        <v>650690.64417477942</v>
      </c>
      <c r="AJ133" s="103">
        <f t="shared" si="157"/>
        <v>799679.00667477935</v>
      </c>
      <c r="AK133" s="103">
        <f t="shared" si="158"/>
        <v>820315.90823727928</v>
      </c>
      <c r="AL133" s="103">
        <f t="shared" si="159"/>
        <v>841468.73233884177</v>
      </c>
      <c r="AM133" s="103">
        <f t="shared" si="160"/>
        <v>863150.37704294326</v>
      </c>
      <c r="AN133" s="211">
        <f>95051.75495</f>
        <v>95051.754950000002</v>
      </c>
      <c r="AO133" s="211">
        <f>110441.127841</f>
        <v>110441.12784099999</v>
      </c>
      <c r="AP133" s="211">
        <f>122461.341165</f>
        <v>122461.34116500001</v>
      </c>
      <c r="AQ133" s="211"/>
      <c r="AR133" s="211"/>
      <c r="AS133" s="211"/>
      <c r="AT133" s="211"/>
      <c r="AZ133" s="164"/>
    </row>
    <row r="134" spans="2:52" ht="13.5" thickTop="1" x14ac:dyDescent="0.2"/>
  </sheetData>
  <mergeCells count="9">
    <mergeCell ref="AU3:AW3"/>
    <mergeCell ref="AQ3:AT3"/>
    <mergeCell ref="AN6:AP6"/>
    <mergeCell ref="AQ6:AT6"/>
    <mergeCell ref="E3:L3"/>
    <mergeCell ref="N3:U3"/>
    <mergeCell ref="W3:AD3"/>
    <mergeCell ref="AF3:AM3"/>
    <mergeCell ref="AN3:AP3"/>
  </mergeCells>
  <pageMargins left="0.7" right="0.7" top="0.75" bottom="0.75" header="0.3" footer="0.3"/>
  <pageSetup paperSize="9" orientation="portrait" horizontalDpi="4294967293" verticalDpi="4294967293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CC"/>
  </sheetPr>
  <dimension ref="A1:AZ120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A17" sqref="A17"/>
    </sheetView>
  </sheetViews>
  <sheetFormatPr defaultColWidth="9.140625" defaultRowHeight="12.75" x14ac:dyDescent="0.2"/>
  <cols>
    <col min="1" max="4" width="9.140625" style="6"/>
    <col min="5" max="7" width="9.140625" style="180"/>
    <col min="8" max="12" width="9.140625" style="6" customWidth="1"/>
    <col min="13" max="13" width="0.42578125" style="16" customWidth="1"/>
    <col min="14" max="16" width="9.140625" style="180" customWidth="1"/>
    <col min="17" max="21" width="9.140625" style="6" customWidth="1"/>
    <col min="22" max="22" width="0.7109375" style="16" customWidth="1"/>
    <col min="23" max="25" width="9.140625" style="180" customWidth="1"/>
    <col min="26" max="30" width="9.140625" style="6" customWidth="1"/>
    <col min="31" max="31" width="0.7109375" style="16" customWidth="1"/>
    <col min="32" max="32" width="9.140625" style="180" customWidth="1"/>
    <col min="33" max="34" width="9.140625" style="180"/>
    <col min="35" max="39" width="9.140625" style="6"/>
    <col min="40" max="42" width="9.140625" style="180"/>
    <col min="43" max="16384" width="9.140625" style="6"/>
  </cols>
  <sheetData>
    <row r="1" spans="1:52" s="3" customFormat="1" x14ac:dyDescent="0.2">
      <c r="A1" s="105" t="str">
        <f>Ass!A1</f>
        <v>Transmission Company Of Nigeria (TCN)</v>
      </c>
      <c r="M1" s="13"/>
      <c r="V1" s="13"/>
      <c r="AE1" s="13"/>
    </row>
    <row r="2" spans="1:52" s="5" customFormat="1" x14ac:dyDescent="0.2">
      <c r="A2" s="4" t="s">
        <v>609</v>
      </c>
      <c r="M2" s="14"/>
      <c r="V2" s="14"/>
      <c r="AE2" s="14"/>
    </row>
    <row r="3" spans="1:52" s="2" customFormat="1" x14ac:dyDescent="0.2"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  <c r="AN3" s="1489" t="s">
        <v>440</v>
      </c>
      <c r="AO3" s="1490"/>
      <c r="AP3" s="1491"/>
      <c r="AQ3" s="1489" t="s">
        <v>457</v>
      </c>
      <c r="AR3" s="1490"/>
      <c r="AS3" s="1490"/>
      <c r="AT3" s="1491"/>
      <c r="AX3" s="150"/>
      <c r="AY3" s="150"/>
      <c r="AZ3" s="147"/>
    </row>
    <row r="4" spans="1:52" s="7" customFormat="1" x14ac:dyDescent="0.2"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  <c r="AN4" s="178">
        <f>Ass!$E3</f>
        <v>2011</v>
      </c>
      <c r="AO4" s="178">
        <f>Ass!$F3</f>
        <v>2012</v>
      </c>
      <c r="AP4" s="178">
        <f>Ass!$G3</f>
        <v>2013</v>
      </c>
      <c r="AQ4" s="376" t="s">
        <v>269</v>
      </c>
      <c r="AR4" s="376" t="s">
        <v>268</v>
      </c>
      <c r="AS4" s="376" t="s">
        <v>267</v>
      </c>
      <c r="AT4" s="376" t="s">
        <v>450</v>
      </c>
      <c r="AX4" s="1016"/>
      <c r="AY4" s="1016"/>
    </row>
    <row r="5" spans="1:52" s="146" customFormat="1" x14ac:dyDescent="0.2"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219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  <c r="AN5" s="221"/>
      <c r="AO5" s="221"/>
      <c r="AP5" s="221"/>
    </row>
    <row r="6" spans="1:52" x14ac:dyDescent="0.2">
      <c r="A6" s="23" t="s">
        <v>102</v>
      </c>
    </row>
    <row r="7" spans="1:52" x14ac:dyDescent="0.2">
      <c r="A7" s="77" t="s">
        <v>25</v>
      </c>
      <c r="E7" s="194"/>
      <c r="F7" s="194">
        <f>ISN!F35</f>
        <v>-7048.6992058884862</v>
      </c>
      <c r="G7" s="194">
        <f>ISN!G35</f>
        <v>-10906.681132751535</v>
      </c>
      <c r="H7" s="86">
        <f>ISN!H35</f>
        <v>-7095.0408400357628</v>
      </c>
      <c r="I7" s="86">
        <f>ISN!I35</f>
        <v>75093.400257925736</v>
      </c>
      <c r="J7" s="86">
        <f>ISN!J35</f>
        <v>74871.867014935196</v>
      </c>
      <c r="K7" s="86">
        <f>ISN!K35</f>
        <v>92383.882514528334</v>
      </c>
      <c r="L7" s="86">
        <f>ISN!L35</f>
        <v>134222.04953718622</v>
      </c>
      <c r="N7" s="194"/>
      <c r="O7" s="194">
        <f>ISN!O35</f>
        <v>990.73322634883607</v>
      </c>
      <c r="P7" s="194">
        <f>ISN!P35</f>
        <v>2116.8881121111726</v>
      </c>
      <c r="Q7" s="86">
        <f>ISN!Q35</f>
        <v>-6359.8118924025894</v>
      </c>
      <c r="R7" s="86">
        <f>ISN!R35</f>
        <v>857.49249159821557</v>
      </c>
      <c r="S7" s="86">
        <f>ISN!S35</f>
        <v>2101.7303467100865</v>
      </c>
      <c r="T7" s="86">
        <f>ISN!T35</f>
        <v>2742.9389217469943</v>
      </c>
      <c r="U7" s="86">
        <f>ISN!U35</f>
        <v>2930.6453390823735</v>
      </c>
      <c r="W7" s="194"/>
      <c r="X7" s="194">
        <f>ISN!X35</f>
        <v>145.67608927034325</v>
      </c>
      <c r="Y7" s="194">
        <f>ISN!Y35</f>
        <v>207.16320722607657</v>
      </c>
      <c r="Z7" s="86">
        <f>ISN!Z35</f>
        <v>-285.90571649748586</v>
      </c>
      <c r="AA7" s="86">
        <f>ISN!AA35</f>
        <v>64.504902253967884</v>
      </c>
      <c r="AB7" s="86">
        <f>ISN!AB35</f>
        <v>-25.15447234720682</v>
      </c>
      <c r="AC7" s="86">
        <f>ISN!AC35</f>
        <v>161.46940478618035</v>
      </c>
      <c r="AD7" s="86">
        <f>ISN!AD35</f>
        <v>155.87038802733923</v>
      </c>
      <c r="AF7" s="194"/>
      <c r="AG7" s="194">
        <f t="shared" ref="AG7:AM40" si="0">F7+O7+X7</f>
        <v>-5912.2898902693069</v>
      </c>
      <c r="AH7" s="194">
        <f t="shared" si="0"/>
        <v>-8582.6298134142853</v>
      </c>
      <c r="AI7" s="86">
        <f t="shared" si="0"/>
        <v>-13740.758448935838</v>
      </c>
      <c r="AJ7" s="86">
        <f t="shared" si="0"/>
        <v>76015.397651777923</v>
      </c>
      <c r="AK7" s="86">
        <f t="shared" si="0"/>
        <v>76948.44288929808</v>
      </c>
      <c r="AL7" s="86">
        <f t="shared" si="0"/>
        <v>95288.290841061505</v>
      </c>
      <c r="AM7" s="86">
        <f t="shared" si="0"/>
        <v>137308.56526429593</v>
      </c>
      <c r="AO7" s="194">
        <f>ISN!AO35</f>
        <v>3553.9053071449744</v>
      </c>
      <c r="AP7" s="194">
        <f>ISN!AP35</f>
        <v>1097.1504749999949</v>
      </c>
      <c r="AX7" s="86"/>
      <c r="AY7" s="86"/>
      <c r="AZ7" s="86"/>
    </row>
    <row r="8" spans="1:52" x14ac:dyDescent="0.2">
      <c r="A8" s="77" t="s">
        <v>103</v>
      </c>
      <c r="E8" s="194"/>
      <c r="F8" s="194">
        <f>ISN!F37</f>
        <v>0</v>
      </c>
      <c r="G8" s="194">
        <f>ISN!G37</f>
        <v>0</v>
      </c>
      <c r="H8" s="86">
        <f>ISN!H37</f>
        <v>0</v>
      </c>
      <c r="I8" s="86">
        <f>ISN!I37</f>
        <v>0</v>
      </c>
      <c r="J8" s="86">
        <f>ISN!J37</f>
        <v>0</v>
      </c>
      <c r="K8" s="86">
        <f>ISN!K37</f>
        <v>0</v>
      </c>
      <c r="L8" s="86">
        <f>ISN!L37</f>
        <v>0</v>
      </c>
      <c r="N8" s="194"/>
      <c r="O8" s="194">
        <f>ISN!O37</f>
        <v>0</v>
      </c>
      <c r="P8" s="194">
        <f>ISN!P37</f>
        <v>0</v>
      </c>
      <c r="Q8" s="86">
        <f>ISN!Q37</f>
        <v>0</v>
      </c>
      <c r="R8" s="86">
        <f>ISN!R37</f>
        <v>0</v>
      </c>
      <c r="S8" s="86">
        <f>ISN!S37</f>
        <v>0</v>
      </c>
      <c r="T8" s="86">
        <f>ISN!T37</f>
        <v>0</v>
      </c>
      <c r="U8" s="86">
        <f>ISN!U37</f>
        <v>0</v>
      </c>
      <c r="W8" s="194"/>
      <c r="X8" s="194">
        <f>ISN!X37</f>
        <v>0</v>
      </c>
      <c r="Y8" s="194">
        <f>ISN!Y37</f>
        <v>0</v>
      </c>
      <c r="Z8" s="86">
        <f>ISN!Z37</f>
        <v>0</v>
      </c>
      <c r="AA8" s="86">
        <f>ISN!AA37</f>
        <v>0</v>
      </c>
      <c r="AB8" s="86">
        <f>ISN!AB37</f>
        <v>0</v>
      </c>
      <c r="AC8" s="86">
        <f>ISN!AC37</f>
        <v>0</v>
      </c>
      <c r="AD8" s="86">
        <f>ISN!AD37</f>
        <v>0</v>
      </c>
      <c r="AF8" s="194"/>
      <c r="AG8" s="194">
        <f t="shared" si="0"/>
        <v>0</v>
      </c>
      <c r="AH8" s="194">
        <f t="shared" si="0"/>
        <v>0</v>
      </c>
      <c r="AI8" s="86">
        <f t="shared" si="0"/>
        <v>0</v>
      </c>
      <c r="AJ8" s="86">
        <f t="shared" si="0"/>
        <v>0</v>
      </c>
      <c r="AK8" s="86">
        <f t="shared" si="0"/>
        <v>0</v>
      </c>
      <c r="AL8" s="86">
        <f t="shared" si="0"/>
        <v>0</v>
      </c>
      <c r="AM8" s="86">
        <f t="shared" si="0"/>
        <v>0</v>
      </c>
      <c r="AO8" s="194">
        <f>ISN!AO37</f>
        <v>0</v>
      </c>
      <c r="AP8" s="194">
        <f>ISN!AP37</f>
        <v>0</v>
      </c>
      <c r="AX8" s="86"/>
      <c r="AY8" s="86"/>
      <c r="AZ8" s="86"/>
    </row>
    <row r="9" spans="1:52" x14ac:dyDescent="0.2">
      <c r="A9" s="77" t="s">
        <v>23</v>
      </c>
      <c r="E9" s="194"/>
      <c r="F9" s="194">
        <f>ISN!F31</f>
        <v>10302.59505839393</v>
      </c>
      <c r="G9" s="194">
        <f>ISN!G31</f>
        <v>10674.126466847401</v>
      </c>
      <c r="H9" s="86">
        <f>ISN!H31</f>
        <v>15642.082840071924</v>
      </c>
      <c r="I9" s="86">
        <f>ISN!I31</f>
        <v>24067.084056684889</v>
      </c>
      <c r="J9" s="86">
        <f>ISN!J31</f>
        <v>24865.308986961933</v>
      </c>
      <c r="K9" s="86">
        <f>ISN!K31</f>
        <v>30162.340687457105</v>
      </c>
      <c r="L9" s="86">
        <f>ISN!L31</f>
        <v>41903.55870078232</v>
      </c>
      <c r="N9" s="194"/>
      <c r="O9" s="194">
        <f>ISN!O31</f>
        <v>179.80046586698498</v>
      </c>
      <c r="P9" s="194">
        <f>ISN!P31</f>
        <v>186.28441674979928</v>
      </c>
      <c r="Q9" s="86">
        <f>ISN!Q31</f>
        <v>180.57531988348185</v>
      </c>
      <c r="R9" s="86">
        <f>ISN!R31</f>
        <v>319.67760401387307</v>
      </c>
      <c r="S9" s="86">
        <f>ISN!S31</f>
        <v>672.71645198772387</v>
      </c>
      <c r="T9" s="86">
        <f>ISN!T31</f>
        <v>916.59678186873805</v>
      </c>
      <c r="U9" s="86">
        <f>ISN!U31</f>
        <v>1047.5432073860657</v>
      </c>
      <c r="W9" s="194"/>
      <c r="X9" s="194">
        <f>ISN!X31</f>
        <v>24.716974153372664</v>
      </c>
      <c r="Y9" s="194">
        <f>ISN!Y31</f>
        <v>25.608315817085707</v>
      </c>
      <c r="Z9" s="86">
        <f>ISN!Z31</f>
        <v>24.785963071632661</v>
      </c>
      <c r="AA9" s="86">
        <f>ISN!AA31</f>
        <v>88.672826869069326</v>
      </c>
      <c r="AB9" s="86">
        <f>ISN!AB31</f>
        <v>432.39229463531814</v>
      </c>
      <c r="AC9" s="86">
        <f>ISN!AC31</f>
        <v>481.74642346118276</v>
      </c>
      <c r="AD9" s="86">
        <f>ISN!AD31</f>
        <v>523.31854113595466</v>
      </c>
      <c r="AF9" s="194"/>
      <c r="AG9" s="194">
        <f t="shared" si="0"/>
        <v>10507.112498414288</v>
      </c>
      <c r="AH9" s="194">
        <f t="shared" si="0"/>
        <v>10886.019199414286</v>
      </c>
      <c r="AI9" s="86">
        <f t="shared" si="0"/>
        <v>15847.444123027039</v>
      </c>
      <c r="AJ9" s="86">
        <f t="shared" si="0"/>
        <v>24475.434487567829</v>
      </c>
      <c r="AK9" s="86">
        <f t="shared" si="0"/>
        <v>25970.417733584974</v>
      </c>
      <c r="AL9" s="86">
        <f t="shared" si="0"/>
        <v>31560.683892787027</v>
      </c>
      <c r="AM9" s="86">
        <f t="shared" si="0"/>
        <v>43474.420449304336</v>
      </c>
      <c r="AO9" s="194">
        <f>ISN!AO31</f>
        <v>1040.917301</v>
      </c>
      <c r="AP9" s="194">
        <f>ISN!AP31</f>
        <v>1206.2431140000001</v>
      </c>
      <c r="AX9" s="86"/>
      <c r="AY9" s="86"/>
      <c r="AZ9" s="86"/>
    </row>
    <row r="10" spans="1:52" x14ac:dyDescent="0.2">
      <c r="A10" s="71" t="s">
        <v>104</v>
      </c>
      <c r="E10" s="194"/>
      <c r="F10" s="194"/>
      <c r="G10" s="194"/>
      <c r="H10" s="86"/>
      <c r="I10" s="86"/>
      <c r="J10" s="86"/>
      <c r="K10" s="86"/>
      <c r="L10" s="86"/>
      <c r="N10" s="194"/>
      <c r="O10" s="194"/>
      <c r="P10" s="194"/>
      <c r="Q10" s="86"/>
      <c r="R10" s="86"/>
      <c r="S10" s="86"/>
      <c r="T10" s="86"/>
      <c r="U10" s="86"/>
      <c r="W10" s="194"/>
      <c r="X10" s="194"/>
      <c r="Y10" s="194"/>
      <c r="Z10" s="86"/>
      <c r="AA10" s="86"/>
      <c r="AB10" s="86"/>
      <c r="AC10" s="86"/>
      <c r="AD10" s="86"/>
      <c r="AF10" s="194"/>
      <c r="AG10" s="194">
        <f t="shared" si="0"/>
        <v>0</v>
      </c>
      <c r="AH10" s="194">
        <f t="shared" si="0"/>
        <v>0</v>
      </c>
      <c r="AI10" s="86">
        <f t="shared" si="0"/>
        <v>0</v>
      </c>
      <c r="AJ10" s="86">
        <f t="shared" si="0"/>
        <v>0</v>
      </c>
      <c r="AK10" s="86">
        <f t="shared" si="0"/>
        <v>0</v>
      </c>
      <c r="AL10" s="86">
        <f t="shared" si="0"/>
        <v>0</v>
      </c>
      <c r="AM10" s="86">
        <f t="shared" si="0"/>
        <v>0</v>
      </c>
      <c r="AO10" s="194"/>
      <c r="AP10" s="194"/>
      <c r="AX10" s="86"/>
      <c r="AY10" s="86"/>
      <c r="AZ10" s="86"/>
    </row>
    <row r="11" spans="1:52" x14ac:dyDescent="0.2">
      <c r="A11" s="77" t="s">
        <v>105</v>
      </c>
      <c r="E11" s="194"/>
      <c r="F11" s="194">
        <f>-(BSN!F15-BSN!E15)</f>
        <v>-1659.5497164645521</v>
      </c>
      <c r="G11" s="194">
        <f>-(BSN!G15-BSN!F15)</f>
        <v>-2592.656439172526</v>
      </c>
      <c r="H11" s="86">
        <f>-(BSN!H15-BSN!G15)</f>
        <v>1631.6782930566205</v>
      </c>
      <c r="I11" s="86">
        <f>-(BSN!I15-BSN!H15)</f>
        <v>-2311.6355066017786</v>
      </c>
      <c r="J11" s="86">
        <f>-(BSN!J15-BSN!I15)</f>
        <v>-6147.825191468748</v>
      </c>
      <c r="K11" s="86">
        <f>-(BSN!K15-BSN!J15)</f>
        <v>-4241.669323905935</v>
      </c>
      <c r="L11" s="86">
        <f>-(BSN!L15-BSN!K15)</f>
        <v>-4131.4992156466105</v>
      </c>
      <c r="N11" s="194"/>
      <c r="O11" s="194">
        <f>-(BSN!O15-BSN!N15)</f>
        <v>-5.9099698207120568</v>
      </c>
      <c r="P11" s="194">
        <f>-(BSN!P15-BSN!O15)</f>
        <v>-9.2329390068692732</v>
      </c>
      <c r="Q11" s="86">
        <f>-(BSN!Q15-BSN!P15)</f>
        <v>-18.410896837525165</v>
      </c>
      <c r="R11" s="86">
        <f>-(BSN!R15-BSN!Q15)</f>
        <v>-48.999874061805805</v>
      </c>
      <c r="S11" s="86">
        <f>-(BSN!S15-BSN!R15)</f>
        <v>-128.46997363291496</v>
      </c>
      <c r="T11" s="86">
        <f>-(BSN!T15-BSN!S15)</f>
        <v>-14.801100892948085</v>
      </c>
      <c r="U11" s="86">
        <f>-(BSN!U15-BSN!T15)</f>
        <v>-16.154279624026543</v>
      </c>
      <c r="W11" s="194"/>
      <c r="X11" s="194">
        <f>-(BSN!X15-BSN!W15)</f>
        <v>-0.27333571473473062</v>
      </c>
      <c r="Y11" s="194">
        <f>-(BSN!Y15-BSN!X15)</f>
        <v>-0.42702282060735208</v>
      </c>
      <c r="Z11" s="86">
        <f>-(BSN!Z15-BSN!Y15)</f>
        <v>-0.10937780533700758</v>
      </c>
      <c r="AA11" s="86">
        <f>-(BSN!AA15-BSN!Z15)</f>
        <v>-0.874996108467744</v>
      </c>
      <c r="AB11" s="86">
        <f>-(BSN!AB15-BSN!AA15)</f>
        <v>-5.1098326803852601</v>
      </c>
      <c r="AC11" s="86">
        <f>-(BSN!AC15-BSN!AB15)</f>
        <v>-0.67974120222946333</v>
      </c>
      <c r="AD11" s="86">
        <f>-(BSN!AD15-BSN!AC15)</f>
        <v>-0.56016790434216013</v>
      </c>
      <c r="AF11" s="194"/>
      <c r="AG11" s="194">
        <f t="shared" si="0"/>
        <v>-1665.733021999999</v>
      </c>
      <c r="AH11" s="194">
        <f t="shared" si="0"/>
        <v>-2602.3164010000028</v>
      </c>
      <c r="AI11" s="86">
        <f t="shared" si="0"/>
        <v>1613.1580184137583</v>
      </c>
      <c r="AJ11" s="86">
        <f t="shared" si="0"/>
        <v>-2361.510376772052</v>
      </c>
      <c r="AK11" s="86">
        <f t="shared" si="0"/>
        <v>-6281.4049977820478</v>
      </c>
      <c r="AL11" s="86">
        <f t="shared" si="0"/>
        <v>-4257.1501660011127</v>
      </c>
      <c r="AM11" s="86">
        <f t="shared" si="0"/>
        <v>-4148.213663174979</v>
      </c>
      <c r="AO11" s="194">
        <f>-(BSN!AO15-BSN!AN15)</f>
        <v>-1665.7330219999994</v>
      </c>
      <c r="AP11" s="194">
        <f>-(BSN!AP15-BSN!AO15)</f>
        <v>-2602.3164010000019</v>
      </c>
      <c r="AR11" s="6">
        <f>39463-3863</f>
        <v>35600</v>
      </c>
      <c r="AX11" s="86"/>
      <c r="AY11" s="86"/>
      <c r="AZ11" s="86"/>
    </row>
    <row r="12" spans="1:52" x14ac:dyDescent="0.2">
      <c r="A12" s="77" t="s">
        <v>106</v>
      </c>
      <c r="E12" s="194"/>
      <c r="F12" s="194">
        <f>-(BSN!F16+BSN!F17-BSN!E16-BSN!E17-BSN!F120)</f>
        <v>-3977.4759043666782</v>
      </c>
      <c r="G12" s="194">
        <f>-(BSN!G16+BSN!G17-BSN!F16-BSN!F17)</f>
        <v>-385.1496649010179</v>
      </c>
      <c r="H12" s="86">
        <f>-(BSN!H16+BSN!H17-BSN!G16-BSN!G17)</f>
        <v>-4921.8283597434556</v>
      </c>
      <c r="I12" s="86">
        <f>-(BSN!I16+BSN!I17-BSN!H16-BSN!H17)</f>
        <v>-12095.356897986157</v>
      </c>
      <c r="J12" s="86">
        <f>-(BSN!J16+BSN!J17-BSN!I16-BSN!I17)</f>
        <v>-1130.3611690762586</v>
      </c>
      <c r="K12" s="86">
        <f>-(BSN!K16+BSN!K17-BSN!J16-BSN!J17)</f>
        <v>-5428.4113224301491</v>
      </c>
      <c r="L12" s="86">
        <f>-(BSN!L16+BSN!L17-BSN!K16-BSN!K17)</f>
        <v>-10832.923469310832</v>
      </c>
      <c r="N12" s="194"/>
      <c r="O12" s="194">
        <f>-(BSN!O16+BSN!O17-BSN!N16-BSN!N17-BSN!O120)</f>
        <v>-550.37693840151178</v>
      </c>
      <c r="P12" s="194">
        <f>-(BSN!P16+BSN!P17-BSN!O16-BSN!O17)</f>
        <v>-53.963524021957681</v>
      </c>
      <c r="Q12" s="86">
        <f>-(BSN!Q16+BSN!Q17-BSN!P16-BSN!P17)</f>
        <v>-637.83057859288658</v>
      </c>
      <c r="R12" s="86">
        <f>-(BSN!R16+BSN!R17-BSN!Q16-BSN!Q17)</f>
        <v>-1629.2293255248235</v>
      </c>
      <c r="S12" s="86">
        <f>-(BSN!S16+BSN!S17-BSN!R16-BSN!R17)</f>
        <v>-652.45604492540167</v>
      </c>
      <c r="T12" s="86">
        <f>-(BSN!T16+BSN!T17-BSN!S16-BSN!S17)</f>
        <v>-635.76879864637488</v>
      </c>
      <c r="U12" s="86">
        <f>-(BSN!U16+BSN!U17-BSN!T16-BSN!T17)</f>
        <v>-1124.3400959229843</v>
      </c>
      <c r="W12" s="194"/>
      <c r="X12" s="194">
        <f>-(BSN!X16+BSN!X17-BSN!W16-BSN!W17-BSN!X120)</f>
        <v>-111.57956237680162</v>
      </c>
      <c r="Y12" s="194">
        <f>-(BSN!Y16+BSN!Y17-BSN!X16-BSN!X17)</f>
        <v>-40.702456077021054</v>
      </c>
      <c r="Z12" s="86">
        <f>-(BSN!Z16+BSN!Z17-BSN!Y16-BSN!Y17)</f>
        <v>110.42932254395453</v>
      </c>
      <c r="AA12" s="86">
        <f>-(BSN!AA16+BSN!AA17-BSN!Z16-BSN!Z17)</f>
        <v>-101.75193771650646</v>
      </c>
      <c r="AB12" s="86">
        <f>-(BSN!AB16+BSN!AB17-BSN!AA16-BSN!AA17)</f>
        <v>-56.698562908862897</v>
      </c>
      <c r="AC12" s="86">
        <f>-(BSN!AC16+BSN!AC17-BSN!AB16-BSN!AB17)</f>
        <v>-72.246392349882186</v>
      </c>
      <c r="AD12" s="86">
        <f>-(BSN!AD16+BSN!AD17-BSN!AC16-BSN!AC17)</f>
        <v>-72.342362531665714</v>
      </c>
      <c r="AF12" s="194"/>
      <c r="AG12" s="194">
        <f t="shared" si="0"/>
        <v>-4639.4324051449921</v>
      </c>
      <c r="AH12" s="194">
        <f t="shared" si="0"/>
        <v>-479.81564499999666</v>
      </c>
      <c r="AI12" s="86">
        <f t="shared" si="0"/>
        <v>-5449.2296157923884</v>
      </c>
      <c r="AJ12" s="86">
        <f t="shared" si="0"/>
        <v>-13826.338161227488</v>
      </c>
      <c r="AK12" s="86">
        <f t="shared" si="0"/>
        <v>-1839.5157769105233</v>
      </c>
      <c r="AL12" s="86">
        <f t="shared" si="0"/>
        <v>-6136.4265134264069</v>
      </c>
      <c r="AM12" s="86">
        <f t="shared" si="0"/>
        <v>-12029.605927765482</v>
      </c>
      <c r="AO12" s="194">
        <f>-(BSN!AO16+BSN!AO17-BSN!AN16-BSN!AN17)</f>
        <v>29372.270315000002</v>
      </c>
      <c r="AP12" s="194">
        <f>-(BSN!AP16+BSN!AP17-BSN!AO16-BSN!AO17)</f>
        <v>-479.81564499999695</v>
      </c>
      <c r="AX12" s="86"/>
      <c r="AY12" s="86"/>
      <c r="AZ12" s="86"/>
    </row>
    <row r="13" spans="1:52" x14ac:dyDescent="0.2">
      <c r="A13" s="77" t="s">
        <v>107</v>
      </c>
      <c r="E13" s="194"/>
      <c r="F13" s="194">
        <f>(BSN!F22-BSN!E22)+(BSN!F37-BSN!E37)+(BSN!F38-BSN!E38)</f>
        <v>2858.9765046482107</v>
      </c>
      <c r="G13" s="194">
        <f>(BSN!G22-BSN!F22)+(BSN!G37-BSN!F37)+(BSN!G38-BSN!F38)</f>
        <v>2162.6150650379814</v>
      </c>
      <c r="H13" s="86">
        <f>(BSN!H22-BSN!G22)+(BSN!H37-BSN!G37)+(BSN!H38-BSN!G38)</f>
        <v>-2562.0991194168437</v>
      </c>
      <c r="I13" s="86">
        <f>(BSN!I22-BSN!H22)+(BSN!I37-BSN!H37)+(BSN!I38-BSN!H38)</f>
        <v>2652.1387837211805</v>
      </c>
      <c r="J13" s="86">
        <f>(BSN!J22-BSN!I22)+(BSN!J37-BSN!I37)+(BSN!J38-BSN!I38)</f>
        <v>4.6915809774673107</v>
      </c>
      <c r="K13" s="86">
        <f>(BSN!K22-BSN!J22)+(BSN!K37-BSN!J37)+(BSN!K38-BSN!J38)</f>
        <v>230.86861020743345</v>
      </c>
      <c r="L13" s="86">
        <f>(BSN!L22-BSN!K22)+(BSN!L37-BSN!K37)+(BSN!L38-BSN!K38)</f>
        <v>1038.6274602802669</v>
      </c>
      <c r="N13" s="194"/>
      <c r="O13" s="194">
        <f>(BSN!O22-BSN!N22)+(BSN!O37-BSN!N37)+(BSN!O38-BSN!N38)</f>
        <v>458.62892608561538</v>
      </c>
      <c r="P13" s="194">
        <f>(BSN!P22-BSN!O22)+(BSN!P37-BSN!O37)+(BSN!P38-BSN!O38)</f>
        <v>478.19606122819232</v>
      </c>
      <c r="Q13" s="86">
        <f>(BSN!Q22-BSN!P22)+(BSN!Q37-BSN!P37)+(BSN!Q38-BSN!P38)</f>
        <v>1088.0670329724051</v>
      </c>
      <c r="R13" s="86">
        <f>(BSN!R22-BSN!Q22)+(BSN!R37-BSN!Q37)+(BSN!R38-BSN!Q38)</f>
        <v>499.5621763561337</v>
      </c>
      <c r="S13" s="86">
        <f>(BSN!S22-BSN!R22)+(BSN!S37-BSN!R37)+(BSN!S38-BSN!R38)</f>
        <v>-359.450818966317</v>
      </c>
      <c r="T13" s="86">
        <f>(BSN!T22-BSN!S22)+(BSN!T37-BSN!S37)+(BSN!T38-BSN!S38)</f>
        <v>-230.71176122300335</v>
      </c>
      <c r="U13" s="86">
        <f>(BSN!U22-BSN!T22)+(BSN!U37-BSN!T37)+(BSN!U38-BSN!T38)</f>
        <v>192.45183307748471</v>
      </c>
      <c r="W13" s="194"/>
      <c r="X13" s="194">
        <f>(BSN!X22-BSN!W22)+(BSN!X37-BSN!W37)+(BSN!X38-BSN!W38)</f>
        <v>108.3075952661741</v>
      </c>
      <c r="Y13" s="194">
        <f>(BSN!Y22-BSN!X22)+(BSN!Y37-BSN!X37)+(BSN!Y38-BSN!X38)</f>
        <v>117.80714373382588</v>
      </c>
      <c r="Z13" s="86">
        <f>(BSN!Z22-BSN!Y22)+(BSN!Z37-BSN!Y37)+(BSN!Z38-BSN!Y38)</f>
        <v>122.68230384559592</v>
      </c>
      <c r="AA13" s="86">
        <f>(BSN!AA22-BSN!Z22)+(BSN!AA37-BSN!Z37)+(BSN!AA38-BSN!Z38)</f>
        <v>-11.526798949921414</v>
      </c>
      <c r="AB13" s="86">
        <f>(BSN!AB22-BSN!AA22)+(BSN!AB37-BSN!AA37)+(BSN!AB38-BSN!AA38)</f>
        <v>-5.3425541631723945</v>
      </c>
      <c r="AC13" s="86">
        <f>(BSN!AC22-BSN!AB22)+(BSN!AC37-BSN!AB37)+(BSN!AC38-BSN!AB38)</f>
        <v>3.6876603008431346</v>
      </c>
      <c r="AD13" s="86">
        <f>(BSN!AD22-BSN!AC22)+(BSN!AD37-BSN!AC37)+(BSN!AD38-BSN!AC38)</f>
        <v>29.740344192117988</v>
      </c>
      <c r="AF13" s="194"/>
      <c r="AG13" s="194">
        <f t="shared" ref="AG13:AM13" si="1">F13+O13+X13</f>
        <v>3425.9130260000006</v>
      </c>
      <c r="AH13" s="194">
        <f t="shared" si="1"/>
        <v>2758.6182699999995</v>
      </c>
      <c r="AI13" s="86">
        <f t="shared" si="1"/>
        <v>-1351.3497825988427</v>
      </c>
      <c r="AJ13" s="86">
        <f t="shared" si="1"/>
        <v>3140.1741611273928</v>
      </c>
      <c r="AK13" s="86">
        <f t="shared" si="1"/>
        <v>-360.10179215202209</v>
      </c>
      <c r="AL13" s="86">
        <f t="shared" si="1"/>
        <v>3.844509285273233</v>
      </c>
      <c r="AM13" s="86">
        <f t="shared" si="1"/>
        <v>1260.8196375498696</v>
      </c>
      <c r="AO13" s="194">
        <f>(BSN!AO22-BSN!AN22)+(BSN!AO37-BSN!AN37)+(BSN!AO38-BSN!AN38)</f>
        <v>3425.9130259999997</v>
      </c>
      <c r="AP13" s="194">
        <f>(BSN!AP22-BSN!AO22)+(BSN!AP37-BSN!AO37)+(BSN!AP38-BSN!AO38)</f>
        <v>2758.6182699999999</v>
      </c>
      <c r="AX13" s="86"/>
      <c r="AY13" s="86"/>
      <c r="AZ13" s="86"/>
    </row>
    <row r="14" spans="1:52" s="18" customFormat="1" x14ac:dyDescent="0.2">
      <c r="A14" s="78" t="s">
        <v>108</v>
      </c>
      <c r="E14" s="195"/>
      <c r="F14" s="195">
        <v>-4758.4574199854751</v>
      </c>
      <c r="G14" s="195">
        <v>1927.6757594334913</v>
      </c>
      <c r="H14" s="87"/>
      <c r="I14" s="87"/>
      <c r="J14" s="87"/>
      <c r="K14" s="87"/>
      <c r="L14" s="87"/>
      <c r="M14" s="19"/>
      <c r="N14" s="195"/>
      <c r="O14" s="195">
        <v>-1100.6598928187395</v>
      </c>
      <c r="P14" s="195">
        <v>-1549.4246521506993</v>
      </c>
      <c r="Q14" s="87"/>
      <c r="R14" s="87"/>
      <c r="S14" s="87"/>
      <c r="T14" s="87"/>
      <c r="U14" s="87"/>
      <c r="V14" s="19"/>
      <c r="W14" s="195"/>
      <c r="X14" s="195">
        <v>-213.91658575153153</v>
      </c>
      <c r="Y14" s="195">
        <v>-265.89059428280416</v>
      </c>
      <c r="Z14" s="87"/>
      <c r="AA14" s="87"/>
      <c r="AB14" s="87"/>
      <c r="AC14" s="87"/>
      <c r="AD14" s="87"/>
      <c r="AE14" s="19"/>
      <c r="AF14" s="195"/>
      <c r="AG14" s="195">
        <f t="shared" si="0"/>
        <v>-6073.0338985557464</v>
      </c>
      <c r="AH14" s="195">
        <f t="shared" si="0"/>
        <v>112.3605129999878</v>
      </c>
      <c r="AI14" s="87">
        <f t="shared" si="0"/>
        <v>0</v>
      </c>
      <c r="AJ14" s="87">
        <f t="shared" si="0"/>
        <v>0</v>
      </c>
      <c r="AK14" s="87">
        <f t="shared" si="0"/>
        <v>0</v>
      </c>
      <c r="AL14" s="87">
        <f t="shared" si="0"/>
        <v>0</v>
      </c>
      <c r="AM14" s="87">
        <f t="shared" si="0"/>
        <v>0</v>
      </c>
      <c r="AN14" s="183"/>
      <c r="AO14" s="195"/>
      <c r="AP14" s="195"/>
      <c r="AX14" s="87"/>
      <c r="AY14" s="1018"/>
      <c r="AZ14" s="87"/>
    </row>
    <row r="15" spans="1:52" x14ac:dyDescent="0.2">
      <c r="A15" s="23" t="s">
        <v>109</v>
      </c>
      <c r="E15" s="194"/>
      <c r="F15" s="194">
        <f t="shared" ref="F15:L15" si="2">SUM(F7:F14)</f>
        <v>-4282.6106836630506</v>
      </c>
      <c r="G15" s="194">
        <f t="shared" si="2"/>
        <v>879.93005449379507</v>
      </c>
      <c r="H15" s="86">
        <f t="shared" si="2"/>
        <v>2694.7928139324822</v>
      </c>
      <c r="I15" s="86">
        <f t="shared" si="2"/>
        <v>87405.630693743879</v>
      </c>
      <c r="J15" s="86">
        <f t="shared" si="2"/>
        <v>92463.681222329586</v>
      </c>
      <c r="K15" s="86">
        <f t="shared" si="2"/>
        <v>113107.01116585678</v>
      </c>
      <c r="L15" s="86">
        <f t="shared" si="2"/>
        <v>162199.81301329134</v>
      </c>
      <c r="N15" s="194"/>
      <c r="O15" s="194">
        <f t="shared" ref="O15:U15" si="3">SUM(O7:O14)</f>
        <v>-27.784182739527068</v>
      </c>
      <c r="P15" s="194">
        <f t="shared" si="3"/>
        <v>1168.7474749096377</v>
      </c>
      <c r="Q15" s="86">
        <f t="shared" si="3"/>
        <v>-5747.4110149771141</v>
      </c>
      <c r="R15" s="86">
        <f t="shared" si="3"/>
        <v>-1.4969276184069713</v>
      </c>
      <c r="S15" s="86">
        <f t="shared" si="3"/>
        <v>1634.0699611731766</v>
      </c>
      <c r="T15" s="86">
        <f t="shared" si="3"/>
        <v>2778.2540428534066</v>
      </c>
      <c r="U15" s="86">
        <f t="shared" si="3"/>
        <v>3030.1460039989133</v>
      </c>
      <c r="W15" s="194"/>
      <c r="X15" s="194">
        <f t="shared" ref="X15:AD15" si="4">SUM(X7:X14)</f>
        <v>-47.068825153177869</v>
      </c>
      <c r="Y15" s="194">
        <f t="shared" si="4"/>
        <v>43.558593596555568</v>
      </c>
      <c r="Z15" s="86">
        <f t="shared" si="4"/>
        <v>-28.1175048416398</v>
      </c>
      <c r="AA15" s="86">
        <f t="shared" si="4"/>
        <v>39.023996348141594</v>
      </c>
      <c r="AB15" s="86">
        <f t="shared" si="4"/>
        <v>340.08687253569076</v>
      </c>
      <c r="AC15" s="86">
        <f t="shared" si="4"/>
        <v>573.97735499609462</v>
      </c>
      <c r="AD15" s="86">
        <f t="shared" si="4"/>
        <v>636.026742919404</v>
      </c>
      <c r="AF15" s="194"/>
      <c r="AG15" s="194">
        <f t="shared" si="0"/>
        <v>-4357.4636915557558</v>
      </c>
      <c r="AH15" s="194">
        <f t="shared" si="0"/>
        <v>2092.2361229999883</v>
      </c>
      <c r="AI15" s="86">
        <f t="shared" si="0"/>
        <v>-3080.7357058862717</v>
      </c>
      <c r="AJ15" s="86">
        <f t="shared" si="0"/>
        <v>87443.157762473609</v>
      </c>
      <c r="AK15" s="86">
        <f t="shared" si="0"/>
        <v>94437.838056038454</v>
      </c>
      <c r="AL15" s="86">
        <f t="shared" si="0"/>
        <v>116459.24256370628</v>
      </c>
      <c r="AM15" s="86">
        <f t="shared" si="0"/>
        <v>165865.98576020965</v>
      </c>
      <c r="AO15" s="194">
        <f>SUM(AO7:AO14)</f>
        <v>35727.272927144979</v>
      </c>
      <c r="AP15" s="194">
        <f>SUM(AP7:AP14)</f>
        <v>1979.8798129999959</v>
      </c>
      <c r="AX15" s="86"/>
      <c r="AY15" s="86"/>
      <c r="AZ15" s="86"/>
    </row>
    <row r="16" spans="1:52" x14ac:dyDescent="0.2">
      <c r="A16" s="23" t="s">
        <v>110</v>
      </c>
      <c r="E16" s="196"/>
      <c r="F16" s="196"/>
      <c r="G16" s="196"/>
      <c r="H16" s="99"/>
      <c r="I16" s="99"/>
      <c r="J16" s="99"/>
      <c r="K16" s="99"/>
      <c r="L16" s="99"/>
      <c r="N16" s="196"/>
      <c r="O16" s="196"/>
      <c r="P16" s="196"/>
      <c r="Q16" s="99"/>
      <c r="R16" s="99"/>
      <c r="S16" s="99"/>
      <c r="T16" s="99"/>
      <c r="U16" s="99"/>
      <c r="W16" s="196"/>
      <c r="X16" s="196"/>
      <c r="Y16" s="196"/>
      <c r="Z16" s="99"/>
      <c r="AA16" s="99"/>
      <c r="AB16" s="99"/>
      <c r="AC16" s="99"/>
      <c r="AD16" s="99"/>
      <c r="AF16" s="208"/>
      <c r="AG16" s="208"/>
      <c r="AH16" s="208"/>
      <c r="AI16" s="98"/>
      <c r="AJ16" s="98"/>
      <c r="AK16" s="98"/>
      <c r="AL16" s="98"/>
      <c r="AM16" s="98"/>
      <c r="AO16" s="196"/>
      <c r="AP16" s="196"/>
      <c r="AX16" s="99"/>
      <c r="AY16" s="99"/>
      <c r="AZ16" s="99"/>
    </row>
    <row r="17" spans="1:52" x14ac:dyDescent="0.2">
      <c r="A17" s="77" t="s">
        <v>111</v>
      </c>
      <c r="E17" s="194"/>
      <c r="F17" s="194">
        <f t="shared" ref="F17:L17" si="5">F66</f>
        <v>118.55736</v>
      </c>
      <c r="G17" s="194">
        <f t="shared" si="5"/>
        <v>39.922614000000003</v>
      </c>
      <c r="H17" s="86">
        <f t="shared" si="5"/>
        <v>0</v>
      </c>
      <c r="I17" s="86">
        <f t="shared" si="5"/>
        <v>21.43324357637276</v>
      </c>
      <c r="J17" s="86">
        <f t="shared" si="5"/>
        <v>64.835561818527594</v>
      </c>
      <c r="K17" s="86">
        <f t="shared" si="5"/>
        <v>109.3229380167363</v>
      </c>
      <c r="L17" s="86">
        <f t="shared" si="5"/>
        <v>154.92249861990021</v>
      </c>
      <c r="N17" s="194"/>
      <c r="O17" s="194">
        <f t="shared" ref="O17:U17" si="6">O66</f>
        <v>0</v>
      </c>
      <c r="P17" s="194">
        <f t="shared" si="6"/>
        <v>0</v>
      </c>
      <c r="Q17" s="86">
        <f t="shared" si="6"/>
        <v>0</v>
      </c>
      <c r="R17" s="86">
        <f t="shared" si="6"/>
        <v>0</v>
      </c>
      <c r="S17" s="86">
        <f t="shared" si="6"/>
        <v>0</v>
      </c>
      <c r="T17" s="86">
        <f t="shared" si="6"/>
        <v>0</v>
      </c>
      <c r="U17" s="86">
        <f t="shared" si="6"/>
        <v>0</v>
      </c>
      <c r="W17" s="194"/>
      <c r="X17" s="194">
        <f t="shared" ref="X17:AD17" si="7">X66</f>
        <v>0</v>
      </c>
      <c r="Y17" s="194">
        <f t="shared" si="7"/>
        <v>0</v>
      </c>
      <c r="Z17" s="86">
        <f t="shared" si="7"/>
        <v>0</v>
      </c>
      <c r="AA17" s="86">
        <f t="shared" si="7"/>
        <v>0</v>
      </c>
      <c r="AB17" s="86">
        <f t="shared" si="7"/>
        <v>0</v>
      </c>
      <c r="AC17" s="86">
        <f t="shared" si="7"/>
        <v>0</v>
      </c>
      <c r="AD17" s="86">
        <f t="shared" si="7"/>
        <v>0</v>
      </c>
      <c r="AF17" s="194"/>
      <c r="AG17" s="194">
        <f t="shared" si="0"/>
        <v>118.55736</v>
      </c>
      <c r="AH17" s="194">
        <f t="shared" si="0"/>
        <v>39.922614000000003</v>
      </c>
      <c r="AI17" s="86">
        <f t="shared" si="0"/>
        <v>0</v>
      </c>
      <c r="AJ17" s="86">
        <f t="shared" si="0"/>
        <v>21.43324357637276</v>
      </c>
      <c r="AK17" s="86">
        <f t="shared" si="0"/>
        <v>64.835561818527594</v>
      </c>
      <c r="AL17" s="86">
        <f t="shared" si="0"/>
        <v>109.3229380167363</v>
      </c>
      <c r="AM17" s="86">
        <f t="shared" si="0"/>
        <v>154.92249861990021</v>
      </c>
      <c r="AO17" s="194">
        <f>AO66</f>
        <v>0</v>
      </c>
      <c r="AP17" s="194">
        <f>AP66</f>
        <v>0</v>
      </c>
      <c r="AX17" s="86"/>
      <c r="AY17" s="86"/>
      <c r="AZ17" s="86"/>
    </row>
    <row r="18" spans="1:52" s="18" customFormat="1" x14ac:dyDescent="0.2">
      <c r="A18" s="78" t="s">
        <v>112</v>
      </c>
      <c r="E18" s="195"/>
      <c r="F18" s="195">
        <f t="shared" ref="F18:L18" si="8">-F73</f>
        <v>0</v>
      </c>
      <c r="G18" s="195">
        <f t="shared" si="8"/>
        <v>0</v>
      </c>
      <c r="H18" s="87">
        <f t="shared" si="8"/>
        <v>0</v>
      </c>
      <c r="I18" s="87">
        <f t="shared" si="8"/>
        <v>-480.18546562500001</v>
      </c>
      <c r="J18" s="87">
        <f t="shared" si="8"/>
        <v>-1289.0219503480339</v>
      </c>
      <c r="K18" s="87">
        <f t="shared" si="8"/>
        <v>-9258.1939972154287</v>
      </c>
      <c r="L18" s="87">
        <f t="shared" si="8"/>
        <v>-19359.365982162188</v>
      </c>
      <c r="M18" s="19"/>
      <c r="N18" s="195"/>
      <c r="O18" s="195">
        <f t="shared" ref="O18:U18" si="9">-O73</f>
        <v>0</v>
      </c>
      <c r="P18" s="195">
        <f t="shared" si="9"/>
        <v>0</v>
      </c>
      <c r="Q18" s="87">
        <f t="shared" si="9"/>
        <v>0</v>
      </c>
      <c r="R18" s="87">
        <f t="shared" si="9"/>
        <v>0</v>
      </c>
      <c r="S18" s="87">
        <f t="shared" si="9"/>
        <v>0</v>
      </c>
      <c r="T18" s="87">
        <f t="shared" si="9"/>
        <v>0</v>
      </c>
      <c r="U18" s="87">
        <f t="shared" si="9"/>
        <v>0</v>
      </c>
      <c r="V18" s="19"/>
      <c r="W18" s="195"/>
      <c r="X18" s="195">
        <f t="shared" ref="X18:AD18" si="10">-X73</f>
        <v>0</v>
      </c>
      <c r="Y18" s="195">
        <f t="shared" si="10"/>
        <v>0</v>
      </c>
      <c r="Z18" s="87">
        <f t="shared" si="10"/>
        <v>0</v>
      </c>
      <c r="AA18" s="87">
        <f t="shared" si="10"/>
        <v>0</v>
      </c>
      <c r="AB18" s="87">
        <f t="shared" si="10"/>
        <v>0</v>
      </c>
      <c r="AC18" s="87">
        <f t="shared" si="10"/>
        <v>0</v>
      </c>
      <c r="AD18" s="87">
        <f t="shared" si="10"/>
        <v>0</v>
      </c>
      <c r="AE18" s="19"/>
      <c r="AF18" s="195"/>
      <c r="AG18" s="195">
        <f t="shared" si="0"/>
        <v>0</v>
      </c>
      <c r="AH18" s="195">
        <f t="shared" si="0"/>
        <v>0</v>
      </c>
      <c r="AI18" s="87">
        <f t="shared" si="0"/>
        <v>0</v>
      </c>
      <c r="AJ18" s="87">
        <f t="shared" si="0"/>
        <v>-480.18546562500001</v>
      </c>
      <c r="AK18" s="87">
        <f t="shared" si="0"/>
        <v>-1289.0219503480339</v>
      </c>
      <c r="AL18" s="87">
        <f t="shared" si="0"/>
        <v>-9258.1939972154287</v>
      </c>
      <c r="AM18" s="87">
        <f t="shared" si="0"/>
        <v>-19359.365982162188</v>
      </c>
      <c r="AN18" s="183"/>
      <c r="AO18" s="195">
        <f>-AO73</f>
        <v>0</v>
      </c>
      <c r="AP18" s="195">
        <f>-AP73</f>
        <v>0</v>
      </c>
      <c r="AX18" s="87"/>
      <c r="AY18" s="87"/>
      <c r="AZ18" s="87"/>
    </row>
    <row r="19" spans="1:52" x14ac:dyDescent="0.2">
      <c r="A19" s="23" t="s">
        <v>1070</v>
      </c>
      <c r="E19" s="194"/>
      <c r="F19" s="194">
        <f t="shared" ref="F19:L19" si="11">SUM(F17:F18)</f>
        <v>118.55736</v>
      </c>
      <c r="G19" s="194">
        <f t="shared" si="11"/>
        <v>39.922614000000003</v>
      </c>
      <c r="H19" s="86">
        <f t="shared" si="11"/>
        <v>0</v>
      </c>
      <c r="I19" s="86">
        <f t="shared" si="11"/>
        <v>-458.75222204862723</v>
      </c>
      <c r="J19" s="86">
        <f t="shared" si="11"/>
        <v>-1224.1863885295063</v>
      </c>
      <c r="K19" s="86">
        <f t="shared" si="11"/>
        <v>-9148.8710591986928</v>
      </c>
      <c r="L19" s="86">
        <f t="shared" si="11"/>
        <v>-19204.443483542287</v>
      </c>
      <c r="N19" s="194"/>
      <c r="O19" s="194">
        <f t="shared" ref="O19:U19" si="12">SUM(O17:O18)</f>
        <v>0</v>
      </c>
      <c r="P19" s="194">
        <f t="shared" si="12"/>
        <v>0</v>
      </c>
      <c r="Q19" s="86">
        <f t="shared" si="12"/>
        <v>0</v>
      </c>
      <c r="R19" s="86">
        <f t="shared" si="12"/>
        <v>0</v>
      </c>
      <c r="S19" s="86">
        <f t="shared" si="12"/>
        <v>0</v>
      </c>
      <c r="T19" s="86">
        <f t="shared" si="12"/>
        <v>0</v>
      </c>
      <c r="U19" s="86">
        <f t="shared" si="12"/>
        <v>0</v>
      </c>
      <c r="W19" s="194"/>
      <c r="X19" s="194">
        <f t="shared" ref="X19:AD19" si="13">SUM(X17:X18)</f>
        <v>0</v>
      </c>
      <c r="Y19" s="194">
        <f t="shared" si="13"/>
        <v>0</v>
      </c>
      <c r="Z19" s="86">
        <f t="shared" si="13"/>
        <v>0</v>
      </c>
      <c r="AA19" s="86">
        <f t="shared" si="13"/>
        <v>0</v>
      </c>
      <c r="AB19" s="86">
        <f t="shared" si="13"/>
        <v>0</v>
      </c>
      <c r="AC19" s="86">
        <f t="shared" si="13"/>
        <v>0</v>
      </c>
      <c r="AD19" s="86">
        <f t="shared" si="13"/>
        <v>0</v>
      </c>
      <c r="AF19" s="194"/>
      <c r="AG19" s="194">
        <f t="shared" si="0"/>
        <v>118.55736</v>
      </c>
      <c r="AH19" s="194">
        <f t="shared" si="0"/>
        <v>39.922614000000003</v>
      </c>
      <c r="AI19" s="86">
        <f t="shared" si="0"/>
        <v>0</v>
      </c>
      <c r="AJ19" s="86">
        <f t="shared" si="0"/>
        <v>-458.75222204862723</v>
      </c>
      <c r="AK19" s="86">
        <f t="shared" si="0"/>
        <v>-1224.1863885295063</v>
      </c>
      <c r="AL19" s="86">
        <f t="shared" si="0"/>
        <v>-9148.8710591986928</v>
      </c>
      <c r="AM19" s="86">
        <f t="shared" si="0"/>
        <v>-19204.443483542287</v>
      </c>
      <c r="AO19" s="194">
        <f>SUM(AO17:AO18)</f>
        <v>0</v>
      </c>
      <c r="AP19" s="194">
        <f>SUM(AP17:AP18)</f>
        <v>0</v>
      </c>
      <c r="AX19" s="86"/>
      <c r="AY19" s="86"/>
      <c r="AZ19" s="86"/>
    </row>
    <row r="20" spans="1:52" x14ac:dyDescent="0.2">
      <c r="A20" s="79"/>
      <c r="E20" s="196"/>
      <c r="F20" s="196"/>
      <c r="G20" s="196"/>
      <c r="H20" s="99"/>
      <c r="I20" s="99"/>
      <c r="J20" s="99"/>
      <c r="K20" s="99"/>
      <c r="L20" s="99"/>
      <c r="N20" s="196"/>
      <c r="O20" s="196"/>
      <c r="P20" s="196"/>
      <c r="Q20" s="99"/>
      <c r="R20" s="99"/>
      <c r="S20" s="99"/>
      <c r="T20" s="99"/>
      <c r="U20" s="99"/>
      <c r="W20" s="196"/>
      <c r="X20" s="196"/>
      <c r="Y20" s="196"/>
      <c r="Z20" s="99"/>
      <c r="AA20" s="99"/>
      <c r="AB20" s="99"/>
      <c r="AC20" s="99"/>
      <c r="AD20" s="99"/>
      <c r="AF20" s="208"/>
      <c r="AG20" s="208"/>
      <c r="AH20" s="208"/>
      <c r="AI20" s="98"/>
      <c r="AJ20" s="98"/>
      <c r="AK20" s="98"/>
      <c r="AL20" s="98"/>
      <c r="AM20" s="98"/>
      <c r="AO20" s="196"/>
      <c r="AP20" s="196"/>
      <c r="AX20" s="99"/>
      <c r="AY20" s="99"/>
      <c r="AZ20" s="99"/>
    </row>
    <row r="21" spans="1:52" x14ac:dyDescent="0.2">
      <c r="A21" s="23" t="s">
        <v>113</v>
      </c>
      <c r="E21" s="194"/>
      <c r="F21" s="194">
        <f t="shared" ref="F21:L21" si="14">-F82</f>
        <v>0</v>
      </c>
      <c r="G21" s="194">
        <f t="shared" si="14"/>
        <v>0</v>
      </c>
      <c r="H21" s="86">
        <f t="shared" si="14"/>
        <v>0</v>
      </c>
      <c r="I21" s="86">
        <f t="shared" si="14"/>
        <v>0</v>
      </c>
      <c r="J21" s="86">
        <f t="shared" si="14"/>
        <v>0</v>
      </c>
      <c r="K21" s="86">
        <f t="shared" si="14"/>
        <v>0</v>
      </c>
      <c r="L21" s="86">
        <f t="shared" si="14"/>
        <v>0</v>
      </c>
      <c r="N21" s="194"/>
      <c r="O21" s="194">
        <f t="shared" ref="O21:U21" si="15">-O82</f>
        <v>0</v>
      </c>
      <c r="P21" s="194">
        <f t="shared" si="15"/>
        <v>0</v>
      </c>
      <c r="Q21" s="86">
        <f t="shared" si="15"/>
        <v>0</v>
      </c>
      <c r="R21" s="86">
        <f t="shared" si="15"/>
        <v>0</v>
      </c>
      <c r="S21" s="86">
        <f t="shared" si="15"/>
        <v>0</v>
      </c>
      <c r="T21" s="86">
        <f t="shared" si="15"/>
        <v>0</v>
      </c>
      <c r="U21" s="86">
        <f t="shared" si="15"/>
        <v>0</v>
      </c>
      <c r="W21" s="194"/>
      <c r="X21" s="194">
        <f t="shared" ref="X21:AD21" si="16">-X82</f>
        <v>0</v>
      </c>
      <c r="Y21" s="194">
        <f t="shared" si="16"/>
        <v>0</v>
      </c>
      <c r="Z21" s="86">
        <f t="shared" si="16"/>
        <v>0</v>
      </c>
      <c r="AA21" s="86">
        <f t="shared" si="16"/>
        <v>0</v>
      </c>
      <c r="AB21" s="86">
        <f t="shared" si="16"/>
        <v>0</v>
      </c>
      <c r="AC21" s="86">
        <f t="shared" si="16"/>
        <v>0</v>
      </c>
      <c r="AD21" s="86">
        <f t="shared" si="16"/>
        <v>0</v>
      </c>
      <c r="AF21" s="194"/>
      <c r="AG21" s="194">
        <f t="shared" si="0"/>
        <v>0</v>
      </c>
      <c r="AH21" s="194">
        <f t="shared" si="0"/>
        <v>0</v>
      </c>
      <c r="AI21" s="86">
        <f t="shared" si="0"/>
        <v>0</v>
      </c>
      <c r="AJ21" s="86">
        <f t="shared" si="0"/>
        <v>0</v>
      </c>
      <c r="AK21" s="86">
        <f t="shared" si="0"/>
        <v>0</v>
      </c>
      <c r="AL21" s="86">
        <f t="shared" si="0"/>
        <v>0</v>
      </c>
      <c r="AM21" s="86">
        <f t="shared" si="0"/>
        <v>0</v>
      </c>
      <c r="AO21" s="194">
        <f>-AO82</f>
        <v>0</v>
      </c>
      <c r="AP21" s="194">
        <f>-AP82</f>
        <v>0</v>
      </c>
      <c r="AX21" s="86"/>
      <c r="AY21" s="86"/>
      <c r="AZ21" s="86"/>
    </row>
    <row r="22" spans="1:52" x14ac:dyDescent="0.2">
      <c r="A22" s="23"/>
      <c r="E22" s="196"/>
      <c r="F22" s="196"/>
      <c r="G22" s="196"/>
      <c r="H22" s="99"/>
      <c r="I22" s="99"/>
      <c r="J22" s="99"/>
      <c r="K22" s="99"/>
      <c r="L22" s="99"/>
      <c r="N22" s="196"/>
      <c r="O22" s="196"/>
      <c r="P22" s="196"/>
      <c r="Q22" s="99"/>
      <c r="R22" s="99"/>
      <c r="S22" s="99"/>
      <c r="T22" s="99"/>
      <c r="U22" s="99"/>
      <c r="W22" s="196"/>
      <c r="X22" s="196"/>
      <c r="Y22" s="196"/>
      <c r="Z22" s="99"/>
      <c r="AA22" s="99"/>
      <c r="AB22" s="99"/>
      <c r="AC22" s="99"/>
      <c r="AD22" s="99"/>
      <c r="AF22" s="208"/>
      <c r="AG22" s="208">
        <f>-5624</f>
        <v>-5624</v>
      </c>
      <c r="AH22" s="208">
        <f>-2571</f>
        <v>-2571</v>
      </c>
      <c r="AI22" s="98">
        <f>AG23-AG22</f>
        <v>5565.5586899999835</v>
      </c>
      <c r="AJ22" s="98">
        <f>AH23-AH22</f>
        <v>2619.428916000008</v>
      </c>
      <c r="AK22" s="98"/>
      <c r="AL22" s="98"/>
      <c r="AM22" s="98"/>
      <c r="AO22" s="196"/>
      <c r="AP22" s="196"/>
      <c r="AX22" s="99"/>
      <c r="AY22" s="99"/>
      <c r="AZ22" s="99"/>
    </row>
    <row r="23" spans="1:52" x14ac:dyDescent="0.2">
      <c r="A23" s="23" t="s">
        <v>114</v>
      </c>
      <c r="E23" s="196"/>
      <c r="F23" s="194">
        <f>-FA!F7</f>
        <v>0</v>
      </c>
      <c r="G23" s="196"/>
      <c r="H23" s="99"/>
      <c r="I23" s="99"/>
      <c r="J23" s="99"/>
      <c r="K23" s="99"/>
      <c r="L23" s="99"/>
      <c r="N23" s="196"/>
      <c r="O23" s="196"/>
      <c r="P23" s="196"/>
      <c r="Q23" s="99"/>
      <c r="R23" s="99"/>
      <c r="S23" s="99"/>
      <c r="T23" s="99"/>
      <c r="U23" s="99"/>
      <c r="W23" s="196"/>
      <c r="X23" s="196"/>
      <c r="Y23" s="196"/>
      <c r="Z23" s="99"/>
      <c r="AA23" s="99"/>
      <c r="AB23" s="99"/>
      <c r="AC23" s="99"/>
      <c r="AD23" s="99"/>
      <c r="AF23" s="208"/>
      <c r="AG23" s="208">
        <f>AG26+AG35</f>
        <v>-58.441310000016529</v>
      </c>
      <c r="AH23" s="208">
        <f>AH26+AH35</f>
        <v>48.42891600000803</v>
      </c>
      <c r="AI23" s="98">
        <f>AI26+AI31+AI32</f>
        <v>-9042.9762138322367</v>
      </c>
      <c r="AJ23" s="98">
        <f>AJ26+AJ31+AJ32</f>
        <v>-6883.7005964023992</v>
      </c>
      <c r="AK23" s="98"/>
      <c r="AL23" s="98"/>
      <c r="AM23" s="98"/>
      <c r="AO23" s="196"/>
      <c r="AP23" s="196"/>
      <c r="AX23" s="99"/>
      <c r="AY23" s="99"/>
      <c r="AZ23" s="99"/>
    </row>
    <row r="24" spans="1:52" x14ac:dyDescent="0.2">
      <c r="A24" s="77" t="s">
        <v>115</v>
      </c>
      <c r="E24" s="194"/>
      <c r="F24" s="194">
        <f>-FA!F8</f>
        <v>-33163.824160075681</v>
      </c>
      <c r="G24" s="194">
        <f>-FA!G8</f>
        <v>-15846.556364493817</v>
      </c>
      <c r="H24" s="86">
        <f>-FA!H8</f>
        <v>-199874.70836426454</v>
      </c>
      <c r="I24" s="86">
        <f>-FA!I8</f>
        <v>-403613.27280561649</v>
      </c>
      <c r="J24" s="86">
        <f>-FA!J8</f>
        <v>-263451.02593940421</v>
      </c>
      <c r="K24" s="86">
        <f>-FA!K8</f>
        <v>-245988.45232978099</v>
      </c>
      <c r="L24" s="86">
        <f>-FA!L8</f>
        <v>-222392.3611667458</v>
      </c>
      <c r="N24" s="194"/>
      <c r="O24" s="194">
        <f>-FA!O8</f>
        <v>-578.77369731756983</v>
      </c>
      <c r="P24" s="194">
        <f>-FA!P8</f>
        <v>-276.553450909638</v>
      </c>
      <c r="Q24" s="86">
        <f>-FA!Q8</f>
        <v>-4899.9874061805813</v>
      </c>
      <c r="R24" s="86">
        <f>-FA!R8</f>
        <v>-12846.997363291497</v>
      </c>
      <c r="S24" s="86">
        <f>-FA!S8</f>
        <v>-1480.1100892948068</v>
      </c>
      <c r="T24" s="86">
        <f>-FA!T8</f>
        <v>-1615.4279624026519</v>
      </c>
      <c r="U24" s="86">
        <f>-FA!U8</f>
        <v>-1768.0213998549971</v>
      </c>
      <c r="W24" s="194"/>
      <c r="X24" s="194">
        <f>-FA!X8</f>
        <v>-79.563389606751258</v>
      </c>
      <c r="Y24" s="194">
        <f>-FA!Y8</f>
        <v>-38.017501596555576</v>
      </c>
      <c r="Z24" s="86">
        <f>-FA!Z8</f>
        <v>-349.99844338709767</v>
      </c>
      <c r="AA24" s="86">
        <f>-FA!AA8</f>
        <v>-2043.9330721541039</v>
      </c>
      <c r="AB24" s="86">
        <f>-FA!AB8</f>
        <v>-271.89648089178559</v>
      </c>
      <c r="AC24" s="86">
        <f>-FA!AC8</f>
        <v>-224.06716173686382</v>
      </c>
      <c r="AD24" s="86">
        <f>-FA!AD8</f>
        <v>-234.34225496690027</v>
      </c>
      <c r="AF24" s="194"/>
      <c r="AG24" s="194">
        <f t="shared" si="0"/>
        <v>-33822.161247000004</v>
      </c>
      <c r="AH24" s="194">
        <f t="shared" si="0"/>
        <v>-16161.127317000011</v>
      </c>
      <c r="AI24" s="86">
        <f t="shared" si="0"/>
        <v>-205124.69421383223</v>
      </c>
      <c r="AJ24" s="86">
        <f t="shared" si="0"/>
        <v>-418504.20324106212</v>
      </c>
      <c r="AK24" s="86">
        <f t="shared" si="0"/>
        <v>-265203.03250959079</v>
      </c>
      <c r="AL24" s="86">
        <f t="shared" si="0"/>
        <v>-247827.9474539205</v>
      </c>
      <c r="AM24" s="86">
        <f t="shared" si="0"/>
        <v>-224394.72482156771</v>
      </c>
      <c r="AO24" s="194">
        <f>-FA!AO8</f>
        <v>-23195.386740999995</v>
      </c>
      <c r="AP24" s="194">
        <f>-FA!AP8</f>
        <v>-33822.161247000004</v>
      </c>
      <c r="AX24" s="86"/>
      <c r="AY24" s="86"/>
      <c r="AZ24" s="86"/>
    </row>
    <row r="25" spans="1:52" s="18" customFormat="1" x14ac:dyDescent="0.2">
      <c r="A25" s="78" t="s">
        <v>449</v>
      </c>
      <c r="E25" s="197"/>
      <c r="F25" s="195">
        <f>-(BSN!F11-BSN!E11)</f>
        <v>18374.347045999995</v>
      </c>
      <c r="G25" s="195">
        <f>-(BSN!G11-BSN!F11)</f>
        <v>-11385.657090999994</v>
      </c>
      <c r="H25" s="87">
        <f>-(BSN!H11-BSN!G11)</f>
        <v>15575</v>
      </c>
      <c r="I25" s="87">
        <f>-(BSN!I11-BSN!H11)</f>
        <v>0</v>
      </c>
      <c r="J25" s="87">
        <f>-(BSN!J11-BSN!I11)</f>
        <v>0</v>
      </c>
      <c r="K25" s="87">
        <f>-(BSN!K11-BSN!J11)</f>
        <v>0</v>
      </c>
      <c r="L25" s="87">
        <f>-(BSN!L11-BSN!K11)</f>
        <v>0</v>
      </c>
      <c r="M25" s="19"/>
      <c r="N25" s="197"/>
      <c r="O25" s="195">
        <f>-(BSN!O11-BSN!N11)</f>
        <v>0</v>
      </c>
      <c r="P25" s="195">
        <f>-(BSN!P11-BSN!O11)</f>
        <v>0</v>
      </c>
      <c r="Q25" s="87">
        <f>-(BSN!Q11-BSN!P11)</f>
        <v>0</v>
      </c>
      <c r="R25" s="87">
        <f>-(BSN!R11-BSN!Q11)</f>
        <v>0</v>
      </c>
      <c r="S25" s="87">
        <f>-(BSN!S11-BSN!R11)</f>
        <v>0</v>
      </c>
      <c r="T25" s="87">
        <f>-(BSN!T11-BSN!S11)</f>
        <v>0</v>
      </c>
      <c r="U25" s="87">
        <f>-(BSN!U11-BSN!T11)</f>
        <v>0</v>
      </c>
      <c r="V25" s="19"/>
      <c r="W25" s="197"/>
      <c r="X25" s="195">
        <f>-(BSN!X11-BSN!W11)</f>
        <v>0</v>
      </c>
      <c r="Y25" s="195">
        <f>-(BSN!Y11-BSN!X11)</f>
        <v>0</v>
      </c>
      <c r="Z25" s="87">
        <f>-(BSN!Z11-BSN!Y11)</f>
        <v>0</v>
      </c>
      <c r="AA25" s="87">
        <f>-(BSN!AA11-BSN!Z11)</f>
        <v>0</v>
      </c>
      <c r="AB25" s="87">
        <f>-(BSN!AB11-BSN!AA11)</f>
        <v>0</v>
      </c>
      <c r="AC25" s="87">
        <f>-(BSN!AC11-BSN!AB11)</f>
        <v>0</v>
      </c>
      <c r="AD25" s="87">
        <f>-(BSN!AD11-BSN!AC11)</f>
        <v>0</v>
      </c>
      <c r="AE25" s="19"/>
      <c r="AF25" s="195"/>
      <c r="AG25" s="195">
        <f t="shared" si="0"/>
        <v>18374.347045999995</v>
      </c>
      <c r="AH25" s="195">
        <f t="shared" si="0"/>
        <v>-11385.657090999994</v>
      </c>
      <c r="AI25" s="87">
        <f t="shared" si="0"/>
        <v>15575</v>
      </c>
      <c r="AJ25" s="87">
        <f t="shared" si="0"/>
        <v>0</v>
      </c>
      <c r="AK25" s="87">
        <f t="shared" si="0"/>
        <v>0</v>
      </c>
      <c r="AL25" s="87">
        <f t="shared" si="0"/>
        <v>0</v>
      </c>
      <c r="AM25" s="87">
        <f t="shared" si="0"/>
        <v>0</v>
      </c>
      <c r="AN25" s="183"/>
      <c r="AO25" s="197">
        <v>0</v>
      </c>
      <c r="AP25" s="197">
        <v>0</v>
      </c>
      <c r="AX25" s="87"/>
      <c r="AY25" s="87"/>
      <c r="AZ25" s="87"/>
    </row>
    <row r="26" spans="1:52" x14ac:dyDescent="0.2">
      <c r="A26" s="23" t="s">
        <v>116</v>
      </c>
      <c r="E26" s="194"/>
      <c r="F26" s="194">
        <f t="shared" ref="F26:L26" si="17">SUM(F24:F25)</f>
        <v>-14789.477114075686</v>
      </c>
      <c r="G26" s="194">
        <f t="shared" si="17"/>
        <v>-27232.213455493809</v>
      </c>
      <c r="H26" s="86">
        <f t="shared" si="17"/>
        <v>-184299.70836426454</v>
      </c>
      <c r="I26" s="86">
        <f t="shared" si="17"/>
        <v>-403613.27280561649</v>
      </c>
      <c r="J26" s="86">
        <f t="shared" si="17"/>
        <v>-263451.02593940421</v>
      </c>
      <c r="K26" s="86">
        <f t="shared" si="17"/>
        <v>-245988.45232978099</v>
      </c>
      <c r="L26" s="86">
        <f t="shared" si="17"/>
        <v>-222392.3611667458</v>
      </c>
      <c r="N26" s="194"/>
      <c r="O26" s="194">
        <f t="shared" ref="O26:U26" si="18">SUM(O24:O25)</f>
        <v>-578.77369731756983</v>
      </c>
      <c r="P26" s="194">
        <f t="shared" si="18"/>
        <v>-276.553450909638</v>
      </c>
      <c r="Q26" s="86">
        <f t="shared" si="18"/>
        <v>-4899.9874061805813</v>
      </c>
      <c r="R26" s="86">
        <f t="shared" si="18"/>
        <v>-12846.997363291497</v>
      </c>
      <c r="S26" s="86">
        <f t="shared" si="18"/>
        <v>-1480.1100892948068</v>
      </c>
      <c r="T26" s="86">
        <f t="shared" si="18"/>
        <v>-1615.4279624026519</v>
      </c>
      <c r="U26" s="86">
        <f t="shared" si="18"/>
        <v>-1768.0213998549971</v>
      </c>
      <c r="W26" s="194"/>
      <c r="X26" s="194">
        <f t="shared" ref="X26:AD26" si="19">SUM(X24:X25)</f>
        <v>-79.563389606751258</v>
      </c>
      <c r="Y26" s="194">
        <f t="shared" si="19"/>
        <v>-38.017501596555576</v>
      </c>
      <c r="Z26" s="86">
        <f t="shared" si="19"/>
        <v>-349.99844338709767</v>
      </c>
      <c r="AA26" s="86">
        <f t="shared" si="19"/>
        <v>-2043.9330721541039</v>
      </c>
      <c r="AB26" s="86">
        <f t="shared" si="19"/>
        <v>-271.89648089178559</v>
      </c>
      <c r="AC26" s="86">
        <f t="shared" si="19"/>
        <v>-224.06716173686382</v>
      </c>
      <c r="AD26" s="86">
        <f t="shared" si="19"/>
        <v>-234.34225496690027</v>
      </c>
      <c r="AF26" s="194"/>
      <c r="AG26" s="194">
        <f t="shared" si="0"/>
        <v>-15447.814201000008</v>
      </c>
      <c r="AH26" s="194">
        <f t="shared" si="0"/>
        <v>-27546.784408000003</v>
      </c>
      <c r="AI26" s="86">
        <f t="shared" si="0"/>
        <v>-189549.69421383223</v>
      </c>
      <c r="AJ26" s="86">
        <f t="shared" si="0"/>
        <v>-418504.20324106212</v>
      </c>
      <c r="AK26" s="86">
        <f t="shared" si="0"/>
        <v>-265203.03250959079</v>
      </c>
      <c r="AL26" s="86">
        <f t="shared" si="0"/>
        <v>-247827.9474539205</v>
      </c>
      <c r="AM26" s="86">
        <f t="shared" si="0"/>
        <v>-224394.72482156771</v>
      </c>
      <c r="AO26" s="194">
        <f>SUM(AO24:AO25)</f>
        <v>-23195.386740999995</v>
      </c>
      <c r="AP26" s="194">
        <f>SUM(AP24:AP25)</f>
        <v>-33822.161247000004</v>
      </c>
      <c r="AX26" s="86"/>
      <c r="AY26" s="86"/>
      <c r="AZ26" s="86"/>
    </row>
    <row r="27" spans="1:52" x14ac:dyDescent="0.2">
      <c r="A27" s="23"/>
      <c r="E27" s="194"/>
      <c r="F27" s="194"/>
      <c r="G27" s="194"/>
      <c r="H27" s="86"/>
      <c r="I27" s="86"/>
      <c r="J27" s="86"/>
      <c r="K27" s="86"/>
      <c r="L27" s="86"/>
      <c r="N27" s="194"/>
      <c r="O27" s="194"/>
      <c r="P27" s="194"/>
      <c r="Q27" s="86"/>
      <c r="R27" s="86"/>
      <c r="S27" s="86"/>
      <c r="T27" s="86"/>
      <c r="U27" s="86"/>
      <c r="W27" s="194"/>
      <c r="X27" s="194"/>
      <c r="Y27" s="194"/>
      <c r="Z27" s="86"/>
      <c r="AA27" s="86"/>
      <c r="AB27" s="86"/>
      <c r="AC27" s="86"/>
      <c r="AD27" s="86"/>
      <c r="AF27" s="208"/>
      <c r="AG27" s="208"/>
      <c r="AH27" s="208"/>
      <c r="AI27" s="98"/>
      <c r="AJ27" s="98"/>
      <c r="AK27" s="98"/>
      <c r="AL27" s="98"/>
      <c r="AM27" s="98"/>
      <c r="AO27" s="194"/>
      <c r="AP27" s="194"/>
      <c r="AX27" s="86"/>
      <c r="AY27" s="86"/>
      <c r="AZ27" s="86"/>
    </row>
    <row r="28" spans="1:52" x14ac:dyDescent="0.2">
      <c r="A28" s="23" t="s">
        <v>117</v>
      </c>
      <c r="E28" s="194"/>
      <c r="F28" s="194">
        <f t="shared" ref="F28:L28" si="20">F15+F19+F21+F26</f>
        <v>-18953.530437738737</v>
      </c>
      <c r="G28" s="194">
        <f t="shared" si="20"/>
        <v>-26312.360787000016</v>
      </c>
      <c r="H28" s="86">
        <f t="shared" si="20"/>
        <v>-181604.91555033205</v>
      </c>
      <c r="I28" s="86">
        <f t="shared" si="20"/>
        <v>-316666.39433392126</v>
      </c>
      <c r="J28" s="86">
        <f t="shared" si="20"/>
        <v>-172211.53110560414</v>
      </c>
      <c r="K28" s="86">
        <f t="shared" si="20"/>
        <v>-142030.31222312292</v>
      </c>
      <c r="L28" s="86">
        <f t="shared" si="20"/>
        <v>-79396.991636996769</v>
      </c>
      <c r="N28" s="194"/>
      <c r="O28" s="194">
        <f t="shared" ref="O28:U28" si="21">O15+O19+O21+O26</f>
        <v>-606.5578800570969</v>
      </c>
      <c r="P28" s="194">
        <f t="shared" si="21"/>
        <v>892.19402399999967</v>
      </c>
      <c r="Q28" s="86">
        <f t="shared" si="21"/>
        <v>-10647.398421157695</v>
      </c>
      <c r="R28" s="86">
        <f t="shared" si="21"/>
        <v>-12848.494290909905</v>
      </c>
      <c r="S28" s="86">
        <f t="shared" si="21"/>
        <v>153.95987187836977</v>
      </c>
      <c r="T28" s="86">
        <f t="shared" si="21"/>
        <v>1162.8260804507547</v>
      </c>
      <c r="U28" s="86">
        <f t="shared" si="21"/>
        <v>1262.1246041439163</v>
      </c>
      <c r="W28" s="194"/>
      <c r="X28" s="194">
        <f t="shared" ref="X28:AD28" si="22">X15+X19+X21+X26</f>
        <v>-126.63221475992913</v>
      </c>
      <c r="Y28" s="194">
        <f t="shared" si="22"/>
        <v>5.5410919999999919</v>
      </c>
      <c r="Z28" s="86">
        <f t="shared" si="22"/>
        <v>-378.11594822873747</v>
      </c>
      <c r="AA28" s="86">
        <f t="shared" si="22"/>
        <v>-2004.9090758059624</v>
      </c>
      <c r="AB28" s="86">
        <f t="shared" si="22"/>
        <v>68.190391643905173</v>
      </c>
      <c r="AC28" s="86">
        <f t="shared" si="22"/>
        <v>349.91019325923082</v>
      </c>
      <c r="AD28" s="86">
        <f t="shared" si="22"/>
        <v>401.68448795250373</v>
      </c>
      <c r="AF28" s="194"/>
      <c r="AG28" s="194">
        <f t="shared" si="0"/>
        <v>-19686.720532555762</v>
      </c>
      <c r="AH28" s="194">
        <f t="shared" si="0"/>
        <v>-25414.625671000016</v>
      </c>
      <c r="AI28" s="86">
        <f t="shared" si="0"/>
        <v>-192630.4299197185</v>
      </c>
      <c r="AJ28" s="86">
        <f t="shared" si="0"/>
        <v>-331519.79770063714</v>
      </c>
      <c r="AK28" s="86">
        <f t="shared" si="0"/>
        <v>-171989.38084208185</v>
      </c>
      <c r="AL28" s="86">
        <f t="shared" si="0"/>
        <v>-140517.57594941295</v>
      </c>
      <c r="AM28" s="86">
        <f t="shared" si="0"/>
        <v>-77733.182544900352</v>
      </c>
      <c r="AO28" s="194">
        <f>AO15+AO19+AO21+AO26</f>
        <v>12531.886186144984</v>
      </c>
      <c r="AP28" s="194">
        <f>AP15+AP19+AP21+AP26</f>
        <v>-31842.281434000008</v>
      </c>
      <c r="AX28" s="86"/>
      <c r="AY28" s="86"/>
      <c r="AZ28" s="86"/>
    </row>
    <row r="29" spans="1:52" x14ac:dyDescent="0.2">
      <c r="A29" s="79"/>
      <c r="E29" s="196"/>
      <c r="F29" s="196"/>
      <c r="G29" s="196"/>
      <c r="H29" s="99"/>
      <c r="I29" s="99"/>
      <c r="J29" s="99"/>
      <c r="K29" s="99"/>
      <c r="L29" s="99"/>
      <c r="N29" s="196"/>
      <c r="O29" s="196"/>
      <c r="P29" s="196"/>
      <c r="Q29" s="99"/>
      <c r="R29" s="99"/>
      <c r="S29" s="99"/>
      <c r="T29" s="99"/>
      <c r="U29" s="99"/>
      <c r="W29" s="196"/>
      <c r="X29" s="196"/>
      <c r="Y29" s="196"/>
      <c r="Z29" s="99"/>
      <c r="AA29" s="99"/>
      <c r="AB29" s="99"/>
      <c r="AC29" s="99"/>
      <c r="AD29" s="99"/>
      <c r="AF29" s="208"/>
      <c r="AG29" s="208"/>
      <c r="AH29" s="208"/>
      <c r="AI29" s="98">
        <f>AI30/Ass!H29</f>
        <v>1148.7</v>
      </c>
      <c r="AJ29" s="98">
        <f>AJ30/Ass!I29</f>
        <v>2555.5617805136312</v>
      </c>
      <c r="AK29" s="98">
        <f>AI29+AJ29</f>
        <v>3704.2617805136315</v>
      </c>
      <c r="AL29" s="98"/>
      <c r="AM29" s="98"/>
      <c r="AO29" s="196"/>
      <c r="AP29" s="196"/>
      <c r="AX29" s="99"/>
      <c r="AY29" s="99"/>
      <c r="AZ29" s="99"/>
    </row>
    <row r="30" spans="1:52" x14ac:dyDescent="0.2">
      <c r="A30" s="23" t="s">
        <v>118</v>
      </c>
      <c r="E30" s="196"/>
      <c r="F30" s="196"/>
      <c r="G30" s="196"/>
      <c r="H30" s="99"/>
      <c r="I30" s="99"/>
      <c r="J30" s="99"/>
      <c r="K30" s="99"/>
      <c r="L30" s="99"/>
      <c r="N30" s="196"/>
      <c r="O30" s="196"/>
      <c r="P30" s="196"/>
      <c r="Q30" s="99"/>
      <c r="R30" s="99"/>
      <c r="S30" s="99"/>
      <c r="T30" s="99"/>
      <c r="U30" s="99"/>
      <c r="W30" s="196"/>
      <c r="X30" s="196"/>
      <c r="Y30" s="196"/>
      <c r="Z30" s="99"/>
      <c r="AA30" s="99"/>
      <c r="AB30" s="99"/>
      <c r="AC30" s="99"/>
      <c r="AD30" s="99"/>
      <c r="AF30" s="208"/>
      <c r="AG30" s="208"/>
      <c r="AH30" s="208"/>
      <c r="AI30" s="98">
        <f>AI31+AI32</f>
        <v>180506.71799999999</v>
      </c>
      <c r="AJ30" s="98">
        <f>AJ31+AJ32</f>
        <v>411620.50264465972</v>
      </c>
      <c r="AK30" s="98">
        <f>AI30+AJ30</f>
        <v>592127.22064465971</v>
      </c>
      <c r="AL30" s="98"/>
      <c r="AM30" s="98"/>
      <c r="AO30" s="196"/>
      <c r="AP30" s="196"/>
      <c r="AX30" s="99"/>
      <c r="AY30" s="99"/>
      <c r="AZ30" s="99"/>
    </row>
    <row r="31" spans="1:52" x14ac:dyDescent="0.2">
      <c r="A31" s="81" t="s">
        <v>94</v>
      </c>
      <c r="E31" s="194"/>
      <c r="F31" s="194">
        <f>BSN!F128</f>
        <v>15389.372890999992</v>
      </c>
      <c r="G31" s="194">
        <f>BSN!G128</f>
        <v>12020.213324000011</v>
      </c>
      <c r="H31" s="86">
        <f>BSN!H128</f>
        <v>146940.3469298952</v>
      </c>
      <c r="I31" s="86">
        <f>BSN!I128</f>
        <v>136729.10871961052</v>
      </c>
      <c r="J31" s="86">
        <f>BSN!J128</f>
        <v>20636.901562499974</v>
      </c>
      <c r="K31" s="86">
        <f>BSN!K128</f>
        <v>21152.824101562492</v>
      </c>
      <c r="L31" s="86">
        <f>BSN!L128</f>
        <v>21681.644704101549</v>
      </c>
      <c r="N31" s="194"/>
      <c r="O31" s="194">
        <f>BSN!O128</f>
        <v>0</v>
      </c>
      <c r="P31" s="194">
        <f>BSN!P128</f>
        <v>0</v>
      </c>
      <c r="Q31" s="86">
        <f>BSN!Q128</f>
        <v>4181.1910701048</v>
      </c>
      <c r="R31" s="86">
        <f>BSN!R128</f>
        <v>12259.253780389465</v>
      </c>
      <c r="S31" s="86">
        <f>BSN!S128</f>
        <v>0</v>
      </c>
      <c r="T31" s="86">
        <f>BSN!T128</f>
        <v>0</v>
      </c>
      <c r="U31" s="86">
        <f>BSN!U128</f>
        <v>0</v>
      </c>
      <c r="W31" s="194"/>
      <c r="X31" s="194">
        <f>BSN!X128</f>
        <v>0</v>
      </c>
      <c r="Y31" s="194">
        <f>BSN!Y128</f>
        <v>0</v>
      </c>
      <c r="Z31" s="86">
        <f>BSN!Z128</f>
        <v>0</v>
      </c>
      <c r="AA31" s="86">
        <f>BSN!AA128</f>
        <v>0</v>
      </c>
      <c r="AB31" s="86">
        <f>BSN!AB128</f>
        <v>0</v>
      </c>
      <c r="AC31" s="86">
        <f>BSN!AC128</f>
        <v>0</v>
      </c>
      <c r="AD31" s="86">
        <f>BSN!AD128</f>
        <v>0</v>
      </c>
      <c r="AF31" s="194"/>
      <c r="AG31" s="194">
        <f t="shared" si="0"/>
        <v>15389.372890999992</v>
      </c>
      <c r="AH31" s="194">
        <f t="shared" si="0"/>
        <v>12020.213324000011</v>
      </c>
      <c r="AI31" s="86">
        <f t="shared" si="0"/>
        <v>151121.538</v>
      </c>
      <c r="AJ31" s="86">
        <f t="shared" si="0"/>
        <v>148988.36249999999</v>
      </c>
      <c r="AK31" s="86">
        <f t="shared" si="0"/>
        <v>20636.901562499974</v>
      </c>
      <c r="AL31" s="86">
        <f t="shared" si="0"/>
        <v>21152.824101562492</v>
      </c>
      <c r="AM31" s="86">
        <f t="shared" si="0"/>
        <v>21681.644704101549</v>
      </c>
      <c r="AO31" s="194">
        <f>BSN!AO128</f>
        <v>15389.372890999992</v>
      </c>
      <c r="AP31" s="194">
        <f>BSN!AP128</f>
        <v>12020.213324000011</v>
      </c>
      <c r="AX31" s="86"/>
      <c r="AY31" s="86"/>
      <c r="AZ31" s="86"/>
    </row>
    <row r="32" spans="1:52" x14ac:dyDescent="0.2">
      <c r="A32" s="77" t="s">
        <v>119</v>
      </c>
      <c r="E32" s="194"/>
      <c r="F32" s="194">
        <f>LnNGN!F207</f>
        <v>0</v>
      </c>
      <c r="G32" s="194">
        <f>LnNGN!G207</f>
        <v>15575</v>
      </c>
      <c r="H32" s="86">
        <f>LnNGN!H207</f>
        <v>29385.179999999997</v>
      </c>
      <c r="I32" s="86">
        <f>LnNGN!I207</f>
        <v>262632.14014465973</v>
      </c>
      <c r="J32" s="86">
        <f>LnNGN!J207</f>
        <v>149097.41554529723</v>
      </c>
      <c r="K32" s="86">
        <f>LnNGN!K207</f>
        <v>137198.45780055213</v>
      </c>
      <c r="L32" s="86">
        <f>LnNGN!L207</f>
        <v>121263.27619418973</v>
      </c>
      <c r="N32" s="194"/>
      <c r="O32" s="194">
        <f>LnNGN!O207</f>
        <v>0</v>
      </c>
      <c r="P32" s="194">
        <f>LnNGN!P207</f>
        <v>0</v>
      </c>
      <c r="Q32" s="86">
        <f>LnNGN!Q207</f>
        <v>0</v>
      </c>
      <c r="R32" s="86">
        <f>LnNGN!R207</f>
        <v>0</v>
      </c>
      <c r="S32" s="86">
        <f>LnNGN!S207</f>
        <v>0</v>
      </c>
      <c r="T32" s="86">
        <f>LnNGN!T207</f>
        <v>0</v>
      </c>
      <c r="U32" s="86">
        <f>LnNGN!U207</f>
        <v>0</v>
      </c>
      <c r="W32" s="194"/>
      <c r="X32" s="194">
        <f>LnNGN!X207</f>
        <v>0</v>
      </c>
      <c r="Y32" s="194">
        <f>LnNGN!Y207</f>
        <v>0</v>
      </c>
      <c r="Z32" s="86">
        <f>LnNGN!Z207</f>
        <v>0</v>
      </c>
      <c r="AA32" s="86">
        <f>LnNGN!AA207</f>
        <v>0</v>
      </c>
      <c r="AB32" s="86">
        <f>LnNGN!AB207</f>
        <v>0</v>
      </c>
      <c r="AC32" s="86">
        <f>LnNGN!AC207</f>
        <v>0</v>
      </c>
      <c r="AD32" s="86">
        <f>LnNGN!AD207</f>
        <v>0</v>
      </c>
      <c r="AF32" s="194"/>
      <c r="AG32" s="194">
        <f t="shared" si="0"/>
        <v>0</v>
      </c>
      <c r="AH32" s="194">
        <f t="shared" si="0"/>
        <v>15575</v>
      </c>
      <c r="AI32" s="86">
        <f t="shared" si="0"/>
        <v>29385.179999999997</v>
      </c>
      <c r="AJ32" s="86">
        <f t="shared" si="0"/>
        <v>262632.14014465973</v>
      </c>
      <c r="AK32" s="86">
        <f t="shared" si="0"/>
        <v>149097.41554529723</v>
      </c>
      <c r="AL32" s="86">
        <f t="shared" si="0"/>
        <v>137198.45780055213</v>
      </c>
      <c r="AM32" s="86">
        <f t="shared" si="0"/>
        <v>121263.27619418973</v>
      </c>
      <c r="AO32" s="194"/>
      <c r="AP32" s="194"/>
      <c r="AX32" s="86"/>
      <c r="AY32" s="86"/>
      <c r="AZ32" s="86"/>
    </row>
    <row r="33" spans="1:52" x14ac:dyDescent="0.2">
      <c r="A33" s="77" t="s">
        <v>120</v>
      </c>
      <c r="E33" s="194"/>
      <c r="F33" s="194">
        <f t="shared" ref="F33:L33" si="23">-F90</f>
        <v>0</v>
      </c>
      <c r="G33" s="194">
        <f t="shared" si="23"/>
        <v>0</v>
      </c>
      <c r="H33" s="86">
        <f t="shared" si="23"/>
        <v>0</v>
      </c>
      <c r="I33" s="86">
        <f t="shared" si="23"/>
        <v>-1047.2345398180157</v>
      </c>
      <c r="J33" s="86">
        <f t="shared" si="23"/>
        <v>-2312.3223418194166</v>
      </c>
      <c r="K33" s="86">
        <f t="shared" si="23"/>
        <v>-13081.871360824967</v>
      </c>
      <c r="L33" s="86">
        <f t="shared" si="23"/>
        <v>-21680.432686737986</v>
      </c>
      <c r="N33" s="194"/>
      <c r="O33" s="194">
        <f>-O90</f>
        <v>0</v>
      </c>
      <c r="P33" s="194">
        <f t="shared" ref="P33:U33" si="24">-P90</f>
        <v>0</v>
      </c>
      <c r="Q33" s="86">
        <f t="shared" si="24"/>
        <v>0</v>
      </c>
      <c r="R33" s="86">
        <f t="shared" si="24"/>
        <v>0</v>
      </c>
      <c r="S33" s="86">
        <f t="shared" si="24"/>
        <v>0</v>
      </c>
      <c r="T33" s="86">
        <f t="shared" si="24"/>
        <v>0</v>
      </c>
      <c r="U33" s="86">
        <f t="shared" si="24"/>
        <v>0</v>
      </c>
      <c r="W33" s="194"/>
      <c r="X33" s="194">
        <f>-X90</f>
        <v>0</v>
      </c>
      <c r="Y33" s="194">
        <f t="shared" ref="Y33:AD33" si="25">-Y90</f>
        <v>0</v>
      </c>
      <c r="Z33" s="86">
        <f t="shared" si="25"/>
        <v>0</v>
      </c>
      <c r="AA33" s="86">
        <f t="shared" si="25"/>
        <v>0</v>
      </c>
      <c r="AB33" s="86">
        <f t="shared" si="25"/>
        <v>0</v>
      </c>
      <c r="AC33" s="86">
        <f t="shared" si="25"/>
        <v>0</v>
      </c>
      <c r="AD33" s="86">
        <f t="shared" si="25"/>
        <v>0</v>
      </c>
      <c r="AF33" s="194"/>
      <c r="AG33" s="194">
        <f t="shared" si="0"/>
        <v>0</v>
      </c>
      <c r="AH33" s="194">
        <f t="shared" si="0"/>
        <v>0</v>
      </c>
      <c r="AI33" s="86">
        <f t="shared" si="0"/>
        <v>0</v>
      </c>
      <c r="AJ33" s="86">
        <f t="shared" si="0"/>
        <v>-1047.2345398180157</v>
      </c>
      <c r="AK33" s="86">
        <f t="shared" si="0"/>
        <v>-2312.3223418194166</v>
      </c>
      <c r="AL33" s="86">
        <f t="shared" si="0"/>
        <v>-13081.871360824967</v>
      </c>
      <c r="AM33" s="86">
        <f t="shared" si="0"/>
        <v>-21680.432686737986</v>
      </c>
      <c r="AO33" s="194">
        <f>-AO90</f>
        <v>0</v>
      </c>
      <c r="AP33" s="194">
        <f>-AP90</f>
        <v>0</v>
      </c>
      <c r="AX33" s="86"/>
      <c r="AY33" s="86"/>
      <c r="AZ33" s="86"/>
    </row>
    <row r="34" spans="1:52" s="18" customFormat="1" x14ac:dyDescent="0.2">
      <c r="A34" s="78" t="s">
        <v>619</v>
      </c>
      <c r="E34" s="195"/>
      <c r="F34" s="195">
        <f>-(BSN!F10-BSN!E10)</f>
        <v>0</v>
      </c>
      <c r="G34" s="195">
        <f>-(BSN!G10-BSN!F10)</f>
        <v>0</v>
      </c>
      <c r="H34" s="87">
        <f>-(BSN!H10-BSN!G10)</f>
        <v>0</v>
      </c>
      <c r="I34" s="87">
        <f>-(BSN!I10-BSN!H10)</f>
        <v>-2143.3243576372761</v>
      </c>
      <c r="J34" s="87">
        <f>-(BSN!J10-BSN!I10)</f>
        <v>-2196.9074665782073</v>
      </c>
      <c r="K34" s="87">
        <f>-(BSN!K10-BSN!J10)</f>
        <v>-2251.8301532426631</v>
      </c>
      <c r="L34" s="87">
        <f>-(BSN!L10-BSN!K10)</f>
        <v>-2308.1259070737287</v>
      </c>
      <c r="M34" s="19"/>
      <c r="N34" s="195"/>
      <c r="O34" s="195">
        <f>-(BSN!O10-BSN!N10)</f>
        <v>0</v>
      </c>
      <c r="P34" s="195">
        <f>-(BSN!P10-BSN!O10)</f>
        <v>0</v>
      </c>
      <c r="Q34" s="87">
        <f>-(BSN!Q10-BSN!P10)</f>
        <v>0</v>
      </c>
      <c r="R34" s="87">
        <f>-(BSN!R10-BSN!Q10)</f>
        <v>0</v>
      </c>
      <c r="S34" s="87">
        <f>-(BSN!S10-BSN!R10)</f>
        <v>0</v>
      </c>
      <c r="T34" s="87">
        <f>-(BSN!T10-BSN!S10)</f>
        <v>0</v>
      </c>
      <c r="U34" s="87">
        <f>-(BSN!U10-BSN!T10)</f>
        <v>0</v>
      </c>
      <c r="V34" s="19"/>
      <c r="W34" s="195"/>
      <c r="X34" s="195">
        <f>-(BSN!X10-BSN!W10)</f>
        <v>0</v>
      </c>
      <c r="Y34" s="195">
        <f>-(BSN!Y10-BSN!X10)</f>
        <v>0</v>
      </c>
      <c r="Z34" s="87">
        <f>-(BSN!Z10-BSN!Y10)</f>
        <v>0</v>
      </c>
      <c r="AA34" s="87">
        <f>-(BSN!AA10-BSN!Z10)</f>
        <v>0</v>
      </c>
      <c r="AB34" s="87">
        <f>-(BSN!AB10-BSN!AA10)</f>
        <v>0</v>
      </c>
      <c r="AC34" s="87">
        <f>-(BSN!AC10-BSN!AB10)</f>
        <v>0</v>
      </c>
      <c r="AD34" s="87">
        <f>-(BSN!AD10-BSN!AC10)</f>
        <v>0</v>
      </c>
      <c r="AE34" s="19"/>
      <c r="AF34" s="195"/>
      <c r="AG34" s="195">
        <f t="shared" si="0"/>
        <v>0</v>
      </c>
      <c r="AH34" s="195">
        <f t="shared" si="0"/>
        <v>0</v>
      </c>
      <c r="AI34" s="87">
        <f t="shared" si="0"/>
        <v>0</v>
      </c>
      <c r="AJ34" s="87">
        <f t="shared" si="0"/>
        <v>-2143.3243576372761</v>
      </c>
      <c r="AK34" s="87">
        <f t="shared" si="0"/>
        <v>-2196.9074665782073</v>
      </c>
      <c r="AL34" s="87">
        <f t="shared" si="0"/>
        <v>-2251.8301532426631</v>
      </c>
      <c r="AM34" s="87">
        <f t="shared" si="0"/>
        <v>-2308.1259070737287</v>
      </c>
      <c r="AN34" s="183"/>
      <c r="AO34" s="195"/>
      <c r="AP34" s="195"/>
      <c r="AX34" s="87"/>
      <c r="AY34" s="87"/>
      <c r="AZ34" s="87"/>
    </row>
    <row r="35" spans="1:52" x14ac:dyDescent="0.2">
      <c r="A35" s="23" t="s">
        <v>121</v>
      </c>
      <c r="E35" s="194"/>
      <c r="F35" s="194">
        <f t="shared" ref="F35:L35" si="26">SUM(F31:F34)</f>
        <v>15389.372890999992</v>
      </c>
      <c r="G35" s="194">
        <f t="shared" si="26"/>
        <v>27595.213324000011</v>
      </c>
      <c r="H35" s="86">
        <f t="shared" si="26"/>
        <v>176325.52692989519</v>
      </c>
      <c r="I35" s="86">
        <f t="shared" si="26"/>
        <v>396170.689966815</v>
      </c>
      <c r="J35" s="86">
        <f t="shared" si="26"/>
        <v>165225.08729939957</v>
      </c>
      <c r="K35" s="86">
        <f t="shared" si="26"/>
        <v>143017.580388047</v>
      </c>
      <c r="L35" s="86">
        <f t="shared" si="26"/>
        <v>118956.36230447957</v>
      </c>
      <c r="N35" s="194"/>
      <c r="O35" s="194">
        <f t="shared" ref="O35:U35" si="27">SUM(O31:O34)</f>
        <v>0</v>
      </c>
      <c r="P35" s="194">
        <f t="shared" si="27"/>
        <v>0</v>
      </c>
      <c r="Q35" s="86">
        <f t="shared" si="27"/>
        <v>4181.1910701048</v>
      </c>
      <c r="R35" s="86">
        <f t="shared" si="27"/>
        <v>12259.253780389465</v>
      </c>
      <c r="S35" s="86">
        <f t="shared" si="27"/>
        <v>0</v>
      </c>
      <c r="T35" s="86">
        <f t="shared" si="27"/>
        <v>0</v>
      </c>
      <c r="U35" s="86">
        <f t="shared" si="27"/>
        <v>0</v>
      </c>
      <c r="W35" s="194"/>
      <c r="X35" s="194">
        <f t="shared" ref="X35:AD35" si="28">SUM(X31:X34)</f>
        <v>0</v>
      </c>
      <c r="Y35" s="194">
        <f t="shared" si="28"/>
        <v>0</v>
      </c>
      <c r="Z35" s="86">
        <f t="shared" si="28"/>
        <v>0</v>
      </c>
      <c r="AA35" s="86">
        <f t="shared" si="28"/>
        <v>0</v>
      </c>
      <c r="AB35" s="86">
        <f t="shared" si="28"/>
        <v>0</v>
      </c>
      <c r="AC35" s="86">
        <f t="shared" si="28"/>
        <v>0</v>
      </c>
      <c r="AD35" s="86">
        <f t="shared" si="28"/>
        <v>0</v>
      </c>
      <c r="AF35" s="194"/>
      <c r="AG35" s="194">
        <f t="shared" si="0"/>
        <v>15389.372890999992</v>
      </c>
      <c r="AH35" s="194">
        <f t="shared" si="0"/>
        <v>27595.213324000011</v>
      </c>
      <c r="AI35" s="86">
        <f t="shared" si="0"/>
        <v>180506.71799999999</v>
      </c>
      <c r="AJ35" s="86">
        <f t="shared" si="0"/>
        <v>408429.94374720444</v>
      </c>
      <c r="AK35" s="86">
        <f t="shared" si="0"/>
        <v>165225.08729939957</v>
      </c>
      <c r="AL35" s="86">
        <f t="shared" si="0"/>
        <v>143017.580388047</v>
      </c>
      <c r="AM35" s="86">
        <f t="shared" si="0"/>
        <v>118956.36230447957</v>
      </c>
      <c r="AO35" s="194">
        <f>SUM(AO31:AO34)</f>
        <v>15389.372890999992</v>
      </c>
      <c r="AP35" s="194">
        <f>SUM(AP31:AP34)</f>
        <v>12020.213324000011</v>
      </c>
      <c r="AX35" s="86"/>
      <c r="AY35" s="86"/>
      <c r="AZ35" s="86"/>
    </row>
    <row r="36" spans="1:52" s="136" customFormat="1" x14ac:dyDescent="0.2">
      <c r="A36" s="82"/>
      <c r="E36" s="203"/>
      <c r="F36" s="203"/>
      <c r="G36" s="203"/>
      <c r="H36" s="1067"/>
      <c r="I36" s="1067"/>
      <c r="J36" s="1067"/>
      <c r="K36" s="1067"/>
      <c r="L36" s="1067"/>
      <c r="M36" s="170"/>
      <c r="N36" s="203"/>
      <c r="O36" s="203"/>
      <c r="P36" s="203"/>
      <c r="Q36" s="1067"/>
      <c r="R36" s="1067"/>
      <c r="S36" s="1067"/>
      <c r="T36" s="1067"/>
      <c r="U36" s="1067"/>
      <c r="V36" s="170"/>
      <c r="W36" s="203"/>
      <c r="X36" s="203"/>
      <c r="Y36" s="203"/>
      <c r="Z36" s="1067"/>
      <c r="AA36" s="1067"/>
      <c r="AB36" s="1067"/>
      <c r="AC36" s="1067"/>
      <c r="AD36" s="1067"/>
      <c r="AE36" s="170"/>
      <c r="AF36" s="199"/>
      <c r="AG36" s="199">
        <f t="shared" si="0"/>
        <v>0</v>
      </c>
      <c r="AH36" s="199">
        <f t="shared" si="0"/>
        <v>0</v>
      </c>
      <c r="AI36" s="92">
        <f t="shared" si="0"/>
        <v>0</v>
      </c>
      <c r="AJ36" s="92">
        <f t="shared" si="0"/>
        <v>0</v>
      </c>
      <c r="AK36" s="92">
        <f t="shared" si="0"/>
        <v>0</v>
      </c>
      <c r="AL36" s="92">
        <f t="shared" si="0"/>
        <v>0</v>
      </c>
      <c r="AM36" s="92">
        <f t="shared" si="0"/>
        <v>0</v>
      </c>
      <c r="AN36" s="182"/>
      <c r="AO36" s="203"/>
      <c r="AP36" s="203"/>
      <c r="AX36" s="1067"/>
      <c r="AY36" s="1067"/>
      <c r="AZ36" s="1067"/>
    </row>
    <row r="37" spans="1:52" x14ac:dyDescent="0.2">
      <c r="A37" s="23" t="s">
        <v>122</v>
      </c>
      <c r="E37" s="194"/>
      <c r="F37" s="194">
        <f t="shared" ref="F37:L37" si="29">F28+F35</f>
        <v>-3564.1575467387447</v>
      </c>
      <c r="G37" s="194">
        <f t="shared" si="29"/>
        <v>1282.8525369999952</v>
      </c>
      <c r="H37" s="86">
        <f t="shared" si="29"/>
        <v>-5279.3886204368609</v>
      </c>
      <c r="I37" s="86">
        <f t="shared" si="29"/>
        <v>79504.295632893743</v>
      </c>
      <c r="J37" s="86">
        <f t="shared" si="29"/>
        <v>-6986.4438062045665</v>
      </c>
      <c r="K37" s="86">
        <f t="shared" si="29"/>
        <v>987.26816492408398</v>
      </c>
      <c r="L37" s="86">
        <f t="shared" si="29"/>
        <v>39559.370667482799</v>
      </c>
      <c r="N37" s="194"/>
      <c r="O37" s="194">
        <f t="shared" ref="O37:U37" si="30">O28+O35</f>
        <v>-606.5578800570969</v>
      </c>
      <c r="P37" s="194">
        <f t="shared" si="30"/>
        <v>892.19402399999967</v>
      </c>
      <c r="Q37" s="86">
        <f t="shared" si="30"/>
        <v>-6466.2073510528953</v>
      </c>
      <c r="R37" s="86">
        <f t="shared" si="30"/>
        <v>-589.24051052043978</v>
      </c>
      <c r="S37" s="86">
        <f t="shared" si="30"/>
        <v>153.95987187836977</v>
      </c>
      <c r="T37" s="86">
        <f t="shared" si="30"/>
        <v>1162.8260804507547</v>
      </c>
      <c r="U37" s="86">
        <f t="shared" si="30"/>
        <v>1262.1246041439163</v>
      </c>
      <c r="W37" s="194"/>
      <c r="X37" s="194">
        <f t="shared" ref="X37:AD37" si="31">X28+X35</f>
        <v>-126.63221475992913</v>
      </c>
      <c r="Y37" s="194">
        <f t="shared" si="31"/>
        <v>5.5410919999999919</v>
      </c>
      <c r="Z37" s="86">
        <f t="shared" si="31"/>
        <v>-378.11594822873747</v>
      </c>
      <c r="AA37" s="86">
        <f t="shared" si="31"/>
        <v>-2004.9090758059624</v>
      </c>
      <c r="AB37" s="86">
        <f t="shared" si="31"/>
        <v>68.190391643905173</v>
      </c>
      <c r="AC37" s="86">
        <f t="shared" si="31"/>
        <v>349.91019325923082</v>
      </c>
      <c r="AD37" s="86">
        <f t="shared" si="31"/>
        <v>401.68448795250373</v>
      </c>
      <c r="AF37" s="194"/>
      <c r="AG37" s="194">
        <f t="shared" si="0"/>
        <v>-4297.3476415557707</v>
      </c>
      <c r="AH37" s="194">
        <f t="shared" si="0"/>
        <v>2180.5876529999946</v>
      </c>
      <c r="AI37" s="86">
        <f t="shared" si="0"/>
        <v>-12123.711919718493</v>
      </c>
      <c r="AJ37" s="86">
        <f t="shared" si="0"/>
        <v>76910.146046567344</v>
      </c>
      <c r="AK37" s="86">
        <f t="shared" si="0"/>
        <v>-6764.2935426822914</v>
      </c>
      <c r="AL37" s="86">
        <f t="shared" si="0"/>
        <v>2500.0044386340692</v>
      </c>
      <c r="AM37" s="86">
        <f t="shared" si="0"/>
        <v>41223.179759579216</v>
      </c>
      <c r="AO37" s="194">
        <f>AO28+AO35</f>
        <v>27921.259077144976</v>
      </c>
      <c r="AP37" s="194">
        <f>AP28+AP35</f>
        <v>-19822.068109999997</v>
      </c>
      <c r="AX37" s="86"/>
      <c r="AY37" s="86"/>
      <c r="AZ37" s="86"/>
    </row>
    <row r="38" spans="1:52" x14ac:dyDescent="0.2">
      <c r="A38" s="65"/>
      <c r="E38" s="194"/>
      <c r="F38" s="194"/>
      <c r="G38" s="194"/>
      <c r="H38" s="86"/>
      <c r="I38" s="86"/>
      <c r="J38" s="86"/>
      <c r="K38" s="86"/>
      <c r="L38" s="86"/>
      <c r="N38" s="194"/>
      <c r="O38" s="194"/>
      <c r="P38" s="194"/>
      <c r="Q38" s="86"/>
      <c r="R38" s="86"/>
      <c r="S38" s="86"/>
      <c r="T38" s="86"/>
      <c r="U38" s="86"/>
      <c r="W38" s="194"/>
      <c r="X38" s="194"/>
      <c r="Y38" s="194"/>
      <c r="Z38" s="86"/>
      <c r="AA38" s="86"/>
      <c r="AB38" s="86"/>
      <c r="AC38" s="86"/>
      <c r="AD38" s="86"/>
      <c r="AF38" s="208"/>
      <c r="AG38" s="208"/>
      <c r="AH38" s="208"/>
      <c r="AI38" s="98"/>
      <c r="AJ38" s="98"/>
      <c r="AK38" s="98"/>
      <c r="AL38" s="98"/>
      <c r="AM38" s="98"/>
      <c r="AO38" s="194"/>
      <c r="AP38" s="194"/>
    </row>
    <row r="39" spans="1:52" x14ac:dyDescent="0.2">
      <c r="A39" s="23" t="s">
        <v>123</v>
      </c>
      <c r="E39" s="194"/>
      <c r="F39" s="194">
        <f t="shared" ref="F39:L39" si="32">E41</f>
        <v>8017.5179297387449</v>
      </c>
      <c r="G39" s="194">
        <f t="shared" si="32"/>
        <v>4453.3603830000002</v>
      </c>
      <c r="H39" s="86">
        <f t="shared" si="32"/>
        <v>5736.2129199999981</v>
      </c>
      <c r="I39" s="86">
        <f t="shared" si="32"/>
        <v>456.82429956313717</v>
      </c>
      <c r="J39" s="86">
        <f t="shared" si="32"/>
        <v>79961.119932456873</v>
      </c>
      <c r="K39" s="86">
        <f t="shared" si="32"/>
        <v>72974.676126252307</v>
      </c>
      <c r="L39" s="86">
        <f t="shared" si="32"/>
        <v>73961.944291176391</v>
      </c>
      <c r="N39" s="194"/>
      <c r="O39" s="194">
        <f t="shared" ref="O39:U39" si="33">N41</f>
        <v>1364.4426810570969</v>
      </c>
      <c r="P39" s="194">
        <f t="shared" si="33"/>
        <v>757.88480100000004</v>
      </c>
      <c r="Q39" s="86">
        <f t="shared" si="33"/>
        <v>1650.0788250000001</v>
      </c>
      <c r="R39" s="86">
        <f t="shared" si="33"/>
        <v>-4816.1285260528948</v>
      </c>
      <c r="S39" s="86">
        <f t="shared" si="33"/>
        <v>-5405.3690365733346</v>
      </c>
      <c r="T39" s="86">
        <f t="shared" si="33"/>
        <v>-5251.4091646949646</v>
      </c>
      <c r="U39" s="86">
        <f t="shared" si="33"/>
        <v>-4088.5830842442101</v>
      </c>
      <c r="W39" s="194"/>
      <c r="X39" s="194">
        <f t="shared" ref="X39:AD39" si="34">W41</f>
        <v>284.85723175992911</v>
      </c>
      <c r="Y39" s="194">
        <f t="shared" si="34"/>
        <v>158.22501700000001</v>
      </c>
      <c r="Z39" s="86">
        <f t="shared" si="34"/>
        <v>163.766109</v>
      </c>
      <c r="AA39" s="86">
        <f t="shared" si="34"/>
        <v>-214.34983922873747</v>
      </c>
      <c r="AB39" s="86">
        <f t="shared" si="34"/>
        <v>-2219.2589150346998</v>
      </c>
      <c r="AC39" s="86">
        <f t="shared" si="34"/>
        <v>-2151.0685233907948</v>
      </c>
      <c r="AD39" s="86">
        <f t="shared" si="34"/>
        <v>-1801.1583301315641</v>
      </c>
      <c r="AF39" s="194"/>
      <c r="AG39" s="194">
        <f t="shared" si="0"/>
        <v>9666.8178425557708</v>
      </c>
      <c r="AH39" s="194">
        <f t="shared" si="0"/>
        <v>5369.4702010000001</v>
      </c>
      <c r="AI39" s="86">
        <f t="shared" si="0"/>
        <v>7550.0578539999988</v>
      </c>
      <c r="AJ39" s="86">
        <f t="shared" si="0"/>
        <v>-4573.6540657184951</v>
      </c>
      <c r="AK39" s="86">
        <f t="shared" si="0"/>
        <v>72336.491980848834</v>
      </c>
      <c r="AL39" s="86">
        <f t="shared" si="0"/>
        <v>65572.198438166539</v>
      </c>
      <c r="AM39" s="86">
        <f t="shared" si="0"/>
        <v>68072.202876800613</v>
      </c>
      <c r="AO39" s="194">
        <f>AN41</f>
        <v>9667.8134250000003</v>
      </c>
      <c r="AP39" s="194">
        <f>AO41</f>
        <v>5370.023201</v>
      </c>
      <c r="AQ39" s="6">
        <f>6454.904698-2001.544315</f>
        <v>4453.3603830000002</v>
      </c>
      <c r="AR39" s="6">
        <f>757.884801</f>
        <v>757.88480100000004</v>
      </c>
      <c r="AS39" s="6">
        <f>158.225017</f>
        <v>158.22501700000001</v>
      </c>
      <c r="AT39" s="92">
        <f>SUM(AQ39:AS39)</f>
        <v>5369.4702010000001</v>
      </c>
      <c r="AX39" s="86"/>
      <c r="AY39" s="86"/>
      <c r="AZ39" s="86"/>
    </row>
    <row r="40" spans="1:52" x14ac:dyDescent="0.2">
      <c r="A40" s="65" t="s">
        <v>124</v>
      </c>
      <c r="E40" s="196"/>
      <c r="F40" s="196"/>
      <c r="G40" s="196"/>
      <c r="H40" s="99"/>
      <c r="I40" s="99"/>
      <c r="J40" s="99"/>
      <c r="K40" s="99"/>
      <c r="L40" s="99"/>
      <c r="N40" s="196"/>
      <c r="O40" s="196"/>
      <c r="P40" s="196"/>
      <c r="Q40" s="99"/>
      <c r="R40" s="99"/>
      <c r="S40" s="99"/>
      <c r="T40" s="99"/>
      <c r="U40" s="99"/>
      <c r="W40" s="196"/>
      <c r="X40" s="196"/>
      <c r="Y40" s="196"/>
      <c r="Z40" s="99"/>
      <c r="AA40" s="99"/>
      <c r="AB40" s="99"/>
      <c r="AC40" s="99"/>
      <c r="AD40" s="99"/>
      <c r="AF40" s="194"/>
      <c r="AG40" s="194">
        <f t="shared" si="0"/>
        <v>0</v>
      </c>
      <c r="AH40" s="194">
        <f t="shared" si="0"/>
        <v>0</v>
      </c>
      <c r="AI40" s="86">
        <f t="shared" si="0"/>
        <v>0</v>
      </c>
      <c r="AJ40" s="86">
        <f t="shared" ref="AJ40:AM41" si="35">I40+R40+AA40</f>
        <v>0</v>
      </c>
      <c r="AK40" s="86">
        <f t="shared" si="35"/>
        <v>0</v>
      </c>
      <c r="AL40" s="86">
        <f t="shared" si="35"/>
        <v>0</v>
      </c>
      <c r="AM40" s="86">
        <f t="shared" si="35"/>
        <v>0</v>
      </c>
    </row>
    <row r="41" spans="1:52" s="61" customFormat="1" ht="13.5" thickBot="1" x14ac:dyDescent="0.25">
      <c r="A41" s="72" t="s">
        <v>125</v>
      </c>
      <c r="E41" s="489">
        <f>$AN41*F41/$AO41</f>
        <v>8017.5179297387449</v>
      </c>
      <c r="F41" s="198">
        <f>AQ39</f>
        <v>4453.3603830000002</v>
      </c>
      <c r="G41" s="198">
        <f>AQ41</f>
        <v>5736.2129199999981</v>
      </c>
      <c r="H41" s="93">
        <f>H37+H38+H39</f>
        <v>456.82429956313717</v>
      </c>
      <c r="I41" s="93">
        <f>I37+I38+I39</f>
        <v>79961.119932456873</v>
      </c>
      <c r="J41" s="93">
        <f>J37+J38+J39</f>
        <v>72974.676126252307</v>
      </c>
      <c r="K41" s="93">
        <f>K37+K38+K39</f>
        <v>73961.944291176391</v>
      </c>
      <c r="L41" s="93">
        <f>L37+L38+L39</f>
        <v>113521.31495865919</v>
      </c>
      <c r="M41" s="62"/>
      <c r="N41" s="489">
        <f>$AN41*O41/$AO41</f>
        <v>1364.4426810570969</v>
      </c>
      <c r="O41" s="198">
        <f>AR39</f>
        <v>757.88480100000004</v>
      </c>
      <c r="P41" s="198">
        <f>AR41</f>
        <v>1650.0788250000001</v>
      </c>
      <c r="Q41" s="93">
        <f>Q37+Q38+Q39</f>
        <v>-4816.1285260528948</v>
      </c>
      <c r="R41" s="93">
        <f>R37+R38+R39</f>
        <v>-5405.3690365733346</v>
      </c>
      <c r="S41" s="93">
        <f>S37+S38+S39</f>
        <v>-5251.4091646949646</v>
      </c>
      <c r="T41" s="93">
        <f>T37+T38+T39</f>
        <v>-4088.5830842442101</v>
      </c>
      <c r="U41" s="93">
        <f>U37+U38+U39</f>
        <v>-2826.4584801002939</v>
      </c>
      <c r="V41" s="62"/>
      <c r="W41" s="489">
        <f>$AN41*X41/$AO41</f>
        <v>284.85723175992911</v>
      </c>
      <c r="X41" s="198">
        <f>AS39</f>
        <v>158.22501700000001</v>
      </c>
      <c r="Y41" s="198">
        <f>AS41</f>
        <v>163.766109</v>
      </c>
      <c r="Z41" s="93">
        <f>Z37+Z38+Z39</f>
        <v>-214.34983922873747</v>
      </c>
      <c r="AA41" s="93">
        <f>AA37+AA38+AA39</f>
        <v>-2219.2589150346998</v>
      </c>
      <c r="AB41" s="93">
        <f>AB37+AB38+AB39</f>
        <v>-2151.0685233907948</v>
      </c>
      <c r="AC41" s="93">
        <f>AC37+AC38+AC39</f>
        <v>-1801.1583301315641</v>
      </c>
      <c r="AD41" s="93">
        <f>AD37+AD38+AD39</f>
        <v>-1399.4738421790603</v>
      </c>
      <c r="AE41" s="62"/>
      <c r="AF41" s="198">
        <f>E41+N41+W41</f>
        <v>9666.8178425557708</v>
      </c>
      <c r="AG41" s="198">
        <f>F41+O41+X41</f>
        <v>5369.4702010000001</v>
      </c>
      <c r="AH41" s="198">
        <f>G41+P41+Y41</f>
        <v>7550.0578539999988</v>
      </c>
      <c r="AI41" s="93">
        <f>H41+Q41+Z41</f>
        <v>-4573.6540657184951</v>
      </c>
      <c r="AJ41" s="93">
        <f t="shared" si="35"/>
        <v>72336.491980848834</v>
      </c>
      <c r="AK41" s="93">
        <f t="shared" si="35"/>
        <v>65572.198438166539</v>
      </c>
      <c r="AL41" s="93">
        <f t="shared" si="35"/>
        <v>68072.202876800613</v>
      </c>
      <c r="AM41" s="93">
        <f t="shared" si="35"/>
        <v>109295.38263637984</v>
      </c>
      <c r="AN41" s="211">
        <f>21256.711809-11588.898384</f>
        <v>9667.8134250000003</v>
      </c>
      <c r="AO41" s="211">
        <f>7371.567516-2001.544315</f>
        <v>5370.023201</v>
      </c>
      <c r="AP41" s="211">
        <f>20074.899606-BSN!AP70-BSN!AP71-BSN!AP72</f>
        <v>7550.0578539999988</v>
      </c>
      <c r="AQ41" s="61">
        <f>(20074.899606-BSN!AQ70-BSN!AQ71-BSN!AQ72)-AR41-AS41</f>
        <v>5736.2129199999981</v>
      </c>
      <c r="AR41" s="61">
        <f>1650.078825</f>
        <v>1650.0788250000001</v>
      </c>
      <c r="AS41" s="61">
        <f>163.766109</f>
        <v>163.766109</v>
      </c>
      <c r="AT41" s="93">
        <f>SUM(AQ41:AS41)</f>
        <v>7550.0578539999988</v>
      </c>
      <c r="AZ41" s="164"/>
    </row>
    <row r="42" spans="1:52" ht="13.5" thickTop="1" x14ac:dyDescent="0.2">
      <c r="A42" s="34"/>
      <c r="E42" s="199"/>
      <c r="F42" s="199"/>
      <c r="G42" s="199"/>
      <c r="H42" s="90"/>
      <c r="I42" s="90"/>
      <c r="J42" s="90"/>
      <c r="K42" s="90"/>
      <c r="L42" s="90"/>
      <c r="N42" s="199"/>
      <c r="O42" s="199"/>
      <c r="P42" s="199"/>
      <c r="Q42" s="90"/>
      <c r="R42" s="90"/>
      <c r="S42" s="90"/>
      <c r="T42" s="90"/>
      <c r="U42" s="90"/>
      <c r="W42" s="199"/>
      <c r="X42" s="199"/>
      <c r="Y42" s="199"/>
      <c r="Z42" s="90"/>
      <c r="AA42" s="90"/>
      <c r="AB42" s="90"/>
      <c r="AC42" s="90"/>
      <c r="AD42" s="90"/>
      <c r="AF42" s="208"/>
      <c r="AG42" s="208"/>
      <c r="AH42" s="208">
        <f>AG37+AH37</f>
        <v>-2116.7599885557761</v>
      </c>
      <c r="AI42" s="98"/>
      <c r="AJ42" s="98"/>
      <c r="AK42" s="98"/>
      <c r="AL42" s="98"/>
      <c r="AM42" s="98"/>
    </row>
    <row r="43" spans="1:52" x14ac:dyDescent="0.2">
      <c r="A43" s="74" t="s">
        <v>33</v>
      </c>
      <c r="E43" s="199"/>
      <c r="F43" s="199"/>
      <c r="G43" s="199"/>
      <c r="H43" s="90"/>
      <c r="I43" s="90"/>
      <c r="J43" s="90"/>
      <c r="K43" s="90"/>
      <c r="L43" s="90"/>
      <c r="N43" s="199"/>
      <c r="O43" s="199"/>
      <c r="P43" s="199"/>
      <c r="Q43" s="90"/>
      <c r="R43" s="90"/>
      <c r="S43" s="90"/>
      <c r="T43" s="90"/>
      <c r="U43" s="90"/>
      <c r="W43" s="199"/>
      <c r="X43" s="199"/>
      <c r="Y43" s="199"/>
      <c r="Z43" s="90"/>
      <c r="AA43" s="90"/>
      <c r="AB43" s="90"/>
      <c r="AC43" s="90"/>
      <c r="AD43" s="90"/>
      <c r="AF43" s="208"/>
      <c r="AG43" s="208"/>
      <c r="AH43" s="208"/>
      <c r="AI43" s="98"/>
      <c r="AJ43" s="98"/>
      <c r="AK43" s="98"/>
      <c r="AL43" s="98"/>
      <c r="AM43" s="98"/>
    </row>
    <row r="44" spans="1:52" x14ac:dyDescent="0.2">
      <c r="A44" s="34" t="s">
        <v>126</v>
      </c>
      <c r="E44" s="200"/>
      <c r="F44" s="200">
        <f>Ratios!F62</f>
        <v>-0.16992536189657048</v>
      </c>
      <c r="G44" s="200">
        <f>Ratios!G62</f>
        <v>1.1069584434752637E-2</v>
      </c>
      <c r="H44" s="91">
        <f>Ratios!H62</f>
        <v>1.301847560362317E-2</v>
      </c>
      <c r="I44" s="91">
        <f>Ratios!I62</f>
        <v>0.28110162980815606</v>
      </c>
      <c r="J44" s="91">
        <f>Ratios!J62</f>
        <v>0.27542862483075464</v>
      </c>
      <c r="K44" s="91">
        <f>Ratios!K62</f>
        <v>0.27206605551936014</v>
      </c>
      <c r="L44" s="91">
        <f>Ratios!L62</f>
        <v>0.47003729461258731</v>
      </c>
      <c r="N44" s="200"/>
      <c r="O44" s="200">
        <f>Ratios!O62</f>
        <v>-6.4967381889172823E-2</v>
      </c>
      <c r="P44" s="200">
        <f>Ratios!P62</f>
        <v>0.60921820894109224</v>
      </c>
      <c r="Q44" s="91">
        <f>Ratios!Q62</f>
        <v>-0.95665084369689157</v>
      </c>
      <c r="R44" s="91">
        <f>Ratios!R62</f>
        <v>-2.335653351797593E-4</v>
      </c>
      <c r="S44" s="91">
        <f>Ratios!S62</f>
        <v>0.3074924882343707</v>
      </c>
      <c r="T44" s="91">
        <f>Ratios!T62</f>
        <v>1.7137165098084186</v>
      </c>
      <c r="U44" s="91">
        <f>Ratios!U62</f>
        <v>1.7911578862684738</v>
      </c>
      <c r="W44" s="200"/>
      <c r="X44" s="200">
        <f>Ratios!X62</f>
        <v>-0.8006203163027924</v>
      </c>
      <c r="Y44" s="200">
        <f>Ratios!Y62</f>
        <v>0.27947296024991686</v>
      </c>
      <c r="Z44" s="91">
        <f>Ratios!Z62</f>
        <v>-3.4685149207690516E-2</v>
      </c>
      <c r="AA44" s="91">
        <f>Ratios!AA62</f>
        <v>4.3915807471852288E-2</v>
      </c>
      <c r="AB44" s="91">
        <f>Ratios!AB62</f>
        <v>0.40169374276872472</v>
      </c>
      <c r="AC44" s="91">
        <f>Ratios!AC62</f>
        <v>2.3578230309484729</v>
      </c>
      <c r="AD44" s="91">
        <f>Ratios!AD62</f>
        <v>2.774928785245355</v>
      </c>
      <c r="AF44" s="208"/>
      <c r="AG44" s="200">
        <f>Ratios!AG62</f>
        <v>-0.16961294277899064</v>
      </c>
      <c r="AH44" s="200">
        <f>Ratios!AH62</f>
        <v>2.5033680062524391E-2</v>
      </c>
      <c r="AI44" s="91">
        <f>Ratios!AI62</f>
        <v>-1.440834530549197E-2</v>
      </c>
      <c r="AJ44" s="91">
        <f>Ratios!AJ62</f>
        <v>0.27438479159542289</v>
      </c>
      <c r="AK44" s="91">
        <f>Ratios!AK62</f>
        <v>0.2762976956710681</v>
      </c>
      <c r="AL44" s="91">
        <f>Ratios!AL62</f>
        <v>0.28297688718049263</v>
      </c>
      <c r="AM44" s="91">
        <f>Ratios!AM62</f>
        <v>0.48091512803352721</v>
      </c>
    </row>
    <row r="45" spans="1:52" x14ac:dyDescent="0.2">
      <c r="A45" s="34" t="s">
        <v>127</v>
      </c>
      <c r="E45" s="201"/>
      <c r="F45" s="201"/>
      <c r="G45" s="201"/>
      <c r="H45" s="537">
        <f>Ratios!H63</f>
        <v>-10.656500129777145</v>
      </c>
      <c r="I45" s="537">
        <f>Ratios!I63</f>
        <v>89.529725149624738</v>
      </c>
      <c r="J45" s="537">
        <f>Ratios!J63</f>
        <v>-14.063937427588119</v>
      </c>
      <c r="K45" s="537">
        <f>Ratios!K63</f>
        <v>5.3611664831975929</v>
      </c>
      <c r="L45" s="537">
        <f>Ratios!L63</f>
        <v>9.3014644031588869</v>
      </c>
      <c r="N45" s="201"/>
      <c r="O45" s="201"/>
      <c r="P45" s="201"/>
      <c r="Q45" s="537">
        <f>Ratios!Q63</f>
        <v>0</v>
      </c>
      <c r="R45" s="537">
        <f>Ratios!R63</f>
        <v>0</v>
      </c>
      <c r="S45" s="537">
        <f>Ratios!S63</f>
        <v>0</v>
      </c>
      <c r="T45" s="537">
        <f>Ratios!T63</f>
        <v>0</v>
      </c>
      <c r="U45" s="537">
        <f>Ratios!U63</f>
        <v>0</v>
      </c>
      <c r="W45" s="201"/>
      <c r="X45" s="201"/>
      <c r="Y45" s="201"/>
      <c r="Z45" s="537">
        <f>Ratios!Z63</f>
        <v>0</v>
      </c>
      <c r="AA45" s="537">
        <f>Ratios!AA63</f>
        <v>0</v>
      </c>
      <c r="AB45" s="537">
        <f>Ratios!AB63</f>
        <v>0</v>
      </c>
      <c r="AC45" s="537">
        <f>Ratios!AC63</f>
        <v>0</v>
      </c>
      <c r="AD45" s="537">
        <f>Ratios!AD63</f>
        <v>0</v>
      </c>
      <c r="AF45" s="208"/>
      <c r="AG45" s="201"/>
      <c r="AH45" s="201"/>
      <c r="AI45" s="537">
        <f>Ratios!AI63</f>
        <v>-2.6266275700128241</v>
      </c>
      <c r="AJ45" s="537">
        <f>Ratios!AJ63</f>
        <v>90.730606096820196</v>
      </c>
      <c r="AK45" s="537">
        <f>Ratios!AK63</f>
        <v>-14.512295258485125</v>
      </c>
      <c r="AL45" s="537">
        <f>Ratios!AL63</f>
        <v>5.5492359837142793</v>
      </c>
      <c r="AM45" s="537">
        <f>Ratios!AM63</f>
        <v>9.5472115121597962</v>
      </c>
    </row>
    <row r="46" spans="1:52" x14ac:dyDescent="0.2">
      <c r="A46" s="34"/>
      <c r="E46" s="199"/>
      <c r="F46" s="199">
        <f>-F47</f>
        <v>0</v>
      </c>
      <c r="G46" s="199">
        <f>-G47</f>
        <v>0</v>
      </c>
      <c r="H46" s="90"/>
      <c r="I46" s="90"/>
      <c r="J46" s="90"/>
      <c r="K46" s="90"/>
      <c r="L46" s="90"/>
      <c r="N46" s="199"/>
      <c r="O46" s="199">
        <f>-O47</f>
        <v>0</v>
      </c>
      <c r="P46" s="199">
        <f>-P47</f>
        <v>0</v>
      </c>
      <c r="Q46" s="90"/>
      <c r="R46" s="90"/>
      <c r="S46" s="90"/>
      <c r="T46" s="90"/>
      <c r="U46" s="90"/>
      <c r="W46" s="199"/>
      <c r="X46" s="199">
        <f>-X47</f>
        <v>0</v>
      </c>
      <c r="Y46" s="199">
        <f>-Y47</f>
        <v>0</v>
      </c>
      <c r="Z46" s="90"/>
      <c r="AA46" s="90"/>
      <c r="AB46" s="90"/>
      <c r="AC46" s="90"/>
      <c r="AD46" s="90"/>
      <c r="AF46" s="208"/>
      <c r="AG46" s="208"/>
      <c r="AH46" s="208">
        <f>AH37+AH39-AH41</f>
        <v>0</v>
      </c>
      <c r="AI46" s="98"/>
      <c r="AJ46" s="98"/>
      <c r="AK46" s="98"/>
      <c r="AL46" s="98"/>
      <c r="AM46" s="98"/>
    </row>
    <row r="47" spans="1:52" s="439" customFormat="1" x14ac:dyDescent="0.2">
      <c r="A47" s="1460" t="s">
        <v>98</v>
      </c>
      <c r="E47" s="1461"/>
      <c r="F47" s="1461">
        <f t="shared" ref="F47:L47" si="36">F37+F38+F39-F41</f>
        <v>0</v>
      </c>
      <c r="G47" s="1461">
        <f t="shared" si="36"/>
        <v>0</v>
      </c>
      <c r="H47" s="1019">
        <f t="shared" si="36"/>
        <v>0</v>
      </c>
      <c r="I47" s="1019">
        <f t="shared" si="36"/>
        <v>0</v>
      </c>
      <c r="J47" s="1019">
        <f t="shared" si="36"/>
        <v>0</v>
      </c>
      <c r="K47" s="1019">
        <f t="shared" si="36"/>
        <v>0</v>
      </c>
      <c r="L47" s="1019">
        <f t="shared" si="36"/>
        <v>0</v>
      </c>
      <c r="M47" s="526"/>
      <c r="N47" s="1461"/>
      <c r="O47" s="1461">
        <f t="shared" ref="O47:U47" si="37">O37+O38+O39-O41</f>
        <v>0</v>
      </c>
      <c r="P47" s="1461">
        <f t="shared" si="37"/>
        <v>0</v>
      </c>
      <c r="Q47" s="1019">
        <f t="shared" si="37"/>
        <v>0</v>
      </c>
      <c r="R47" s="1019">
        <f t="shared" si="37"/>
        <v>0</v>
      </c>
      <c r="S47" s="1019">
        <f t="shared" si="37"/>
        <v>0</v>
      </c>
      <c r="T47" s="1019">
        <f t="shared" si="37"/>
        <v>0</v>
      </c>
      <c r="U47" s="1019">
        <f t="shared" si="37"/>
        <v>0</v>
      </c>
      <c r="V47" s="526"/>
      <c r="W47" s="1461"/>
      <c r="X47" s="1461">
        <f t="shared" ref="X47:AD47" si="38">X37+X38+X39-X41</f>
        <v>0</v>
      </c>
      <c r="Y47" s="1461">
        <f t="shared" si="38"/>
        <v>0</v>
      </c>
      <c r="Z47" s="1019">
        <f t="shared" si="38"/>
        <v>0</v>
      </c>
      <c r="AA47" s="1019">
        <f t="shared" si="38"/>
        <v>0</v>
      </c>
      <c r="AB47" s="1019">
        <f t="shared" si="38"/>
        <v>0</v>
      </c>
      <c r="AC47" s="1019">
        <f t="shared" si="38"/>
        <v>0</v>
      </c>
      <c r="AD47" s="1019">
        <f t="shared" si="38"/>
        <v>0</v>
      </c>
      <c r="AE47" s="526"/>
      <c r="AF47" s="484"/>
      <c r="AG47" s="1461">
        <f t="shared" ref="AG47:AM47" si="39">AG37+AG38+AG39-AG41</f>
        <v>0</v>
      </c>
      <c r="AH47" s="1461">
        <f t="shared" si="39"/>
        <v>0</v>
      </c>
      <c r="AI47" s="1019">
        <f t="shared" si="39"/>
        <v>0</v>
      </c>
      <c r="AJ47" s="1019">
        <f t="shared" si="39"/>
        <v>0</v>
      </c>
      <c r="AK47" s="1019">
        <f t="shared" si="39"/>
        <v>0</v>
      </c>
      <c r="AL47" s="1019">
        <f t="shared" si="39"/>
        <v>0</v>
      </c>
      <c r="AM47" s="1019">
        <f t="shared" si="39"/>
        <v>0</v>
      </c>
      <c r="AN47" s="1461"/>
      <c r="AO47" s="1461"/>
      <c r="AP47" s="1461"/>
      <c r="AX47" s="1019"/>
      <c r="AY47" s="1019"/>
      <c r="AZ47" s="1019"/>
    </row>
    <row r="48" spans="1:52" s="439" customFormat="1" x14ac:dyDescent="0.2">
      <c r="A48" s="1460" t="s">
        <v>98</v>
      </c>
      <c r="E48" s="435"/>
      <c r="F48" s="435">
        <f>BSN!F52</f>
        <v>0</v>
      </c>
      <c r="G48" s="435">
        <f>BSN!G52</f>
        <v>0</v>
      </c>
      <c r="H48" s="434">
        <f>BSN!H52</f>
        <v>0</v>
      </c>
      <c r="I48" s="434">
        <f>BSN!I52</f>
        <v>0</v>
      </c>
      <c r="J48" s="434">
        <f>BSN!J52</f>
        <v>0</v>
      </c>
      <c r="K48" s="434">
        <f>BSN!K52</f>
        <v>0</v>
      </c>
      <c r="L48" s="434">
        <f>BSN!L52</f>
        <v>0</v>
      </c>
      <c r="M48" s="526"/>
      <c r="N48" s="435"/>
      <c r="O48" s="435">
        <f>BSN!O52</f>
        <v>0</v>
      </c>
      <c r="P48" s="435">
        <f>BSN!P52</f>
        <v>0</v>
      </c>
      <c r="Q48" s="434">
        <f>BSN!Q52</f>
        <v>0</v>
      </c>
      <c r="R48" s="434">
        <f>BSN!R52</f>
        <v>0</v>
      </c>
      <c r="S48" s="434">
        <f>BSN!S52</f>
        <v>0</v>
      </c>
      <c r="T48" s="434">
        <f>BSN!T52</f>
        <v>0</v>
      </c>
      <c r="U48" s="434">
        <f>BSN!U52</f>
        <v>0</v>
      </c>
      <c r="V48" s="526"/>
      <c r="W48" s="435"/>
      <c r="X48" s="435">
        <f>BSN!X52</f>
        <v>0</v>
      </c>
      <c r="Y48" s="435">
        <f>BSN!Y52</f>
        <v>0</v>
      </c>
      <c r="Z48" s="434">
        <f>BSN!Z52</f>
        <v>0</v>
      </c>
      <c r="AA48" s="434">
        <f>BSN!AA52</f>
        <v>0</v>
      </c>
      <c r="AB48" s="434">
        <f>BSN!AB52</f>
        <v>0</v>
      </c>
      <c r="AC48" s="434">
        <f>BSN!AC52</f>
        <v>0</v>
      </c>
      <c r="AD48" s="434">
        <f>BSN!AD52</f>
        <v>0</v>
      </c>
      <c r="AE48" s="526"/>
      <c r="AF48" s="484"/>
      <c r="AG48" s="435">
        <f>BSN!AG52</f>
        <v>0</v>
      </c>
      <c r="AH48" s="435">
        <f>BSN!AH52</f>
        <v>0</v>
      </c>
      <c r="AI48" s="434">
        <f>BSN!AI52</f>
        <v>0</v>
      </c>
      <c r="AJ48" s="434">
        <f>BSN!AJ52</f>
        <v>0</v>
      </c>
      <c r="AK48" s="434">
        <f>BSN!AK52</f>
        <v>0</v>
      </c>
      <c r="AL48" s="434">
        <f>BSN!AL52</f>
        <v>0</v>
      </c>
      <c r="AM48" s="434">
        <f>BSN!AM52</f>
        <v>0</v>
      </c>
      <c r="AN48" s="435"/>
      <c r="AO48" s="435"/>
      <c r="AP48" s="435"/>
    </row>
    <row r="49" spans="1:42" x14ac:dyDescent="0.2">
      <c r="A49" s="79"/>
      <c r="E49" s="194"/>
      <c r="F49" s="194"/>
      <c r="G49" s="194"/>
      <c r="H49" s="85"/>
      <c r="I49" s="85"/>
      <c r="J49" s="85"/>
      <c r="K49" s="85"/>
      <c r="L49" s="85"/>
      <c r="N49" s="194"/>
      <c r="O49" s="194"/>
      <c r="P49" s="194"/>
      <c r="Q49" s="85"/>
      <c r="R49" s="85"/>
      <c r="S49" s="85"/>
      <c r="T49" s="85"/>
      <c r="U49" s="85"/>
      <c r="W49" s="194"/>
      <c r="X49" s="194"/>
      <c r="Y49" s="194"/>
      <c r="Z49" s="85"/>
      <c r="AA49" s="85"/>
      <c r="AB49" s="85"/>
      <c r="AC49" s="85"/>
      <c r="AD49" s="85"/>
      <c r="AF49" s="208"/>
      <c r="AG49" s="208"/>
      <c r="AH49" s="208"/>
      <c r="AI49" s="98"/>
      <c r="AJ49" s="98"/>
      <c r="AK49" s="98"/>
      <c r="AL49" s="98"/>
      <c r="AM49" s="98"/>
    </row>
    <row r="50" spans="1:42" x14ac:dyDescent="0.2">
      <c r="A50" s="73" t="s">
        <v>169</v>
      </c>
      <c r="E50" s="194"/>
      <c r="F50" s="194">
        <f t="shared" ref="F50:L50" si="40">F119+F52</f>
        <v>0</v>
      </c>
      <c r="G50" s="194">
        <f t="shared" si="40"/>
        <v>0</v>
      </c>
      <c r="H50" s="85">
        <f t="shared" si="40"/>
        <v>-802.04963129999999</v>
      </c>
      <c r="I50" s="85">
        <f t="shared" si="40"/>
        <v>-419.61008653137787</v>
      </c>
      <c r="J50" s="85">
        <f t="shared" si="40"/>
        <v>-10697.650861901038</v>
      </c>
      <c r="K50" s="85">
        <f t="shared" si="40"/>
        <v>538.45306223555599</v>
      </c>
      <c r="L50" s="85">
        <f t="shared" si="40"/>
        <v>-22087.887110036223</v>
      </c>
      <c r="N50" s="194"/>
      <c r="O50" s="194">
        <f t="shared" ref="O50:U50" si="41">O119+O52</f>
        <v>0</v>
      </c>
      <c r="P50" s="194">
        <f t="shared" si="41"/>
        <v>0</v>
      </c>
      <c r="Q50" s="85">
        <f t="shared" si="41"/>
        <v>0</v>
      </c>
      <c r="R50" s="85">
        <f t="shared" si="41"/>
        <v>0</v>
      </c>
      <c r="S50" s="85">
        <f t="shared" si="41"/>
        <v>0</v>
      </c>
      <c r="T50" s="85">
        <f t="shared" si="41"/>
        <v>0</v>
      </c>
      <c r="U50" s="85">
        <f t="shared" si="41"/>
        <v>0</v>
      </c>
      <c r="W50" s="194"/>
      <c r="X50" s="194">
        <f t="shared" ref="X50:AD50" si="42">X119+X52</f>
        <v>0</v>
      </c>
      <c r="Y50" s="194">
        <f t="shared" si="42"/>
        <v>0</v>
      </c>
      <c r="Z50" s="85">
        <f t="shared" si="42"/>
        <v>0</v>
      </c>
      <c r="AA50" s="85">
        <f t="shared" si="42"/>
        <v>0</v>
      </c>
      <c r="AB50" s="85">
        <f t="shared" si="42"/>
        <v>0</v>
      </c>
      <c r="AC50" s="85">
        <f t="shared" si="42"/>
        <v>0</v>
      </c>
      <c r="AD50" s="85">
        <f t="shared" si="42"/>
        <v>0</v>
      </c>
      <c r="AF50" s="208"/>
      <c r="AG50" s="194">
        <f t="shared" ref="AG50:AG58" si="43">F50+O50+X50</f>
        <v>0</v>
      </c>
      <c r="AH50" s="194">
        <f t="shared" ref="AH50:AH58" si="44">G50+P50+Y50</f>
        <v>0</v>
      </c>
      <c r="AI50" s="85">
        <f t="shared" ref="AI50:AI58" si="45">H50+Q50+Z50</f>
        <v>-802.04963129999999</v>
      </c>
      <c r="AJ50" s="85">
        <f t="shared" ref="AJ50:AJ58" si="46">I50+R50+AA50</f>
        <v>-419.61008653137787</v>
      </c>
      <c r="AK50" s="85">
        <f t="shared" ref="AK50:AK58" si="47">J50+S50+AB50</f>
        <v>-10697.650861901038</v>
      </c>
      <c r="AL50" s="85">
        <f t="shared" ref="AL50:AL58" si="48">K50+T50+AC50</f>
        <v>538.45306223555599</v>
      </c>
      <c r="AM50" s="85">
        <f t="shared" ref="AM50:AM58" si="49">L50+U50+AD50</f>
        <v>-22087.887110036223</v>
      </c>
    </row>
    <row r="51" spans="1:42" x14ac:dyDescent="0.2">
      <c r="A51" s="79" t="s">
        <v>128</v>
      </c>
      <c r="E51" s="194"/>
      <c r="F51" s="194">
        <f t="shared" ref="F51:L51" si="50">(F15+F21+F17)</f>
        <v>-4164.0533236630508</v>
      </c>
      <c r="G51" s="194">
        <f t="shared" si="50"/>
        <v>919.85266849379502</v>
      </c>
      <c r="H51" s="85">
        <f t="shared" si="50"/>
        <v>2694.7928139324822</v>
      </c>
      <c r="I51" s="85">
        <f t="shared" si="50"/>
        <v>87427.063937320258</v>
      </c>
      <c r="J51" s="85">
        <f t="shared" si="50"/>
        <v>92528.516784148116</v>
      </c>
      <c r="K51" s="85">
        <f t="shared" si="50"/>
        <v>113216.33410387351</v>
      </c>
      <c r="L51" s="85">
        <f t="shared" si="50"/>
        <v>162354.73551191125</v>
      </c>
      <c r="N51" s="194"/>
      <c r="O51" s="194">
        <f t="shared" ref="O51:U51" si="51">(O15+O21+O17)</f>
        <v>-27.784182739527068</v>
      </c>
      <c r="P51" s="194">
        <f t="shared" si="51"/>
        <v>1168.7474749096377</v>
      </c>
      <c r="Q51" s="85">
        <f t="shared" si="51"/>
        <v>-5747.4110149771141</v>
      </c>
      <c r="R51" s="85">
        <f t="shared" si="51"/>
        <v>-1.4969276184069713</v>
      </c>
      <c r="S51" s="85">
        <f t="shared" si="51"/>
        <v>1634.0699611731766</v>
      </c>
      <c r="T51" s="85">
        <f t="shared" si="51"/>
        <v>2778.2540428534066</v>
      </c>
      <c r="U51" s="85">
        <f t="shared" si="51"/>
        <v>3030.1460039989133</v>
      </c>
      <c r="W51" s="194"/>
      <c r="X51" s="194">
        <f t="shared" ref="X51:AD51" si="52">(X15+X21+X17)</f>
        <v>-47.068825153177869</v>
      </c>
      <c r="Y51" s="194">
        <f t="shared" si="52"/>
        <v>43.558593596555568</v>
      </c>
      <c r="Z51" s="85">
        <f t="shared" si="52"/>
        <v>-28.1175048416398</v>
      </c>
      <c r="AA51" s="85">
        <f t="shared" si="52"/>
        <v>39.023996348141594</v>
      </c>
      <c r="AB51" s="85">
        <f t="shared" si="52"/>
        <v>340.08687253569076</v>
      </c>
      <c r="AC51" s="85">
        <f t="shared" si="52"/>
        <v>573.97735499609462</v>
      </c>
      <c r="AD51" s="85">
        <f t="shared" si="52"/>
        <v>636.026742919404</v>
      </c>
      <c r="AF51" s="208"/>
      <c r="AG51" s="194">
        <f t="shared" si="43"/>
        <v>-4238.906331555756</v>
      </c>
      <c r="AH51" s="194">
        <f t="shared" si="44"/>
        <v>2132.1587369999884</v>
      </c>
      <c r="AI51" s="85">
        <f t="shared" si="45"/>
        <v>-3080.7357058862717</v>
      </c>
      <c r="AJ51" s="85">
        <f t="shared" si="46"/>
        <v>87464.591006049988</v>
      </c>
      <c r="AK51" s="85">
        <f t="shared" si="47"/>
        <v>94502.673617856984</v>
      </c>
      <c r="AL51" s="85">
        <f t="shared" si="48"/>
        <v>116568.56550172302</v>
      </c>
      <c r="AM51" s="85">
        <f t="shared" si="49"/>
        <v>166020.90825882956</v>
      </c>
    </row>
    <row r="52" spans="1:42" x14ac:dyDescent="0.2">
      <c r="A52" s="79" t="s">
        <v>129</v>
      </c>
      <c r="E52" s="194"/>
      <c r="F52" s="194">
        <f t="shared" ref="F52:L52" si="53">(F18+F33)</f>
        <v>0</v>
      </c>
      <c r="G52" s="194">
        <f t="shared" si="53"/>
        <v>0</v>
      </c>
      <c r="H52" s="85">
        <f t="shared" si="53"/>
        <v>0</v>
      </c>
      <c r="I52" s="85">
        <f t="shared" si="53"/>
        <v>-1527.4200054430157</v>
      </c>
      <c r="J52" s="85">
        <f t="shared" si="53"/>
        <v>-3601.3442921674505</v>
      </c>
      <c r="K52" s="85">
        <f t="shared" si="53"/>
        <v>-22340.065358040396</v>
      </c>
      <c r="L52" s="85">
        <f t="shared" si="53"/>
        <v>-41039.79866890017</v>
      </c>
      <c r="N52" s="194"/>
      <c r="O52" s="194">
        <f t="shared" ref="O52:U52" si="54">(O18+O33)</f>
        <v>0</v>
      </c>
      <c r="P52" s="194">
        <f t="shared" si="54"/>
        <v>0</v>
      </c>
      <c r="Q52" s="85">
        <f t="shared" si="54"/>
        <v>0</v>
      </c>
      <c r="R52" s="85">
        <f t="shared" si="54"/>
        <v>0</v>
      </c>
      <c r="S52" s="85">
        <f t="shared" si="54"/>
        <v>0</v>
      </c>
      <c r="T52" s="85">
        <f t="shared" si="54"/>
        <v>0</v>
      </c>
      <c r="U52" s="85">
        <f t="shared" si="54"/>
        <v>0</v>
      </c>
      <c r="W52" s="194"/>
      <c r="X52" s="194">
        <f t="shared" ref="X52:AD52" si="55">(X18+X33)</f>
        <v>0</v>
      </c>
      <c r="Y52" s="194">
        <f t="shared" si="55"/>
        <v>0</v>
      </c>
      <c r="Z52" s="85">
        <f t="shared" si="55"/>
        <v>0</v>
      </c>
      <c r="AA52" s="85">
        <f t="shared" si="55"/>
        <v>0</v>
      </c>
      <c r="AB52" s="85">
        <f t="shared" si="55"/>
        <v>0</v>
      </c>
      <c r="AC52" s="85">
        <f t="shared" si="55"/>
        <v>0</v>
      </c>
      <c r="AD52" s="85">
        <f t="shared" si="55"/>
        <v>0</v>
      </c>
      <c r="AF52" s="208"/>
      <c r="AG52" s="194">
        <f t="shared" si="43"/>
        <v>0</v>
      </c>
      <c r="AH52" s="194">
        <f t="shared" si="44"/>
        <v>0</v>
      </c>
      <c r="AI52" s="85">
        <f t="shared" si="45"/>
        <v>0</v>
      </c>
      <c r="AJ52" s="85">
        <f t="shared" si="46"/>
        <v>-1527.4200054430157</v>
      </c>
      <c r="AK52" s="85">
        <f t="shared" si="47"/>
        <v>-3601.3442921674505</v>
      </c>
      <c r="AL52" s="85">
        <f t="shared" si="48"/>
        <v>-22340.065358040396</v>
      </c>
      <c r="AM52" s="85">
        <f t="shared" si="49"/>
        <v>-41039.79866890017</v>
      </c>
    </row>
    <row r="53" spans="1:42" x14ac:dyDescent="0.2">
      <c r="A53" s="79" t="s">
        <v>130</v>
      </c>
      <c r="E53" s="194"/>
      <c r="F53" s="194">
        <f t="shared" ref="F53:L53" si="56">F26</f>
        <v>-14789.477114075686</v>
      </c>
      <c r="G53" s="194">
        <f t="shared" si="56"/>
        <v>-27232.213455493809</v>
      </c>
      <c r="H53" s="85">
        <f t="shared" si="56"/>
        <v>-184299.70836426454</v>
      </c>
      <c r="I53" s="85">
        <f t="shared" si="56"/>
        <v>-403613.27280561649</v>
      </c>
      <c r="J53" s="85">
        <f t="shared" si="56"/>
        <v>-263451.02593940421</v>
      </c>
      <c r="K53" s="85">
        <f t="shared" si="56"/>
        <v>-245988.45232978099</v>
      </c>
      <c r="L53" s="85">
        <f t="shared" si="56"/>
        <v>-222392.3611667458</v>
      </c>
      <c r="N53" s="194"/>
      <c r="O53" s="194">
        <f t="shared" ref="O53:U53" si="57">O26</f>
        <v>-578.77369731756983</v>
      </c>
      <c r="P53" s="194">
        <f t="shared" si="57"/>
        <v>-276.553450909638</v>
      </c>
      <c r="Q53" s="85">
        <f t="shared" si="57"/>
        <v>-4899.9874061805813</v>
      </c>
      <c r="R53" s="85">
        <f t="shared" si="57"/>
        <v>-12846.997363291497</v>
      </c>
      <c r="S53" s="85">
        <f t="shared" si="57"/>
        <v>-1480.1100892948068</v>
      </c>
      <c r="T53" s="85">
        <f t="shared" si="57"/>
        <v>-1615.4279624026519</v>
      </c>
      <c r="U53" s="85">
        <f t="shared" si="57"/>
        <v>-1768.0213998549971</v>
      </c>
      <c r="W53" s="194"/>
      <c r="X53" s="194">
        <f t="shared" ref="X53:AD53" si="58">X26</f>
        <v>-79.563389606751258</v>
      </c>
      <c r="Y53" s="194">
        <f t="shared" si="58"/>
        <v>-38.017501596555576</v>
      </c>
      <c r="Z53" s="85">
        <f t="shared" si="58"/>
        <v>-349.99844338709767</v>
      </c>
      <c r="AA53" s="85">
        <f t="shared" si="58"/>
        <v>-2043.9330721541039</v>
      </c>
      <c r="AB53" s="85">
        <f t="shared" si="58"/>
        <v>-271.89648089178559</v>
      </c>
      <c r="AC53" s="85">
        <f t="shared" si="58"/>
        <v>-224.06716173686382</v>
      </c>
      <c r="AD53" s="85">
        <f t="shared" si="58"/>
        <v>-234.34225496690027</v>
      </c>
      <c r="AF53" s="208"/>
      <c r="AG53" s="194">
        <f t="shared" si="43"/>
        <v>-15447.814201000008</v>
      </c>
      <c r="AH53" s="194">
        <f t="shared" si="44"/>
        <v>-27546.784408000003</v>
      </c>
      <c r="AI53" s="85">
        <f t="shared" si="45"/>
        <v>-189549.69421383223</v>
      </c>
      <c r="AJ53" s="85">
        <f t="shared" si="46"/>
        <v>-418504.20324106212</v>
      </c>
      <c r="AK53" s="85">
        <f t="shared" si="47"/>
        <v>-265203.03250959079</v>
      </c>
      <c r="AL53" s="85">
        <f t="shared" si="48"/>
        <v>-247827.9474539205</v>
      </c>
      <c r="AM53" s="85">
        <f t="shared" si="49"/>
        <v>-224394.72482156771</v>
      </c>
    </row>
    <row r="54" spans="1:42" s="18" customFormat="1" x14ac:dyDescent="0.2">
      <c r="A54" s="80" t="s">
        <v>131</v>
      </c>
      <c r="E54" s="195"/>
      <c r="F54" s="195">
        <f t="shared" ref="F54:L54" si="59">(F35-F33)</f>
        <v>15389.372890999992</v>
      </c>
      <c r="G54" s="195">
        <f t="shared" si="59"/>
        <v>27595.213324000011</v>
      </c>
      <c r="H54" s="88">
        <f t="shared" si="59"/>
        <v>176325.52692989519</v>
      </c>
      <c r="I54" s="88">
        <f t="shared" si="59"/>
        <v>397217.92450663302</v>
      </c>
      <c r="J54" s="88">
        <f t="shared" si="59"/>
        <v>167537.40964121898</v>
      </c>
      <c r="K54" s="88">
        <f t="shared" si="59"/>
        <v>156099.45174887197</v>
      </c>
      <c r="L54" s="88">
        <f t="shared" si="59"/>
        <v>140636.79499121755</v>
      </c>
      <c r="M54" s="19"/>
      <c r="N54" s="195"/>
      <c r="O54" s="195">
        <f t="shared" ref="O54:U54" si="60">(O35-O33)</f>
        <v>0</v>
      </c>
      <c r="P54" s="195">
        <f t="shared" si="60"/>
        <v>0</v>
      </c>
      <c r="Q54" s="88">
        <f t="shared" si="60"/>
        <v>4181.1910701048</v>
      </c>
      <c r="R54" s="88">
        <f t="shared" si="60"/>
        <v>12259.253780389465</v>
      </c>
      <c r="S54" s="88">
        <f t="shared" si="60"/>
        <v>0</v>
      </c>
      <c r="T54" s="88">
        <f t="shared" si="60"/>
        <v>0</v>
      </c>
      <c r="U54" s="88">
        <f t="shared" si="60"/>
        <v>0</v>
      </c>
      <c r="V54" s="19"/>
      <c r="W54" s="195"/>
      <c r="X54" s="195">
        <f t="shared" ref="X54:AD54" si="61">(X35-X33)</f>
        <v>0</v>
      </c>
      <c r="Y54" s="195">
        <f t="shared" si="61"/>
        <v>0</v>
      </c>
      <c r="Z54" s="88">
        <f t="shared" si="61"/>
        <v>0</v>
      </c>
      <c r="AA54" s="88">
        <f t="shared" si="61"/>
        <v>0</v>
      </c>
      <c r="AB54" s="88">
        <f t="shared" si="61"/>
        <v>0</v>
      </c>
      <c r="AC54" s="88">
        <f t="shared" si="61"/>
        <v>0</v>
      </c>
      <c r="AD54" s="88">
        <f t="shared" si="61"/>
        <v>0</v>
      </c>
      <c r="AE54" s="19"/>
      <c r="AF54" s="209"/>
      <c r="AG54" s="209">
        <f t="shared" si="43"/>
        <v>15389.372890999992</v>
      </c>
      <c r="AH54" s="209">
        <f t="shared" si="44"/>
        <v>27595.213324000011</v>
      </c>
      <c r="AI54" s="102">
        <f t="shared" si="45"/>
        <v>180506.71799999999</v>
      </c>
      <c r="AJ54" s="102">
        <f t="shared" si="46"/>
        <v>409477.17828702246</v>
      </c>
      <c r="AK54" s="102">
        <f t="shared" si="47"/>
        <v>167537.40964121898</v>
      </c>
      <c r="AL54" s="102">
        <f t="shared" si="48"/>
        <v>156099.45174887197</v>
      </c>
      <c r="AM54" s="102">
        <f t="shared" si="49"/>
        <v>140636.79499121755</v>
      </c>
      <c r="AN54" s="183"/>
      <c r="AO54" s="183"/>
      <c r="AP54" s="183"/>
    </row>
    <row r="55" spans="1:42" x14ac:dyDescent="0.2">
      <c r="A55" s="82" t="s">
        <v>132</v>
      </c>
      <c r="E55" s="199"/>
      <c r="F55" s="199">
        <f t="shared" ref="F55:L55" si="62">SUM(F51:F54)</f>
        <v>-3564.1575467387447</v>
      </c>
      <c r="G55" s="199">
        <f t="shared" si="62"/>
        <v>1282.8525369999952</v>
      </c>
      <c r="H55" s="90">
        <f t="shared" si="62"/>
        <v>-5279.3886204368609</v>
      </c>
      <c r="I55" s="90">
        <f t="shared" si="62"/>
        <v>79504.295632893743</v>
      </c>
      <c r="J55" s="90">
        <f t="shared" si="62"/>
        <v>-6986.4438062045665</v>
      </c>
      <c r="K55" s="90">
        <f t="shared" si="62"/>
        <v>987.26816492408398</v>
      </c>
      <c r="L55" s="90">
        <f t="shared" si="62"/>
        <v>39559.370667482828</v>
      </c>
      <c r="N55" s="199"/>
      <c r="O55" s="199">
        <f t="shared" ref="O55:U55" si="63">SUM(O51:O54)</f>
        <v>-606.5578800570969</v>
      </c>
      <c r="P55" s="199">
        <f t="shared" si="63"/>
        <v>892.19402399999967</v>
      </c>
      <c r="Q55" s="90">
        <f t="shared" si="63"/>
        <v>-6466.2073510528953</v>
      </c>
      <c r="R55" s="90">
        <f t="shared" si="63"/>
        <v>-589.24051052043978</v>
      </c>
      <c r="S55" s="90">
        <f t="shared" si="63"/>
        <v>153.95987187836977</v>
      </c>
      <c r="T55" s="90">
        <f t="shared" si="63"/>
        <v>1162.8260804507547</v>
      </c>
      <c r="U55" s="90">
        <f t="shared" si="63"/>
        <v>1262.1246041439163</v>
      </c>
      <c r="W55" s="199"/>
      <c r="X55" s="199">
        <f t="shared" ref="X55:AD55" si="64">SUM(X51:X54)</f>
        <v>-126.63221475992913</v>
      </c>
      <c r="Y55" s="199">
        <f t="shared" si="64"/>
        <v>5.5410919999999919</v>
      </c>
      <c r="Z55" s="90">
        <f t="shared" si="64"/>
        <v>-378.11594822873747</v>
      </c>
      <c r="AA55" s="90">
        <f t="shared" si="64"/>
        <v>-2004.9090758059624</v>
      </c>
      <c r="AB55" s="90">
        <f t="shared" si="64"/>
        <v>68.190391643905173</v>
      </c>
      <c r="AC55" s="90">
        <f t="shared" si="64"/>
        <v>349.91019325923082</v>
      </c>
      <c r="AD55" s="90">
        <f t="shared" si="64"/>
        <v>401.68448795250373</v>
      </c>
      <c r="AF55" s="208"/>
      <c r="AG55" s="199">
        <f t="shared" si="43"/>
        <v>-4297.3476415557707</v>
      </c>
      <c r="AH55" s="199">
        <f t="shared" si="44"/>
        <v>2180.5876529999946</v>
      </c>
      <c r="AI55" s="90">
        <f t="shared" si="45"/>
        <v>-12123.711919718493</v>
      </c>
      <c r="AJ55" s="90">
        <f t="shared" si="46"/>
        <v>76910.146046567344</v>
      </c>
      <c r="AK55" s="90">
        <f t="shared" si="47"/>
        <v>-6764.2935426822914</v>
      </c>
      <c r="AL55" s="90">
        <f t="shared" si="48"/>
        <v>2500.0044386340692</v>
      </c>
      <c r="AM55" s="90">
        <f t="shared" si="49"/>
        <v>41223.179759579245</v>
      </c>
    </row>
    <row r="56" spans="1:42" x14ac:dyDescent="0.2">
      <c r="A56" s="82" t="s">
        <v>133</v>
      </c>
      <c r="E56" s="199"/>
      <c r="F56" s="199">
        <f t="shared" ref="F56:L56" si="65">F39</f>
        <v>8017.5179297387449</v>
      </c>
      <c r="G56" s="199">
        <f t="shared" si="65"/>
        <v>4453.3603830000002</v>
      </c>
      <c r="H56" s="92">
        <f t="shared" si="65"/>
        <v>5736.2129199999981</v>
      </c>
      <c r="I56" s="92">
        <f t="shared" si="65"/>
        <v>456.82429956313717</v>
      </c>
      <c r="J56" s="92">
        <f t="shared" si="65"/>
        <v>79961.119932456873</v>
      </c>
      <c r="K56" s="92">
        <f t="shared" si="65"/>
        <v>72974.676126252307</v>
      </c>
      <c r="L56" s="92">
        <f t="shared" si="65"/>
        <v>73961.944291176391</v>
      </c>
      <c r="N56" s="199"/>
      <c r="O56" s="199">
        <f t="shared" ref="O56:U56" si="66">O39</f>
        <v>1364.4426810570969</v>
      </c>
      <c r="P56" s="199">
        <f t="shared" si="66"/>
        <v>757.88480100000004</v>
      </c>
      <c r="Q56" s="92">
        <f t="shared" si="66"/>
        <v>1650.0788250000001</v>
      </c>
      <c r="R56" s="92">
        <f t="shared" si="66"/>
        <v>-4816.1285260528948</v>
      </c>
      <c r="S56" s="92">
        <f t="shared" si="66"/>
        <v>-5405.3690365733346</v>
      </c>
      <c r="T56" s="92">
        <f t="shared" si="66"/>
        <v>-5251.4091646949646</v>
      </c>
      <c r="U56" s="92">
        <f t="shared" si="66"/>
        <v>-4088.5830842442101</v>
      </c>
      <c r="W56" s="199"/>
      <c r="X56" s="199">
        <f t="shared" ref="X56:AD56" si="67">X39</f>
        <v>284.85723175992911</v>
      </c>
      <c r="Y56" s="199">
        <f t="shared" si="67"/>
        <v>158.22501700000001</v>
      </c>
      <c r="Z56" s="92">
        <f t="shared" si="67"/>
        <v>163.766109</v>
      </c>
      <c r="AA56" s="92">
        <f t="shared" si="67"/>
        <v>-214.34983922873747</v>
      </c>
      <c r="AB56" s="92">
        <f t="shared" si="67"/>
        <v>-2219.2589150346998</v>
      </c>
      <c r="AC56" s="92">
        <f t="shared" si="67"/>
        <v>-2151.0685233907948</v>
      </c>
      <c r="AD56" s="92">
        <f t="shared" si="67"/>
        <v>-1801.1583301315641</v>
      </c>
      <c r="AF56" s="208"/>
      <c r="AG56" s="199">
        <f t="shared" si="43"/>
        <v>9666.8178425557708</v>
      </c>
      <c r="AH56" s="199">
        <f t="shared" si="44"/>
        <v>5369.4702010000001</v>
      </c>
      <c r="AI56" s="92">
        <f t="shared" si="45"/>
        <v>7550.0578539999988</v>
      </c>
      <c r="AJ56" s="92">
        <f t="shared" si="46"/>
        <v>-4573.6540657184951</v>
      </c>
      <c r="AK56" s="92">
        <f t="shared" si="47"/>
        <v>72336.491980848834</v>
      </c>
      <c r="AL56" s="92">
        <f t="shared" si="48"/>
        <v>65572.198438166539</v>
      </c>
      <c r="AM56" s="92">
        <f t="shared" si="49"/>
        <v>68072.202876800613</v>
      </c>
    </row>
    <row r="57" spans="1:42" x14ac:dyDescent="0.2">
      <c r="A57" s="65" t="s">
        <v>124</v>
      </c>
      <c r="E57" s="199"/>
      <c r="F57" s="199"/>
      <c r="G57" s="199"/>
      <c r="H57" s="92"/>
      <c r="I57" s="92"/>
      <c r="J57" s="92"/>
      <c r="K57" s="92"/>
      <c r="L57" s="92"/>
      <c r="N57" s="199"/>
      <c r="O57" s="199"/>
      <c r="P57" s="199"/>
      <c r="Q57" s="92"/>
      <c r="R57" s="92"/>
      <c r="S57" s="92"/>
      <c r="T57" s="92"/>
      <c r="U57" s="92"/>
      <c r="W57" s="199"/>
      <c r="X57" s="199"/>
      <c r="Y57" s="199"/>
      <c r="Z57" s="92"/>
      <c r="AA57" s="92"/>
      <c r="AB57" s="92"/>
      <c r="AC57" s="92"/>
      <c r="AD57" s="92"/>
      <c r="AF57" s="208"/>
      <c r="AG57" s="208">
        <f t="shared" si="43"/>
        <v>0</v>
      </c>
      <c r="AH57" s="208">
        <f t="shared" si="44"/>
        <v>0</v>
      </c>
      <c r="AI57" s="98">
        <f t="shared" si="45"/>
        <v>0</v>
      </c>
      <c r="AJ57" s="98">
        <f t="shared" si="46"/>
        <v>0</v>
      </c>
      <c r="AK57" s="98">
        <f t="shared" si="47"/>
        <v>0</v>
      </c>
      <c r="AL57" s="98">
        <f t="shared" si="48"/>
        <v>0</v>
      </c>
      <c r="AM57" s="98">
        <f t="shared" si="49"/>
        <v>0</v>
      </c>
    </row>
    <row r="58" spans="1:42" s="61" customFormat="1" ht="13.5" thickBot="1" x14ac:dyDescent="0.25">
      <c r="A58" s="83" t="s">
        <v>134</v>
      </c>
      <c r="E58" s="198"/>
      <c r="F58" s="198">
        <f t="shared" ref="F58:L58" si="68">F41</f>
        <v>4453.3603830000002</v>
      </c>
      <c r="G58" s="198">
        <f t="shared" si="68"/>
        <v>5736.2129199999981</v>
      </c>
      <c r="H58" s="93">
        <f t="shared" si="68"/>
        <v>456.82429956313717</v>
      </c>
      <c r="I58" s="93">
        <f t="shared" si="68"/>
        <v>79961.119932456873</v>
      </c>
      <c r="J58" s="93">
        <f t="shared" si="68"/>
        <v>72974.676126252307</v>
      </c>
      <c r="K58" s="93">
        <f t="shared" si="68"/>
        <v>73961.944291176391</v>
      </c>
      <c r="L58" s="93">
        <f t="shared" si="68"/>
        <v>113521.31495865919</v>
      </c>
      <c r="M58" s="62"/>
      <c r="N58" s="198"/>
      <c r="O58" s="198">
        <f t="shared" ref="O58:U58" si="69">O41</f>
        <v>757.88480100000004</v>
      </c>
      <c r="P58" s="198">
        <f t="shared" si="69"/>
        <v>1650.0788250000001</v>
      </c>
      <c r="Q58" s="93">
        <f t="shared" si="69"/>
        <v>-4816.1285260528948</v>
      </c>
      <c r="R58" s="93">
        <f t="shared" si="69"/>
        <v>-5405.3690365733346</v>
      </c>
      <c r="S58" s="93">
        <f t="shared" si="69"/>
        <v>-5251.4091646949646</v>
      </c>
      <c r="T58" s="93">
        <f t="shared" si="69"/>
        <v>-4088.5830842442101</v>
      </c>
      <c r="U58" s="93">
        <f t="shared" si="69"/>
        <v>-2826.4584801002939</v>
      </c>
      <c r="V58" s="62"/>
      <c r="W58" s="198"/>
      <c r="X58" s="198">
        <f t="shared" ref="X58:AD58" si="70">X41</f>
        <v>158.22501700000001</v>
      </c>
      <c r="Y58" s="198">
        <f t="shared" si="70"/>
        <v>163.766109</v>
      </c>
      <c r="Z58" s="93">
        <f t="shared" si="70"/>
        <v>-214.34983922873747</v>
      </c>
      <c r="AA58" s="93">
        <f t="shared" si="70"/>
        <v>-2219.2589150346998</v>
      </c>
      <c r="AB58" s="93">
        <f t="shared" si="70"/>
        <v>-2151.0685233907948</v>
      </c>
      <c r="AC58" s="93">
        <f t="shared" si="70"/>
        <v>-1801.1583301315641</v>
      </c>
      <c r="AD58" s="93">
        <f t="shared" si="70"/>
        <v>-1399.4738421790603</v>
      </c>
      <c r="AE58" s="62"/>
      <c r="AF58" s="210"/>
      <c r="AG58" s="198">
        <f t="shared" si="43"/>
        <v>5369.4702010000001</v>
      </c>
      <c r="AH58" s="198">
        <f t="shared" si="44"/>
        <v>7550.0578539999988</v>
      </c>
      <c r="AI58" s="93">
        <f t="shared" si="45"/>
        <v>-4573.6540657184951</v>
      </c>
      <c r="AJ58" s="93">
        <f t="shared" si="46"/>
        <v>72336.491980848834</v>
      </c>
      <c r="AK58" s="93">
        <f t="shared" si="47"/>
        <v>65572.198438166539</v>
      </c>
      <c r="AL58" s="93">
        <f t="shared" si="48"/>
        <v>68072.202876800613</v>
      </c>
      <c r="AM58" s="93">
        <f t="shared" si="49"/>
        <v>109295.38263637984</v>
      </c>
      <c r="AN58" s="211"/>
      <c r="AO58" s="211"/>
      <c r="AP58" s="211"/>
    </row>
    <row r="59" spans="1:42" ht="13.5" thickTop="1" x14ac:dyDescent="0.2">
      <c r="A59" s="82"/>
      <c r="E59" s="199"/>
      <c r="F59" s="199">
        <f t="shared" ref="F59:L59" si="71">SUM(F51:F54)-F55</f>
        <v>0</v>
      </c>
      <c r="G59" s="199">
        <f t="shared" si="71"/>
        <v>0</v>
      </c>
      <c r="H59" s="90">
        <f t="shared" si="71"/>
        <v>0</v>
      </c>
      <c r="I59" s="90">
        <f t="shared" si="71"/>
        <v>0</v>
      </c>
      <c r="J59" s="90">
        <f t="shared" si="71"/>
        <v>0</v>
      </c>
      <c r="K59" s="90">
        <f t="shared" si="71"/>
        <v>0</v>
      </c>
      <c r="L59" s="90">
        <f t="shared" si="71"/>
        <v>0</v>
      </c>
      <c r="N59" s="199"/>
      <c r="O59" s="199">
        <f t="shared" ref="O59:U59" si="72">SUM(O51:O54)-O55</f>
        <v>0</v>
      </c>
      <c r="P59" s="199">
        <f t="shared" si="72"/>
        <v>0</v>
      </c>
      <c r="Q59" s="90">
        <f t="shared" si="72"/>
        <v>0</v>
      </c>
      <c r="R59" s="90">
        <f t="shared" si="72"/>
        <v>0</v>
      </c>
      <c r="S59" s="90">
        <f t="shared" si="72"/>
        <v>0</v>
      </c>
      <c r="T59" s="90">
        <f t="shared" si="72"/>
        <v>0</v>
      </c>
      <c r="U59" s="90">
        <f t="shared" si="72"/>
        <v>0</v>
      </c>
      <c r="W59" s="199"/>
      <c r="X59" s="199">
        <f t="shared" ref="X59:AD59" si="73">SUM(X51:X54)-X55</f>
        <v>0</v>
      </c>
      <c r="Y59" s="199">
        <f t="shared" si="73"/>
        <v>0</v>
      </c>
      <c r="Z59" s="90">
        <f t="shared" si="73"/>
        <v>0</v>
      </c>
      <c r="AA59" s="90">
        <f t="shared" si="73"/>
        <v>0</v>
      </c>
      <c r="AB59" s="90">
        <f t="shared" si="73"/>
        <v>0</v>
      </c>
      <c r="AC59" s="90">
        <f t="shared" si="73"/>
        <v>0</v>
      </c>
      <c r="AD59" s="90">
        <f t="shared" si="73"/>
        <v>0</v>
      </c>
      <c r="AF59" s="208"/>
      <c r="AG59" s="208">
        <f t="shared" ref="AG59:AM59" si="74">F59+O59+X59</f>
        <v>0</v>
      </c>
      <c r="AH59" s="208">
        <f t="shared" si="74"/>
        <v>0</v>
      </c>
      <c r="AI59" s="98">
        <f t="shared" si="74"/>
        <v>0</v>
      </c>
      <c r="AJ59" s="98">
        <f t="shared" si="74"/>
        <v>0</v>
      </c>
      <c r="AK59" s="98">
        <f t="shared" si="74"/>
        <v>0</v>
      </c>
      <c r="AL59" s="98">
        <f t="shared" si="74"/>
        <v>0</v>
      </c>
      <c r="AM59" s="98">
        <f t="shared" si="74"/>
        <v>0</v>
      </c>
    </row>
    <row r="60" spans="1:42" x14ac:dyDescent="0.2">
      <c r="A60" s="82"/>
      <c r="E60" s="202"/>
      <c r="F60" s="202"/>
      <c r="G60" s="202"/>
      <c r="H60" s="94"/>
      <c r="I60" s="94"/>
      <c r="J60" s="94"/>
      <c r="K60" s="94"/>
      <c r="L60" s="94"/>
      <c r="N60" s="202"/>
      <c r="O60" s="202"/>
      <c r="P60" s="202"/>
      <c r="Q60" s="94"/>
      <c r="R60" s="94"/>
      <c r="S60" s="94"/>
      <c r="T60" s="94"/>
      <c r="U60" s="94"/>
      <c r="W60" s="202"/>
      <c r="X60" s="202"/>
      <c r="Y60" s="202"/>
      <c r="Z60" s="94"/>
      <c r="AA60" s="94"/>
      <c r="AB60" s="94"/>
      <c r="AC60" s="94"/>
      <c r="AD60" s="94"/>
    </row>
    <row r="61" spans="1:42" x14ac:dyDescent="0.2">
      <c r="A61" s="79"/>
      <c r="E61" s="196"/>
      <c r="F61" s="196"/>
      <c r="G61" s="196"/>
      <c r="H61" s="79"/>
      <c r="I61" s="79"/>
      <c r="J61" s="79"/>
      <c r="K61" s="79"/>
      <c r="L61" s="79"/>
      <c r="N61" s="196"/>
      <c r="O61" s="196"/>
      <c r="P61" s="196"/>
      <c r="Q61" s="79"/>
      <c r="R61" s="79"/>
      <c r="S61" s="79"/>
      <c r="T61" s="79"/>
      <c r="U61" s="79"/>
      <c r="W61" s="196"/>
      <c r="X61" s="196"/>
      <c r="Y61" s="196"/>
      <c r="Z61" s="79"/>
      <c r="AA61" s="79"/>
      <c r="AB61" s="79"/>
      <c r="AC61" s="79"/>
      <c r="AD61" s="79"/>
      <c r="AH61" s="222"/>
      <c r="AI61" s="447"/>
      <c r="AJ61" s="447"/>
      <c r="AK61" s="447"/>
      <c r="AL61" s="447"/>
      <c r="AM61" s="447"/>
    </row>
    <row r="62" spans="1:42" x14ac:dyDescent="0.2">
      <c r="A62" s="73" t="s">
        <v>135</v>
      </c>
      <c r="E62" s="196"/>
      <c r="F62" s="196"/>
      <c r="G62" s="196"/>
      <c r="H62" s="79"/>
      <c r="I62" s="79"/>
      <c r="J62" s="79"/>
      <c r="K62" s="79"/>
      <c r="L62" s="79"/>
      <c r="N62" s="196"/>
      <c r="O62" s="196"/>
      <c r="P62" s="196"/>
      <c r="Q62" s="79"/>
      <c r="R62" s="79"/>
      <c r="S62" s="79"/>
      <c r="T62" s="79"/>
      <c r="U62" s="79"/>
      <c r="W62" s="196"/>
      <c r="X62" s="196"/>
      <c r="Y62" s="196"/>
      <c r="Z62" s="79"/>
      <c r="AA62" s="79"/>
      <c r="AB62" s="79"/>
      <c r="AC62" s="79"/>
      <c r="AD62" s="79"/>
    </row>
    <row r="63" spans="1:42" x14ac:dyDescent="0.2">
      <c r="A63" s="79"/>
      <c r="E63" s="196"/>
      <c r="F63" s="196"/>
      <c r="G63" s="196"/>
      <c r="H63" s="79"/>
      <c r="I63" s="79"/>
      <c r="J63" s="79"/>
      <c r="K63" s="79"/>
      <c r="L63" s="79"/>
      <c r="N63" s="196"/>
      <c r="O63" s="196"/>
      <c r="P63" s="196"/>
      <c r="Q63" s="79"/>
      <c r="R63" s="79"/>
      <c r="S63" s="79"/>
      <c r="T63" s="79"/>
      <c r="U63" s="79"/>
      <c r="W63" s="196"/>
      <c r="X63" s="196"/>
      <c r="Y63" s="196"/>
      <c r="Z63" s="79"/>
      <c r="AA63" s="79"/>
      <c r="AB63" s="79"/>
      <c r="AC63" s="79"/>
      <c r="AD63" s="79"/>
    </row>
    <row r="64" spans="1:42" x14ac:dyDescent="0.2">
      <c r="A64" s="73" t="s">
        <v>112</v>
      </c>
      <c r="E64" s="196"/>
      <c r="F64" s="196"/>
      <c r="G64" s="196"/>
      <c r="H64" s="79"/>
      <c r="I64" s="79"/>
      <c r="J64" s="79"/>
      <c r="K64" s="79"/>
      <c r="L64" s="79"/>
      <c r="N64" s="196"/>
      <c r="O64" s="196"/>
      <c r="P64" s="196"/>
      <c r="Q64" s="79"/>
      <c r="R64" s="79"/>
      <c r="S64" s="79"/>
      <c r="T64" s="79"/>
      <c r="U64" s="79"/>
      <c r="W64" s="196"/>
      <c r="X64" s="196"/>
      <c r="Y64" s="196"/>
      <c r="Z64" s="79"/>
      <c r="AA64" s="79"/>
      <c r="AB64" s="79"/>
      <c r="AC64" s="79"/>
      <c r="AD64" s="79"/>
    </row>
    <row r="65" spans="1:51" x14ac:dyDescent="0.2">
      <c r="A65" s="79" t="s">
        <v>136</v>
      </c>
      <c r="E65" s="194"/>
      <c r="F65" s="194">
        <f>ISN!F42</f>
        <v>-118.55736</v>
      </c>
      <c r="G65" s="194">
        <f>ISN!G42</f>
        <v>-39.922614000000003</v>
      </c>
      <c r="H65" s="86">
        <f>ISN!H42</f>
        <v>395.21417129999998</v>
      </c>
      <c r="I65" s="86">
        <f>ISN!I42</f>
        <v>674.26010128177097</v>
      </c>
      <c r="J65" s="86">
        <f>ISN!J42</f>
        <v>2205.2842635864408</v>
      </c>
      <c r="K65" s="86">
        <f>ISN!K42</f>
        <v>2099.2108548401807</v>
      </c>
      <c r="L65" s="86">
        <f>ISN!L42</f>
        <v>2054.2172941852518</v>
      </c>
      <c r="N65" s="194"/>
      <c r="O65" s="194">
        <f>ISN!O42</f>
        <v>0</v>
      </c>
      <c r="P65" s="194">
        <f>ISN!P42</f>
        <v>0</v>
      </c>
      <c r="Q65" s="86">
        <f>ISN!Q42</f>
        <v>0</v>
      </c>
      <c r="R65" s="86">
        <f>ISN!R42</f>
        <v>0</v>
      </c>
      <c r="S65" s="86">
        <f>ISN!S42</f>
        <v>0</v>
      </c>
      <c r="T65" s="86">
        <f>ISN!T42</f>
        <v>0</v>
      </c>
      <c r="U65" s="86">
        <f>ISN!U42</f>
        <v>0</v>
      </c>
      <c r="W65" s="194"/>
      <c r="X65" s="194">
        <f>ISN!X42</f>
        <v>0</v>
      </c>
      <c r="Y65" s="194">
        <f>ISN!Y42</f>
        <v>0</v>
      </c>
      <c r="Z65" s="86">
        <f>ISN!Z42</f>
        <v>0</v>
      </c>
      <c r="AA65" s="86">
        <f>ISN!AA42</f>
        <v>0</v>
      </c>
      <c r="AB65" s="86">
        <f>ISN!AB42</f>
        <v>0</v>
      </c>
      <c r="AC65" s="86">
        <f>ISN!AC42</f>
        <v>0</v>
      </c>
      <c r="AD65" s="86">
        <f>ISN!AD42</f>
        <v>0</v>
      </c>
      <c r="AF65" s="208"/>
      <c r="AG65" s="208">
        <f t="shared" ref="AG65:AG76" si="75">F65+O65+X65</f>
        <v>-118.55736</v>
      </c>
      <c r="AH65" s="208">
        <f t="shared" ref="AH65:AH76" si="76">G65+P65+Y65</f>
        <v>-39.922614000000003</v>
      </c>
      <c r="AI65" s="98">
        <f t="shared" ref="AI65:AI76" si="77">H65+Q65+Z65</f>
        <v>395.21417129999998</v>
      </c>
      <c r="AJ65" s="98">
        <f t="shared" ref="AJ65:AJ76" si="78">I65+R65+AA65</f>
        <v>674.26010128177097</v>
      </c>
      <c r="AK65" s="98">
        <f t="shared" ref="AK65:AK76" si="79">J65+S65+AB65</f>
        <v>2205.2842635864408</v>
      </c>
      <c r="AL65" s="98">
        <f t="shared" ref="AL65:AL76" si="80">K65+T65+AC65</f>
        <v>2099.2108548401807</v>
      </c>
      <c r="AM65" s="98">
        <f t="shared" ref="AM65:AM76" si="81">L65+U65+AD65</f>
        <v>2054.2172941852518</v>
      </c>
      <c r="AX65" s="86"/>
      <c r="AY65" s="86"/>
    </row>
    <row r="66" spans="1:51" x14ac:dyDescent="0.2">
      <c r="A66" s="79" t="s">
        <v>137</v>
      </c>
      <c r="E66" s="194"/>
      <c r="F66" s="194">
        <f>-ISN!F75</f>
        <v>118.55736</v>
      </c>
      <c r="G66" s="194">
        <f>-ISN!G75</f>
        <v>39.922614000000003</v>
      </c>
      <c r="H66" s="86">
        <f>-ISN!H75</f>
        <v>0</v>
      </c>
      <c r="I66" s="86">
        <f>-ISN!I75</f>
        <v>21.43324357637276</v>
      </c>
      <c r="J66" s="86">
        <f>-ISN!J75</f>
        <v>64.835561818527594</v>
      </c>
      <c r="K66" s="86">
        <f>-ISN!K75</f>
        <v>109.3229380167363</v>
      </c>
      <c r="L66" s="86">
        <f>-ISN!L75</f>
        <v>154.92249861990021</v>
      </c>
      <c r="N66" s="194"/>
      <c r="O66" s="194">
        <f>-ISN!O75</f>
        <v>0</v>
      </c>
      <c r="P66" s="194">
        <f>-ISN!P75</f>
        <v>0</v>
      </c>
      <c r="Q66" s="86">
        <f>-ISN!Q75</f>
        <v>0</v>
      </c>
      <c r="R66" s="86">
        <f>-ISN!R75</f>
        <v>0</v>
      </c>
      <c r="S66" s="86">
        <f>-ISN!S75</f>
        <v>0</v>
      </c>
      <c r="T66" s="86">
        <f>-ISN!T75</f>
        <v>0</v>
      </c>
      <c r="U66" s="86">
        <f>-ISN!U75</f>
        <v>0</v>
      </c>
      <c r="W66" s="194"/>
      <c r="X66" s="194">
        <f>-ISN!X75</f>
        <v>0</v>
      </c>
      <c r="Y66" s="194">
        <f>-ISN!Y75</f>
        <v>0</v>
      </c>
      <c r="Z66" s="86">
        <f>-ISN!Z75</f>
        <v>0</v>
      </c>
      <c r="AA66" s="86">
        <f>-ISN!AA75</f>
        <v>0</v>
      </c>
      <c r="AB66" s="86">
        <f>-ISN!AB75</f>
        <v>0</v>
      </c>
      <c r="AC66" s="86">
        <f>-ISN!AC75</f>
        <v>0</v>
      </c>
      <c r="AD66" s="86">
        <f>-ISN!AD75</f>
        <v>0</v>
      </c>
      <c r="AF66" s="208"/>
      <c r="AG66" s="208">
        <f t="shared" si="75"/>
        <v>118.55736</v>
      </c>
      <c r="AH66" s="208">
        <f t="shared" si="76"/>
        <v>39.922614000000003</v>
      </c>
      <c r="AI66" s="98">
        <f t="shared" si="77"/>
        <v>0</v>
      </c>
      <c r="AJ66" s="98">
        <f t="shared" si="78"/>
        <v>21.43324357637276</v>
      </c>
      <c r="AK66" s="98">
        <f t="shared" si="79"/>
        <v>64.835561818527594</v>
      </c>
      <c r="AL66" s="98">
        <f t="shared" si="80"/>
        <v>109.3229380167363</v>
      </c>
      <c r="AM66" s="98">
        <f t="shared" si="81"/>
        <v>154.92249861990021</v>
      </c>
      <c r="AX66" s="86"/>
      <c r="AY66" s="86"/>
    </row>
    <row r="67" spans="1:51" x14ac:dyDescent="0.2">
      <c r="A67" s="79" t="s">
        <v>138</v>
      </c>
      <c r="E67" s="194"/>
      <c r="F67" s="194">
        <f>ISN!F72</f>
        <v>0</v>
      </c>
      <c r="G67" s="194">
        <f>ISN!G72</f>
        <v>0</v>
      </c>
      <c r="H67" s="86">
        <f>ISN!H72</f>
        <v>406.83546000000001</v>
      </c>
      <c r="I67" s="86">
        <f>ISN!I72</f>
        <v>1251.3367471162499</v>
      </c>
      <c r="J67" s="86">
        <f>ISN!J72</f>
        <v>8974.0353177774887</v>
      </c>
      <c r="K67" s="86">
        <f>ISN!K72</f>
        <v>15445.229929499048</v>
      </c>
      <c r="L67" s="86">
        <f>ISN!L72</f>
        <v>20386.263843499335</v>
      </c>
      <c r="N67" s="194"/>
      <c r="O67" s="194">
        <f>ISN!O72</f>
        <v>0</v>
      </c>
      <c r="P67" s="194">
        <f>ISN!P72</f>
        <v>0</v>
      </c>
      <c r="Q67" s="86">
        <f>ISN!Q72</f>
        <v>0</v>
      </c>
      <c r="R67" s="86">
        <f>ISN!R72</f>
        <v>0</v>
      </c>
      <c r="S67" s="86">
        <f>ISN!S72</f>
        <v>0</v>
      </c>
      <c r="T67" s="86">
        <f>ISN!T72</f>
        <v>0</v>
      </c>
      <c r="U67" s="86">
        <f>ISN!U72</f>
        <v>0</v>
      </c>
      <c r="W67" s="194"/>
      <c r="X67" s="194">
        <f>ISN!X72</f>
        <v>0</v>
      </c>
      <c r="Y67" s="194">
        <f>ISN!Y72</f>
        <v>0</v>
      </c>
      <c r="Z67" s="86">
        <f>ISN!Z72</f>
        <v>0</v>
      </c>
      <c r="AA67" s="86">
        <f>ISN!AA72</f>
        <v>0</v>
      </c>
      <c r="AB67" s="86">
        <f>ISN!AB72</f>
        <v>0</v>
      </c>
      <c r="AC67" s="86">
        <f>ISN!AC72</f>
        <v>0</v>
      </c>
      <c r="AD67" s="86">
        <f>ISN!AD72</f>
        <v>0</v>
      </c>
      <c r="AF67" s="208"/>
      <c r="AG67" s="208">
        <f t="shared" si="75"/>
        <v>0</v>
      </c>
      <c r="AH67" s="208">
        <f t="shared" si="76"/>
        <v>0</v>
      </c>
      <c r="AI67" s="98">
        <f t="shared" si="77"/>
        <v>406.83546000000001</v>
      </c>
      <c r="AJ67" s="98">
        <f t="shared" si="78"/>
        <v>1251.3367471162499</v>
      </c>
      <c r="AK67" s="98">
        <f t="shared" si="79"/>
        <v>8974.0353177774887</v>
      </c>
      <c r="AL67" s="98">
        <f t="shared" si="80"/>
        <v>15445.229929499048</v>
      </c>
      <c r="AM67" s="98">
        <f t="shared" si="81"/>
        <v>20386.263843499335</v>
      </c>
      <c r="AX67" s="86"/>
      <c r="AY67" s="86"/>
    </row>
    <row r="68" spans="1:51" x14ac:dyDescent="0.2">
      <c r="A68" s="79" t="s">
        <v>139</v>
      </c>
      <c r="E68" s="194"/>
      <c r="F68" s="194">
        <f>-LnNGN!F209</f>
        <v>0</v>
      </c>
      <c r="G68" s="194">
        <f>-LnNGN!G209</f>
        <v>0</v>
      </c>
      <c r="H68" s="86">
        <f>-LnNGN!H209</f>
        <v>-802.04963129999999</v>
      </c>
      <c r="I68" s="86">
        <f>-LnNGN!I209</f>
        <v>-986.65916072439359</v>
      </c>
      <c r="J68" s="86">
        <f>-LnNGN!J209</f>
        <v>-9626.4821737363891</v>
      </c>
      <c r="K68" s="86">
        <f>-LnNGN!K209</f>
        <v>-755.04869737117394</v>
      </c>
      <c r="L68" s="86">
        <f>-LnNGN!L209</f>
        <v>-775.38669696490069</v>
      </c>
      <c r="N68" s="194"/>
      <c r="O68" s="194">
        <f>-LnNGN!O209</f>
        <v>0</v>
      </c>
      <c r="P68" s="194">
        <f>-LnNGN!P209</f>
        <v>0</v>
      </c>
      <c r="Q68" s="86">
        <f>-LnNGN!Q209</f>
        <v>0</v>
      </c>
      <c r="R68" s="86">
        <f>-LnNGN!R209</f>
        <v>0</v>
      </c>
      <c r="S68" s="86">
        <f>-LnNGN!S209</f>
        <v>0</v>
      </c>
      <c r="T68" s="86">
        <f>-LnNGN!T209</f>
        <v>0</v>
      </c>
      <c r="U68" s="86">
        <f>-LnNGN!U209</f>
        <v>0</v>
      </c>
      <c r="W68" s="194"/>
      <c r="X68" s="194">
        <f>-LnNGN!X209</f>
        <v>0</v>
      </c>
      <c r="Y68" s="194">
        <f>-LnNGN!Y209</f>
        <v>0</v>
      </c>
      <c r="Z68" s="86">
        <f>-LnNGN!Z209</f>
        <v>0</v>
      </c>
      <c r="AA68" s="86">
        <f>-LnNGN!AA209</f>
        <v>0</v>
      </c>
      <c r="AB68" s="86">
        <f>-LnNGN!AB209</f>
        <v>0</v>
      </c>
      <c r="AC68" s="86">
        <f>-LnNGN!AC209</f>
        <v>0</v>
      </c>
      <c r="AD68" s="86">
        <f>-LnNGN!AD209</f>
        <v>0</v>
      </c>
      <c r="AF68" s="208"/>
      <c r="AG68" s="208">
        <f t="shared" si="75"/>
        <v>0</v>
      </c>
      <c r="AH68" s="208">
        <f t="shared" si="76"/>
        <v>0</v>
      </c>
      <c r="AI68" s="85">
        <f t="shared" si="77"/>
        <v>-802.04963129999999</v>
      </c>
      <c r="AJ68" s="85">
        <f t="shared" si="78"/>
        <v>-986.65916072439359</v>
      </c>
      <c r="AK68" s="85">
        <f t="shared" si="79"/>
        <v>-9626.4821737363891</v>
      </c>
      <c r="AL68" s="85">
        <f t="shared" si="80"/>
        <v>-755.04869737117394</v>
      </c>
      <c r="AM68" s="85">
        <f t="shared" si="81"/>
        <v>-775.38669696490069</v>
      </c>
      <c r="AX68" s="86"/>
      <c r="AY68" s="86"/>
    </row>
    <row r="69" spans="1:51" x14ac:dyDescent="0.2">
      <c r="A69" s="79" t="s">
        <v>140</v>
      </c>
      <c r="E69" s="196"/>
      <c r="F69" s="196"/>
      <c r="G69" s="196"/>
      <c r="H69" s="79"/>
      <c r="I69" s="79"/>
      <c r="J69" s="79"/>
      <c r="K69" s="79"/>
      <c r="L69" s="79"/>
      <c r="N69" s="196"/>
      <c r="O69" s="196"/>
      <c r="P69" s="196"/>
      <c r="Q69" s="79"/>
      <c r="R69" s="79"/>
      <c r="S69" s="79"/>
      <c r="T69" s="79"/>
      <c r="U69" s="79"/>
      <c r="W69" s="196"/>
      <c r="X69" s="196"/>
      <c r="Y69" s="196"/>
      <c r="Z69" s="79"/>
      <c r="AA69" s="79"/>
      <c r="AB69" s="79"/>
      <c r="AC69" s="79"/>
      <c r="AD69" s="79"/>
      <c r="AF69" s="208"/>
      <c r="AG69" s="208">
        <f t="shared" si="75"/>
        <v>0</v>
      </c>
      <c r="AH69" s="208">
        <f t="shared" si="76"/>
        <v>0</v>
      </c>
      <c r="AI69" s="98">
        <f t="shared" si="77"/>
        <v>0</v>
      </c>
      <c r="AJ69" s="98">
        <f t="shared" si="78"/>
        <v>0</v>
      </c>
      <c r="AK69" s="98">
        <f t="shared" si="79"/>
        <v>0</v>
      </c>
      <c r="AL69" s="98">
        <f t="shared" si="80"/>
        <v>0</v>
      </c>
      <c r="AM69" s="98">
        <f t="shared" si="81"/>
        <v>0</v>
      </c>
      <c r="AX69" s="79"/>
      <c r="AY69" s="79"/>
    </row>
    <row r="70" spans="1:51" x14ac:dyDescent="0.2">
      <c r="A70" s="77" t="s">
        <v>141</v>
      </c>
      <c r="E70" s="194"/>
      <c r="F70" s="194">
        <f t="shared" ref="F70:L70" si="82">-E71</f>
        <v>0</v>
      </c>
      <c r="G70" s="194">
        <f t="shared" si="82"/>
        <v>0</v>
      </c>
      <c r="H70" s="85">
        <f t="shared" si="82"/>
        <v>0</v>
      </c>
      <c r="I70" s="85">
        <f t="shared" si="82"/>
        <v>0</v>
      </c>
      <c r="J70" s="85">
        <f t="shared" si="82"/>
        <v>480.18546562500001</v>
      </c>
      <c r="K70" s="85">
        <f t="shared" si="82"/>
        <v>808.83648472303412</v>
      </c>
      <c r="L70" s="85">
        <f t="shared" si="82"/>
        <v>8449.3575124923955</v>
      </c>
      <c r="N70" s="194"/>
      <c r="O70" s="194">
        <f t="shared" ref="O70:U70" si="83">-N71</f>
        <v>0</v>
      </c>
      <c r="P70" s="194">
        <f t="shared" si="83"/>
        <v>0</v>
      </c>
      <c r="Q70" s="85">
        <f t="shared" si="83"/>
        <v>0</v>
      </c>
      <c r="R70" s="85">
        <f t="shared" si="83"/>
        <v>0</v>
      </c>
      <c r="S70" s="85">
        <f t="shared" si="83"/>
        <v>0</v>
      </c>
      <c r="T70" s="85">
        <f t="shared" si="83"/>
        <v>0</v>
      </c>
      <c r="U70" s="85">
        <f t="shared" si="83"/>
        <v>0</v>
      </c>
      <c r="W70" s="194"/>
      <c r="X70" s="194">
        <f t="shared" ref="X70:AD70" si="84">-W71</f>
        <v>0</v>
      </c>
      <c r="Y70" s="194">
        <f t="shared" si="84"/>
        <v>0</v>
      </c>
      <c r="Z70" s="85">
        <f t="shared" si="84"/>
        <v>0</v>
      </c>
      <c r="AA70" s="85">
        <f t="shared" si="84"/>
        <v>0</v>
      </c>
      <c r="AB70" s="85">
        <f t="shared" si="84"/>
        <v>0</v>
      </c>
      <c r="AC70" s="85">
        <f t="shared" si="84"/>
        <v>0</v>
      </c>
      <c r="AD70" s="85">
        <f t="shared" si="84"/>
        <v>0</v>
      </c>
      <c r="AF70" s="208"/>
      <c r="AG70" s="208">
        <f t="shared" si="75"/>
        <v>0</v>
      </c>
      <c r="AH70" s="208">
        <f t="shared" si="76"/>
        <v>0</v>
      </c>
      <c r="AI70" s="98">
        <f t="shared" si="77"/>
        <v>0</v>
      </c>
      <c r="AJ70" s="98">
        <f t="shared" si="78"/>
        <v>0</v>
      </c>
      <c r="AK70" s="98">
        <f t="shared" si="79"/>
        <v>480.18546562500001</v>
      </c>
      <c r="AL70" s="98">
        <f t="shared" si="80"/>
        <v>808.83648472303412</v>
      </c>
      <c r="AM70" s="98">
        <f t="shared" si="81"/>
        <v>8449.3575124923955</v>
      </c>
      <c r="AX70" s="85"/>
      <c r="AY70" s="85"/>
    </row>
    <row r="71" spans="1:51" x14ac:dyDescent="0.2">
      <c r="A71" s="77" t="s">
        <v>142</v>
      </c>
      <c r="E71" s="194"/>
      <c r="F71" s="194">
        <f>-BSN!F111</f>
        <v>0</v>
      </c>
      <c r="G71" s="194">
        <f>-BSN!G111</f>
        <v>0</v>
      </c>
      <c r="H71" s="85">
        <f>-BSN!H111</f>
        <v>0</v>
      </c>
      <c r="I71" s="85">
        <f>-BSN!I111</f>
        <v>-480.18546562500001</v>
      </c>
      <c r="J71" s="85">
        <f>-BSN!J111</f>
        <v>-808.83648472303412</v>
      </c>
      <c r="K71" s="85">
        <f>-BSN!K111</f>
        <v>-8449.3575124923955</v>
      </c>
      <c r="L71" s="85">
        <f>-BSN!L111</f>
        <v>-10910.008469669792</v>
      </c>
      <c r="N71" s="194"/>
      <c r="O71" s="194">
        <f>-BSN!O111</f>
        <v>0</v>
      </c>
      <c r="P71" s="194">
        <f>-BSN!P111</f>
        <v>0</v>
      </c>
      <c r="Q71" s="85">
        <f>-BSN!Q111</f>
        <v>0</v>
      </c>
      <c r="R71" s="85">
        <f>-BSN!R111</f>
        <v>0</v>
      </c>
      <c r="S71" s="85">
        <f>-BSN!S111</f>
        <v>0</v>
      </c>
      <c r="T71" s="85">
        <f>-BSN!T111</f>
        <v>0</v>
      </c>
      <c r="U71" s="85">
        <f>-BSN!U111</f>
        <v>0</v>
      </c>
      <c r="W71" s="194"/>
      <c r="X71" s="194">
        <f>-BSN!X111</f>
        <v>0</v>
      </c>
      <c r="Y71" s="194">
        <f>-BSN!Y111</f>
        <v>0</v>
      </c>
      <c r="Z71" s="85">
        <f>-BSN!Z111</f>
        <v>0</v>
      </c>
      <c r="AA71" s="85">
        <f>-BSN!AA111</f>
        <v>0</v>
      </c>
      <c r="AB71" s="85">
        <f>-BSN!AB111</f>
        <v>0</v>
      </c>
      <c r="AC71" s="85">
        <f>-BSN!AC111</f>
        <v>0</v>
      </c>
      <c r="AD71" s="85">
        <f>-BSN!AD111</f>
        <v>0</v>
      </c>
      <c r="AF71" s="208"/>
      <c r="AG71" s="194">
        <f t="shared" si="75"/>
        <v>0</v>
      </c>
      <c r="AH71" s="194">
        <f t="shared" si="76"/>
        <v>0</v>
      </c>
      <c r="AI71" s="85">
        <f t="shared" si="77"/>
        <v>0</v>
      </c>
      <c r="AJ71" s="85">
        <f t="shared" si="78"/>
        <v>-480.18546562500001</v>
      </c>
      <c r="AK71" s="85">
        <f t="shared" si="79"/>
        <v>-808.83648472303412</v>
      </c>
      <c r="AL71" s="85">
        <f t="shared" si="80"/>
        <v>-8449.3575124923955</v>
      </c>
      <c r="AM71" s="85">
        <f t="shared" si="81"/>
        <v>-10910.008469669792</v>
      </c>
      <c r="AX71" s="85"/>
      <c r="AY71" s="85"/>
    </row>
    <row r="72" spans="1:51" s="18" customFormat="1" x14ac:dyDescent="0.2">
      <c r="A72" s="104" t="s">
        <v>143</v>
      </c>
      <c r="E72" s="195"/>
      <c r="F72" s="195"/>
      <c r="G72" s="195"/>
      <c r="H72" s="87"/>
      <c r="I72" s="87"/>
      <c r="J72" s="87"/>
      <c r="K72" s="87"/>
      <c r="L72" s="87"/>
      <c r="M72" s="19"/>
      <c r="N72" s="195"/>
      <c r="O72" s="195"/>
      <c r="P72" s="195"/>
      <c r="Q72" s="87"/>
      <c r="R72" s="87"/>
      <c r="S72" s="87"/>
      <c r="T72" s="87"/>
      <c r="U72" s="87"/>
      <c r="V72" s="19"/>
      <c r="W72" s="195"/>
      <c r="X72" s="195"/>
      <c r="Y72" s="195"/>
      <c r="Z72" s="87"/>
      <c r="AA72" s="87"/>
      <c r="AB72" s="87"/>
      <c r="AC72" s="87"/>
      <c r="AD72" s="87"/>
      <c r="AE72" s="19"/>
      <c r="AF72" s="209"/>
      <c r="AG72" s="209">
        <f t="shared" si="75"/>
        <v>0</v>
      </c>
      <c r="AH72" s="209">
        <f t="shared" si="76"/>
        <v>0</v>
      </c>
      <c r="AI72" s="102">
        <f t="shared" si="77"/>
        <v>0</v>
      </c>
      <c r="AJ72" s="102">
        <f t="shared" si="78"/>
        <v>0</v>
      </c>
      <c r="AK72" s="102">
        <f t="shared" si="79"/>
        <v>0</v>
      </c>
      <c r="AL72" s="102">
        <f t="shared" si="80"/>
        <v>0</v>
      </c>
      <c r="AM72" s="102">
        <f t="shared" si="81"/>
        <v>0</v>
      </c>
      <c r="AN72" s="183"/>
      <c r="AO72" s="183"/>
      <c r="AP72" s="183"/>
      <c r="AX72" s="87"/>
      <c r="AY72" s="87"/>
    </row>
    <row r="73" spans="1:51" s="61" customFormat="1" ht="13.5" thickBot="1" x14ac:dyDescent="0.25">
      <c r="A73" s="83" t="s">
        <v>144</v>
      </c>
      <c r="E73" s="198"/>
      <c r="F73" s="198">
        <f t="shared" ref="F73:L73" si="85">SUM(F65:F72)</f>
        <v>0</v>
      </c>
      <c r="G73" s="198">
        <f t="shared" si="85"/>
        <v>0</v>
      </c>
      <c r="H73" s="93">
        <f t="shared" si="85"/>
        <v>0</v>
      </c>
      <c r="I73" s="93">
        <f t="shared" si="85"/>
        <v>480.18546562500001</v>
      </c>
      <c r="J73" s="93">
        <f t="shared" si="85"/>
        <v>1289.0219503480339</v>
      </c>
      <c r="K73" s="93">
        <f t="shared" si="85"/>
        <v>9258.1939972154287</v>
      </c>
      <c r="L73" s="93">
        <f t="shared" si="85"/>
        <v>19359.365982162188</v>
      </c>
      <c r="M73" s="62"/>
      <c r="N73" s="198"/>
      <c r="O73" s="198">
        <f t="shared" ref="O73:U73" si="86">SUM(O65:O72)</f>
        <v>0</v>
      </c>
      <c r="P73" s="198">
        <f t="shared" si="86"/>
        <v>0</v>
      </c>
      <c r="Q73" s="93">
        <f t="shared" si="86"/>
        <v>0</v>
      </c>
      <c r="R73" s="93">
        <f t="shared" si="86"/>
        <v>0</v>
      </c>
      <c r="S73" s="93">
        <f t="shared" si="86"/>
        <v>0</v>
      </c>
      <c r="T73" s="93">
        <f t="shared" si="86"/>
        <v>0</v>
      </c>
      <c r="U73" s="93">
        <f t="shared" si="86"/>
        <v>0</v>
      </c>
      <c r="V73" s="62"/>
      <c r="W73" s="198"/>
      <c r="X73" s="198">
        <f t="shared" ref="X73:AD73" si="87">SUM(X65:X72)</f>
        <v>0</v>
      </c>
      <c r="Y73" s="198">
        <f t="shared" si="87"/>
        <v>0</v>
      </c>
      <c r="Z73" s="93">
        <f t="shared" si="87"/>
        <v>0</v>
      </c>
      <c r="AA73" s="93">
        <f t="shared" si="87"/>
        <v>0</v>
      </c>
      <c r="AB73" s="93">
        <f t="shared" si="87"/>
        <v>0</v>
      </c>
      <c r="AC73" s="93">
        <f t="shared" si="87"/>
        <v>0</v>
      </c>
      <c r="AD73" s="93">
        <f t="shared" si="87"/>
        <v>0</v>
      </c>
      <c r="AE73" s="62"/>
      <c r="AF73" s="210"/>
      <c r="AG73" s="210">
        <f t="shared" si="75"/>
        <v>0</v>
      </c>
      <c r="AH73" s="210">
        <f t="shared" si="76"/>
        <v>0</v>
      </c>
      <c r="AI73" s="103">
        <f t="shared" si="77"/>
        <v>0</v>
      </c>
      <c r="AJ73" s="103">
        <f t="shared" si="78"/>
        <v>480.18546562500001</v>
      </c>
      <c r="AK73" s="103">
        <f t="shared" si="79"/>
        <v>1289.0219503480339</v>
      </c>
      <c r="AL73" s="103">
        <f t="shared" si="80"/>
        <v>9258.1939972154287</v>
      </c>
      <c r="AM73" s="103">
        <f t="shared" si="81"/>
        <v>19359.365982162188</v>
      </c>
      <c r="AN73" s="211"/>
      <c r="AO73" s="211"/>
      <c r="AP73" s="211"/>
      <c r="AX73" s="93"/>
      <c r="AY73" s="93"/>
    </row>
    <row r="74" spans="1:51" ht="13.5" thickTop="1" x14ac:dyDescent="0.2">
      <c r="A74" s="82" t="s">
        <v>145</v>
      </c>
      <c r="E74" s="194"/>
      <c r="F74" s="194">
        <f t="shared" ref="F74:L74" si="88">F73</f>
        <v>0</v>
      </c>
      <c r="G74" s="194">
        <f t="shared" si="88"/>
        <v>0</v>
      </c>
      <c r="H74" s="86">
        <f t="shared" si="88"/>
        <v>0</v>
      </c>
      <c r="I74" s="86">
        <f t="shared" si="88"/>
        <v>480.18546562500001</v>
      </c>
      <c r="J74" s="86">
        <f t="shared" si="88"/>
        <v>1289.0219503480339</v>
      </c>
      <c r="K74" s="86">
        <f t="shared" si="88"/>
        <v>9258.1939972154287</v>
      </c>
      <c r="L74" s="86">
        <f t="shared" si="88"/>
        <v>19359.365982162188</v>
      </c>
      <c r="N74" s="194"/>
      <c r="O74" s="194">
        <f t="shared" ref="O74:U74" si="89">O73</f>
        <v>0</v>
      </c>
      <c r="P74" s="194">
        <f t="shared" si="89"/>
        <v>0</v>
      </c>
      <c r="Q74" s="86">
        <f t="shared" si="89"/>
        <v>0</v>
      </c>
      <c r="R74" s="86">
        <f t="shared" si="89"/>
        <v>0</v>
      </c>
      <c r="S74" s="86">
        <f t="shared" si="89"/>
        <v>0</v>
      </c>
      <c r="T74" s="86">
        <f t="shared" si="89"/>
        <v>0</v>
      </c>
      <c r="U74" s="86">
        <f t="shared" si="89"/>
        <v>0</v>
      </c>
      <c r="W74" s="194"/>
      <c r="X74" s="194">
        <f t="shared" ref="X74:AD74" si="90">X73</f>
        <v>0</v>
      </c>
      <c r="Y74" s="194">
        <f t="shared" si="90"/>
        <v>0</v>
      </c>
      <c r="Z74" s="86">
        <f t="shared" si="90"/>
        <v>0</v>
      </c>
      <c r="AA74" s="86">
        <f t="shared" si="90"/>
        <v>0</v>
      </c>
      <c r="AB74" s="86">
        <f t="shared" si="90"/>
        <v>0</v>
      </c>
      <c r="AC74" s="86">
        <f t="shared" si="90"/>
        <v>0</v>
      </c>
      <c r="AD74" s="86">
        <f t="shared" si="90"/>
        <v>0</v>
      </c>
      <c r="AF74" s="208"/>
      <c r="AG74" s="208">
        <f t="shared" si="75"/>
        <v>0</v>
      </c>
      <c r="AH74" s="208">
        <f t="shared" si="76"/>
        <v>0</v>
      </c>
      <c r="AI74" s="98">
        <f t="shared" si="77"/>
        <v>0</v>
      </c>
      <c r="AJ74" s="98">
        <f t="shared" si="78"/>
        <v>480.18546562500001</v>
      </c>
      <c r="AK74" s="98">
        <f t="shared" si="79"/>
        <v>1289.0219503480339</v>
      </c>
      <c r="AL74" s="98">
        <f t="shared" si="80"/>
        <v>9258.1939972154287</v>
      </c>
      <c r="AM74" s="98">
        <f t="shared" si="81"/>
        <v>19359.365982162188</v>
      </c>
    </row>
    <row r="75" spans="1:51" x14ac:dyDescent="0.2">
      <c r="A75" s="82" t="s">
        <v>146</v>
      </c>
      <c r="E75" s="199"/>
      <c r="F75" s="199"/>
      <c r="G75" s="199"/>
      <c r="H75" s="92"/>
      <c r="I75" s="92"/>
      <c r="J75" s="92"/>
      <c r="K75" s="92"/>
      <c r="L75" s="92"/>
      <c r="N75" s="199"/>
      <c r="O75" s="199"/>
      <c r="P75" s="199"/>
      <c r="Q75" s="92"/>
      <c r="R75" s="92"/>
      <c r="S75" s="92"/>
      <c r="T75" s="92"/>
      <c r="U75" s="92"/>
      <c r="W75" s="199"/>
      <c r="X75" s="199"/>
      <c r="Y75" s="199"/>
      <c r="Z75" s="92"/>
      <c r="AA75" s="92"/>
      <c r="AB75" s="92"/>
      <c r="AC75" s="92"/>
      <c r="AD75" s="92"/>
      <c r="AF75" s="208"/>
      <c r="AG75" s="208">
        <f t="shared" si="75"/>
        <v>0</v>
      </c>
      <c r="AH75" s="208">
        <f t="shared" si="76"/>
        <v>0</v>
      </c>
      <c r="AI75" s="98">
        <f t="shared" si="77"/>
        <v>0</v>
      </c>
      <c r="AJ75" s="98">
        <f t="shared" si="78"/>
        <v>0</v>
      </c>
      <c r="AK75" s="98">
        <f t="shared" si="79"/>
        <v>0</v>
      </c>
      <c r="AL75" s="98">
        <f t="shared" si="80"/>
        <v>0</v>
      </c>
      <c r="AM75" s="98">
        <f t="shared" si="81"/>
        <v>0</v>
      </c>
    </row>
    <row r="76" spans="1:51" s="61" customFormat="1" ht="13.5" thickBot="1" x14ac:dyDescent="0.25">
      <c r="A76" s="83" t="s">
        <v>147</v>
      </c>
      <c r="E76" s="198"/>
      <c r="F76" s="198">
        <f t="shared" ref="F76:L76" si="91">SUM(F74:F75)</f>
        <v>0</v>
      </c>
      <c r="G76" s="198">
        <f t="shared" si="91"/>
        <v>0</v>
      </c>
      <c r="H76" s="93">
        <f t="shared" si="91"/>
        <v>0</v>
      </c>
      <c r="I76" s="93">
        <f t="shared" si="91"/>
        <v>480.18546562500001</v>
      </c>
      <c r="J76" s="93">
        <f t="shared" si="91"/>
        <v>1289.0219503480339</v>
      </c>
      <c r="K76" s="93">
        <f t="shared" si="91"/>
        <v>9258.1939972154287</v>
      </c>
      <c r="L76" s="93">
        <f t="shared" si="91"/>
        <v>19359.365982162188</v>
      </c>
      <c r="M76" s="62"/>
      <c r="N76" s="198"/>
      <c r="O76" s="198">
        <f t="shared" ref="O76:U76" si="92">SUM(O74:O75)</f>
        <v>0</v>
      </c>
      <c r="P76" s="198">
        <f t="shared" si="92"/>
        <v>0</v>
      </c>
      <c r="Q76" s="93">
        <f t="shared" si="92"/>
        <v>0</v>
      </c>
      <c r="R76" s="93">
        <f t="shared" si="92"/>
        <v>0</v>
      </c>
      <c r="S76" s="93">
        <f t="shared" si="92"/>
        <v>0</v>
      </c>
      <c r="T76" s="93">
        <f t="shared" si="92"/>
        <v>0</v>
      </c>
      <c r="U76" s="93">
        <f t="shared" si="92"/>
        <v>0</v>
      </c>
      <c r="V76" s="62"/>
      <c r="W76" s="198"/>
      <c r="X76" s="198">
        <f t="shared" ref="X76:AD76" si="93">SUM(X74:X75)</f>
        <v>0</v>
      </c>
      <c r="Y76" s="198">
        <f t="shared" si="93"/>
        <v>0</v>
      </c>
      <c r="Z76" s="93">
        <f t="shared" si="93"/>
        <v>0</v>
      </c>
      <c r="AA76" s="93">
        <f t="shared" si="93"/>
        <v>0</v>
      </c>
      <c r="AB76" s="93">
        <f t="shared" si="93"/>
        <v>0</v>
      </c>
      <c r="AC76" s="93">
        <f t="shared" si="93"/>
        <v>0</v>
      </c>
      <c r="AD76" s="93">
        <f t="shared" si="93"/>
        <v>0</v>
      </c>
      <c r="AE76" s="62"/>
      <c r="AF76" s="210"/>
      <c r="AG76" s="210">
        <f t="shared" si="75"/>
        <v>0</v>
      </c>
      <c r="AH76" s="210">
        <f t="shared" si="76"/>
        <v>0</v>
      </c>
      <c r="AI76" s="103">
        <f t="shared" si="77"/>
        <v>0</v>
      </c>
      <c r="AJ76" s="103">
        <f t="shared" si="78"/>
        <v>480.18546562500001</v>
      </c>
      <c r="AK76" s="103">
        <f t="shared" si="79"/>
        <v>1289.0219503480339</v>
      </c>
      <c r="AL76" s="103">
        <f t="shared" si="80"/>
        <v>9258.1939972154287</v>
      </c>
      <c r="AM76" s="103">
        <f t="shared" si="81"/>
        <v>19359.365982162188</v>
      </c>
      <c r="AN76" s="211"/>
      <c r="AO76" s="211"/>
      <c r="AP76" s="211"/>
    </row>
    <row r="77" spans="1:51" ht="13.5" thickTop="1" x14ac:dyDescent="0.2">
      <c r="A77" s="82"/>
      <c r="E77" s="203"/>
      <c r="F77" s="203"/>
      <c r="G77" s="203"/>
      <c r="H77" s="82"/>
      <c r="I77" s="82"/>
      <c r="J77" s="82"/>
      <c r="K77" s="82"/>
      <c r="L77" s="82"/>
      <c r="N77" s="203"/>
      <c r="O77" s="203"/>
      <c r="P77" s="203"/>
      <c r="Q77" s="82"/>
      <c r="R77" s="82"/>
      <c r="S77" s="82"/>
      <c r="T77" s="82"/>
      <c r="U77" s="82"/>
      <c r="W77" s="203"/>
      <c r="X77" s="203"/>
      <c r="Y77" s="203"/>
      <c r="Z77" s="82"/>
      <c r="AA77" s="82"/>
      <c r="AB77" s="82"/>
      <c r="AC77" s="82"/>
      <c r="AD77" s="82"/>
    </row>
    <row r="78" spans="1:51" x14ac:dyDescent="0.2">
      <c r="A78" s="74" t="s">
        <v>113</v>
      </c>
      <c r="E78" s="203"/>
      <c r="F78" s="203"/>
      <c r="G78" s="203"/>
      <c r="H78" s="82"/>
      <c r="I78" s="82"/>
      <c r="J78" s="82"/>
      <c r="K78" s="82"/>
      <c r="L78" s="82"/>
      <c r="N78" s="203"/>
      <c r="O78" s="203"/>
      <c r="P78" s="203"/>
      <c r="Q78" s="82"/>
      <c r="R78" s="82"/>
      <c r="S78" s="82"/>
      <c r="T78" s="82"/>
      <c r="U78" s="82"/>
      <c r="W78" s="203"/>
      <c r="X78" s="203"/>
      <c r="Y78" s="203"/>
      <c r="Z78" s="82"/>
      <c r="AA78" s="82"/>
      <c r="AB78" s="82"/>
      <c r="AC78" s="82"/>
      <c r="AD78" s="82"/>
    </row>
    <row r="79" spans="1:51" x14ac:dyDescent="0.2">
      <c r="A79" s="53" t="s">
        <v>148</v>
      </c>
      <c r="E79" s="199"/>
      <c r="F79" s="199"/>
      <c r="G79" s="199"/>
      <c r="H79" s="90"/>
      <c r="I79" s="90"/>
      <c r="J79" s="90"/>
      <c r="K79" s="90"/>
      <c r="L79" s="90"/>
      <c r="N79" s="199"/>
      <c r="O79" s="199"/>
      <c r="P79" s="199"/>
      <c r="Q79" s="90"/>
      <c r="R79" s="90"/>
      <c r="S79" s="90"/>
      <c r="T79" s="90"/>
      <c r="U79" s="90"/>
      <c r="W79" s="199"/>
      <c r="X79" s="199"/>
      <c r="Y79" s="199"/>
      <c r="Z79" s="90"/>
      <c r="AA79" s="90"/>
      <c r="AB79" s="90"/>
      <c r="AC79" s="90"/>
      <c r="AD79" s="90"/>
      <c r="AF79" s="208"/>
      <c r="AG79" s="208">
        <f t="shared" ref="AG79:AM82" si="94">F79+O79+X79</f>
        <v>0</v>
      </c>
      <c r="AH79" s="208">
        <f t="shared" si="94"/>
        <v>0</v>
      </c>
      <c r="AI79" s="98">
        <f t="shared" si="94"/>
        <v>0</v>
      </c>
      <c r="AJ79" s="98">
        <f t="shared" si="94"/>
        <v>0</v>
      </c>
      <c r="AK79" s="98">
        <f t="shared" si="94"/>
        <v>0</v>
      </c>
      <c r="AL79" s="98">
        <f t="shared" si="94"/>
        <v>0</v>
      </c>
      <c r="AM79" s="98">
        <f t="shared" si="94"/>
        <v>0</v>
      </c>
    </row>
    <row r="80" spans="1:51" x14ac:dyDescent="0.2">
      <c r="A80" s="53" t="s">
        <v>141</v>
      </c>
      <c r="E80" s="199"/>
      <c r="F80" s="199"/>
      <c r="G80" s="199"/>
      <c r="H80" s="90"/>
      <c r="I80" s="90"/>
      <c r="J80" s="90"/>
      <c r="K80" s="90"/>
      <c r="L80" s="90"/>
      <c r="N80" s="199"/>
      <c r="O80" s="199"/>
      <c r="P80" s="199"/>
      <c r="Q80" s="90"/>
      <c r="R80" s="90"/>
      <c r="S80" s="90"/>
      <c r="T80" s="90"/>
      <c r="U80" s="90"/>
      <c r="W80" s="199"/>
      <c r="X80" s="199"/>
      <c r="Y80" s="199"/>
      <c r="Z80" s="90"/>
      <c r="AA80" s="90"/>
      <c r="AB80" s="90"/>
      <c r="AC80" s="90"/>
      <c r="AD80" s="90"/>
      <c r="AF80" s="208"/>
      <c r="AG80" s="208">
        <f t="shared" si="94"/>
        <v>0</v>
      </c>
      <c r="AH80" s="208">
        <f t="shared" si="94"/>
        <v>0</v>
      </c>
      <c r="AI80" s="98">
        <f t="shared" si="94"/>
        <v>0</v>
      </c>
      <c r="AJ80" s="98">
        <f t="shared" si="94"/>
        <v>0</v>
      </c>
      <c r="AK80" s="98">
        <f t="shared" si="94"/>
        <v>0</v>
      </c>
      <c r="AL80" s="98">
        <f t="shared" si="94"/>
        <v>0</v>
      </c>
      <c r="AM80" s="98">
        <f t="shared" si="94"/>
        <v>0</v>
      </c>
    </row>
    <row r="81" spans="1:42" x14ac:dyDescent="0.2">
      <c r="A81" s="82" t="s">
        <v>142</v>
      </c>
      <c r="E81" s="199"/>
      <c r="F81" s="199"/>
      <c r="G81" s="199"/>
      <c r="H81" s="90"/>
      <c r="I81" s="90"/>
      <c r="J81" s="90"/>
      <c r="K81" s="90"/>
      <c r="L81" s="90"/>
      <c r="N81" s="199"/>
      <c r="O81" s="199"/>
      <c r="P81" s="199"/>
      <c r="Q81" s="90"/>
      <c r="R81" s="90"/>
      <c r="S81" s="90"/>
      <c r="T81" s="90"/>
      <c r="U81" s="90"/>
      <c r="W81" s="199"/>
      <c r="X81" s="199"/>
      <c r="Y81" s="199"/>
      <c r="Z81" s="90"/>
      <c r="AA81" s="90"/>
      <c r="AB81" s="90"/>
      <c r="AC81" s="90"/>
      <c r="AD81" s="90"/>
      <c r="AF81" s="208"/>
      <c r="AG81" s="208">
        <f t="shared" si="94"/>
        <v>0</v>
      </c>
      <c r="AH81" s="208">
        <f t="shared" si="94"/>
        <v>0</v>
      </c>
      <c r="AI81" s="98">
        <f t="shared" si="94"/>
        <v>0</v>
      </c>
      <c r="AJ81" s="98">
        <f t="shared" si="94"/>
        <v>0</v>
      </c>
      <c r="AK81" s="98">
        <f t="shared" si="94"/>
        <v>0</v>
      </c>
      <c r="AL81" s="98">
        <f t="shared" si="94"/>
        <v>0</v>
      </c>
      <c r="AM81" s="98">
        <f t="shared" si="94"/>
        <v>0</v>
      </c>
    </row>
    <row r="82" spans="1:42" s="61" customFormat="1" ht="13.5" thickBot="1" x14ac:dyDescent="0.25">
      <c r="A82" s="83" t="s">
        <v>149</v>
      </c>
      <c r="E82" s="198"/>
      <c r="F82" s="198">
        <f t="shared" ref="F82:L82" si="95">SUM(F79:F81)</f>
        <v>0</v>
      </c>
      <c r="G82" s="198">
        <f t="shared" si="95"/>
        <v>0</v>
      </c>
      <c r="H82" s="89">
        <f t="shared" si="95"/>
        <v>0</v>
      </c>
      <c r="I82" s="89">
        <f t="shared" si="95"/>
        <v>0</v>
      </c>
      <c r="J82" s="89">
        <f t="shared" si="95"/>
        <v>0</v>
      </c>
      <c r="K82" s="89">
        <f t="shared" si="95"/>
        <v>0</v>
      </c>
      <c r="L82" s="89">
        <f t="shared" si="95"/>
        <v>0</v>
      </c>
      <c r="M82" s="62"/>
      <c r="N82" s="198"/>
      <c r="O82" s="198">
        <f t="shared" ref="O82:U82" si="96">SUM(O79:O81)</f>
        <v>0</v>
      </c>
      <c r="P82" s="198">
        <f t="shared" si="96"/>
        <v>0</v>
      </c>
      <c r="Q82" s="89">
        <f t="shared" si="96"/>
        <v>0</v>
      </c>
      <c r="R82" s="89">
        <f t="shared" si="96"/>
        <v>0</v>
      </c>
      <c r="S82" s="89">
        <f t="shared" si="96"/>
        <v>0</v>
      </c>
      <c r="T82" s="89">
        <f t="shared" si="96"/>
        <v>0</v>
      </c>
      <c r="U82" s="89">
        <f t="shared" si="96"/>
        <v>0</v>
      </c>
      <c r="V82" s="62"/>
      <c r="W82" s="198"/>
      <c r="X82" s="198">
        <f t="shared" ref="X82:AD82" si="97">SUM(X79:X81)</f>
        <v>0</v>
      </c>
      <c r="Y82" s="198">
        <f t="shared" si="97"/>
        <v>0</v>
      </c>
      <c r="Z82" s="89">
        <f t="shared" si="97"/>
        <v>0</v>
      </c>
      <c r="AA82" s="89">
        <f t="shared" si="97"/>
        <v>0</v>
      </c>
      <c r="AB82" s="89">
        <f t="shared" si="97"/>
        <v>0</v>
      </c>
      <c r="AC82" s="89">
        <f t="shared" si="97"/>
        <v>0</v>
      </c>
      <c r="AD82" s="89">
        <f t="shared" si="97"/>
        <v>0</v>
      </c>
      <c r="AE82" s="62"/>
      <c r="AF82" s="210"/>
      <c r="AG82" s="210">
        <f t="shared" si="94"/>
        <v>0</v>
      </c>
      <c r="AH82" s="210">
        <f t="shared" si="94"/>
        <v>0</v>
      </c>
      <c r="AI82" s="103">
        <f t="shared" si="94"/>
        <v>0</v>
      </c>
      <c r="AJ82" s="103">
        <f t="shared" si="94"/>
        <v>0</v>
      </c>
      <c r="AK82" s="103">
        <f t="shared" si="94"/>
        <v>0</v>
      </c>
      <c r="AL82" s="103">
        <f t="shared" si="94"/>
        <v>0</v>
      </c>
      <c r="AM82" s="103">
        <f t="shared" si="94"/>
        <v>0</v>
      </c>
      <c r="AN82" s="211"/>
      <c r="AO82" s="211"/>
      <c r="AP82" s="211"/>
    </row>
    <row r="83" spans="1:42" ht="13.5" thickTop="1" x14ac:dyDescent="0.2">
      <c r="A83" s="79"/>
      <c r="E83" s="196"/>
      <c r="F83" s="196"/>
      <c r="G83" s="196"/>
      <c r="H83" s="79"/>
      <c r="I83" s="79"/>
      <c r="J83" s="79"/>
      <c r="K83" s="79"/>
      <c r="L83" s="79"/>
      <c r="N83" s="196"/>
      <c r="O83" s="196"/>
      <c r="P83" s="196"/>
      <c r="Q83" s="79"/>
      <c r="R83" s="79"/>
      <c r="S83" s="79"/>
      <c r="T83" s="79"/>
      <c r="U83" s="79"/>
      <c r="W83" s="196"/>
      <c r="X83" s="196"/>
      <c r="Y83" s="196"/>
      <c r="Z83" s="79"/>
      <c r="AA83" s="79"/>
      <c r="AB83" s="79"/>
      <c r="AC83" s="79"/>
      <c r="AD83" s="79"/>
    </row>
    <row r="84" spans="1:42" x14ac:dyDescent="0.2">
      <c r="A84" s="73" t="s">
        <v>120</v>
      </c>
      <c r="E84" s="196"/>
      <c r="F84" s="196"/>
      <c r="G84" s="196"/>
      <c r="H84" s="79"/>
      <c r="I84" s="79"/>
      <c r="J84" s="79"/>
      <c r="K84" s="79"/>
      <c r="L84" s="79"/>
      <c r="N84" s="196"/>
      <c r="O84" s="196"/>
      <c r="P84" s="196"/>
      <c r="Q84" s="79"/>
      <c r="R84" s="79"/>
      <c r="S84" s="79"/>
      <c r="T84" s="79"/>
      <c r="U84" s="79"/>
      <c r="W84" s="196"/>
      <c r="X84" s="196"/>
      <c r="Y84" s="196"/>
      <c r="Z84" s="79"/>
      <c r="AA84" s="79"/>
      <c r="AB84" s="79"/>
      <c r="AC84" s="79"/>
      <c r="AD84" s="79"/>
    </row>
    <row r="85" spans="1:42" x14ac:dyDescent="0.2">
      <c r="A85" s="79" t="s">
        <v>150</v>
      </c>
      <c r="E85" s="194"/>
      <c r="F85" s="194">
        <f>-LnNGN!F208</f>
        <v>0</v>
      </c>
      <c r="G85" s="194">
        <f>-LnNGN!G208</f>
        <v>0</v>
      </c>
      <c r="H85" s="86">
        <f>-LnNGN!H208</f>
        <v>0</v>
      </c>
      <c r="I85" s="86">
        <f>-LnNGN!I208</f>
        <v>2094.4690796360314</v>
      </c>
      <c r="J85" s="86">
        <f>-LnNGN!J208</f>
        <v>2530.1756040028022</v>
      </c>
      <c r="K85" s="86">
        <f>-LnNGN!K208</f>
        <v>23633.567117647126</v>
      </c>
      <c r="L85" s="86">
        <f>-LnNGN!L208</f>
        <v>19727.29825582885</v>
      </c>
      <c r="N85" s="194"/>
      <c r="O85" s="194">
        <f>-LnNGN!O208</f>
        <v>0</v>
      </c>
      <c r="P85" s="194">
        <f>-LnNGN!P208</f>
        <v>0</v>
      </c>
      <c r="Q85" s="86">
        <f>-LnNGN!Q208</f>
        <v>0</v>
      </c>
      <c r="R85" s="86">
        <f>-LnNGN!R208</f>
        <v>0</v>
      </c>
      <c r="S85" s="86">
        <f>-LnNGN!S208</f>
        <v>0</v>
      </c>
      <c r="T85" s="86">
        <f>-LnNGN!T208</f>
        <v>0</v>
      </c>
      <c r="U85" s="86">
        <f>-LnNGN!U208</f>
        <v>0</v>
      </c>
      <c r="W85" s="194"/>
      <c r="X85" s="194">
        <f>-LnNGN!X208</f>
        <v>0</v>
      </c>
      <c r="Y85" s="194">
        <f>-LnNGN!Y208</f>
        <v>0</v>
      </c>
      <c r="Z85" s="86">
        <f>-LnNGN!Z208</f>
        <v>0</v>
      </c>
      <c r="AA85" s="86">
        <f>-LnNGN!AA208</f>
        <v>0</v>
      </c>
      <c r="AB85" s="86">
        <f>-LnNGN!AB208</f>
        <v>0</v>
      </c>
      <c r="AC85" s="86">
        <f>-LnNGN!AC208</f>
        <v>0</v>
      </c>
      <c r="AD85" s="86">
        <f>-LnNGN!AD208</f>
        <v>0</v>
      </c>
      <c r="AF85" s="208"/>
      <c r="AG85" s="208">
        <f t="shared" ref="AG85:AG90" si="98">F85+O85+X85</f>
        <v>0</v>
      </c>
      <c r="AH85" s="208">
        <f t="shared" ref="AH85:AH90" si="99">G85+P85+Y85</f>
        <v>0</v>
      </c>
      <c r="AI85" s="98">
        <f t="shared" ref="AI85:AI90" si="100">H85+Q85+Z85</f>
        <v>0</v>
      </c>
      <c r="AJ85" s="98">
        <f t="shared" ref="AJ85:AJ90" si="101">I85+R85+AA85</f>
        <v>2094.4690796360314</v>
      </c>
      <c r="AK85" s="98">
        <f t="shared" ref="AK85:AK90" si="102">J85+S85+AB85</f>
        <v>2530.1756040028022</v>
      </c>
      <c r="AL85" s="98">
        <f t="shared" ref="AL85:AL90" si="103">K85+T85+AC85</f>
        <v>23633.567117647126</v>
      </c>
      <c r="AM85" s="98">
        <f t="shared" ref="AM85:AM90" si="104">L85+U85+AD85</f>
        <v>19727.29825582885</v>
      </c>
    </row>
    <row r="86" spans="1:42" x14ac:dyDescent="0.2">
      <c r="A86" s="79" t="s">
        <v>151</v>
      </c>
      <c r="E86" s="196"/>
      <c r="F86" s="196"/>
      <c r="G86" s="196"/>
      <c r="H86" s="79"/>
      <c r="I86" s="79"/>
      <c r="J86" s="79"/>
      <c r="K86" s="79"/>
      <c r="L86" s="79"/>
      <c r="N86" s="196"/>
      <c r="O86" s="196"/>
      <c r="P86" s="196"/>
      <c r="Q86" s="79"/>
      <c r="R86" s="79"/>
      <c r="S86" s="79"/>
      <c r="T86" s="79"/>
      <c r="U86" s="79"/>
      <c r="W86" s="196"/>
      <c r="X86" s="196"/>
      <c r="Y86" s="196"/>
      <c r="Z86" s="79"/>
      <c r="AA86" s="79"/>
      <c r="AB86" s="79"/>
      <c r="AC86" s="79"/>
      <c r="AD86" s="79"/>
      <c r="AF86" s="208"/>
      <c r="AG86" s="208">
        <f t="shared" si="98"/>
        <v>0</v>
      </c>
      <c r="AH86" s="208">
        <f t="shared" si="99"/>
        <v>0</v>
      </c>
      <c r="AI86" s="98">
        <f t="shared" si="100"/>
        <v>0</v>
      </c>
      <c r="AJ86" s="98">
        <f t="shared" si="101"/>
        <v>0</v>
      </c>
      <c r="AK86" s="98">
        <f t="shared" si="102"/>
        <v>0</v>
      </c>
      <c r="AL86" s="98">
        <f t="shared" si="103"/>
        <v>0</v>
      </c>
      <c r="AM86" s="98">
        <f t="shared" si="104"/>
        <v>0</v>
      </c>
    </row>
    <row r="87" spans="1:42" x14ac:dyDescent="0.2">
      <c r="A87" s="77" t="s">
        <v>141</v>
      </c>
      <c r="E87" s="194"/>
      <c r="F87" s="194">
        <f t="shared" ref="F87:L87" si="105">-E88</f>
        <v>0</v>
      </c>
      <c r="G87" s="194">
        <f t="shared" si="105"/>
        <v>0</v>
      </c>
      <c r="H87" s="85">
        <f t="shared" si="105"/>
        <v>0</v>
      </c>
      <c r="I87" s="85">
        <f t="shared" si="105"/>
        <v>0</v>
      </c>
      <c r="J87" s="85">
        <f t="shared" si="105"/>
        <v>1047.2345398180157</v>
      </c>
      <c r="K87" s="85">
        <f t="shared" si="105"/>
        <v>1265.0878020014015</v>
      </c>
      <c r="L87" s="85">
        <f t="shared" si="105"/>
        <v>11816.783558823561</v>
      </c>
      <c r="N87" s="194"/>
      <c r="O87" s="194">
        <f t="shared" ref="O87:U87" si="106">-N88</f>
        <v>0</v>
      </c>
      <c r="P87" s="194">
        <f t="shared" si="106"/>
        <v>0</v>
      </c>
      <c r="Q87" s="85">
        <f t="shared" si="106"/>
        <v>0</v>
      </c>
      <c r="R87" s="85">
        <f t="shared" si="106"/>
        <v>0</v>
      </c>
      <c r="S87" s="85">
        <f t="shared" si="106"/>
        <v>0</v>
      </c>
      <c r="T87" s="85">
        <f t="shared" si="106"/>
        <v>0</v>
      </c>
      <c r="U87" s="85">
        <f t="shared" si="106"/>
        <v>0</v>
      </c>
      <c r="W87" s="194"/>
      <c r="X87" s="194">
        <f t="shared" ref="X87:AD87" si="107">-W88</f>
        <v>0</v>
      </c>
      <c r="Y87" s="194">
        <f t="shared" si="107"/>
        <v>0</v>
      </c>
      <c r="Z87" s="85">
        <f t="shared" si="107"/>
        <v>0</v>
      </c>
      <c r="AA87" s="85">
        <f t="shared" si="107"/>
        <v>0</v>
      </c>
      <c r="AB87" s="85">
        <f t="shared" si="107"/>
        <v>0</v>
      </c>
      <c r="AC87" s="85">
        <f t="shared" si="107"/>
        <v>0</v>
      </c>
      <c r="AD87" s="85">
        <f t="shared" si="107"/>
        <v>0</v>
      </c>
      <c r="AF87" s="208"/>
      <c r="AG87" s="208">
        <f t="shared" si="98"/>
        <v>0</v>
      </c>
      <c r="AH87" s="208">
        <f t="shared" si="99"/>
        <v>0</v>
      </c>
      <c r="AI87" s="98">
        <f t="shared" si="100"/>
        <v>0</v>
      </c>
      <c r="AJ87" s="98">
        <f t="shared" si="101"/>
        <v>0</v>
      </c>
      <c r="AK87" s="98">
        <f t="shared" si="102"/>
        <v>1047.2345398180157</v>
      </c>
      <c r="AL87" s="98">
        <f t="shared" si="103"/>
        <v>1265.0878020014015</v>
      </c>
      <c r="AM87" s="98">
        <f t="shared" si="104"/>
        <v>11816.783558823561</v>
      </c>
    </row>
    <row r="88" spans="1:42" x14ac:dyDescent="0.2">
      <c r="A88" s="77" t="s">
        <v>142</v>
      </c>
      <c r="E88" s="194"/>
      <c r="F88" s="194">
        <f>-BSN!F112</f>
        <v>0</v>
      </c>
      <c r="G88" s="194">
        <f>-BSN!G112</f>
        <v>0</v>
      </c>
      <c r="H88" s="85">
        <f>-BSN!H112</f>
        <v>0</v>
      </c>
      <c r="I88" s="85">
        <f>-BSN!I112</f>
        <v>-1047.2345398180157</v>
      </c>
      <c r="J88" s="85">
        <f>-BSN!J112</f>
        <v>-1265.0878020014015</v>
      </c>
      <c r="K88" s="85">
        <f>-BSN!K112</f>
        <v>-11816.783558823561</v>
      </c>
      <c r="L88" s="85">
        <f>-BSN!L112</f>
        <v>-9863.6491279144248</v>
      </c>
      <c r="N88" s="194"/>
      <c r="O88" s="194">
        <f>-BSN!O112</f>
        <v>0</v>
      </c>
      <c r="P88" s="194">
        <f>-BSN!P112</f>
        <v>0</v>
      </c>
      <c r="Q88" s="85">
        <f>-BSN!Q112</f>
        <v>0</v>
      </c>
      <c r="R88" s="85">
        <f>-BSN!R112</f>
        <v>0</v>
      </c>
      <c r="S88" s="85">
        <f>-BSN!S112</f>
        <v>0</v>
      </c>
      <c r="T88" s="85">
        <f>-BSN!T112</f>
        <v>0</v>
      </c>
      <c r="U88" s="85">
        <f>-BSN!U112</f>
        <v>0</v>
      </c>
      <c r="W88" s="194"/>
      <c r="X88" s="194">
        <f>-BSN!X112</f>
        <v>0</v>
      </c>
      <c r="Y88" s="194">
        <f>-BSN!Y112</f>
        <v>0</v>
      </c>
      <c r="Z88" s="85">
        <f>-BSN!Z112</f>
        <v>0</v>
      </c>
      <c r="AA88" s="85">
        <f>-BSN!AA112</f>
        <v>0</v>
      </c>
      <c r="AB88" s="85">
        <f>-BSN!AB112</f>
        <v>0</v>
      </c>
      <c r="AC88" s="85">
        <f>-BSN!AC112</f>
        <v>0</v>
      </c>
      <c r="AD88" s="85">
        <f>-BSN!AD112</f>
        <v>0</v>
      </c>
      <c r="AF88" s="208"/>
      <c r="AG88" s="194">
        <f t="shared" si="98"/>
        <v>0</v>
      </c>
      <c r="AH88" s="194">
        <f t="shared" si="99"/>
        <v>0</v>
      </c>
      <c r="AI88" s="85">
        <f t="shared" si="100"/>
        <v>0</v>
      </c>
      <c r="AJ88" s="85">
        <f t="shared" si="101"/>
        <v>-1047.2345398180157</v>
      </c>
      <c r="AK88" s="85">
        <f t="shared" si="102"/>
        <v>-1265.0878020014015</v>
      </c>
      <c r="AL88" s="85">
        <f t="shared" si="103"/>
        <v>-11816.783558823561</v>
      </c>
      <c r="AM88" s="85">
        <f t="shared" si="104"/>
        <v>-9863.6491279144248</v>
      </c>
    </row>
    <row r="89" spans="1:42" x14ac:dyDescent="0.2">
      <c r="A89" s="84" t="s">
        <v>143</v>
      </c>
      <c r="E89" s="194"/>
      <c r="F89" s="194"/>
      <c r="G89" s="194"/>
      <c r="H89" s="85"/>
      <c r="I89" s="85"/>
      <c r="J89" s="85"/>
      <c r="K89" s="85"/>
      <c r="L89" s="85"/>
      <c r="N89" s="194"/>
      <c r="O89" s="194"/>
      <c r="P89" s="194"/>
      <c r="Q89" s="85"/>
      <c r="R89" s="85"/>
      <c r="S89" s="85"/>
      <c r="T89" s="85"/>
      <c r="U89" s="85"/>
      <c r="W89" s="194"/>
      <c r="X89" s="194"/>
      <c r="Y89" s="194"/>
      <c r="Z89" s="85"/>
      <c r="AA89" s="85"/>
      <c r="AB89" s="85"/>
      <c r="AC89" s="85"/>
      <c r="AD89" s="85"/>
      <c r="AF89" s="208"/>
      <c r="AG89" s="208">
        <f t="shared" si="98"/>
        <v>0</v>
      </c>
      <c r="AH89" s="208">
        <f t="shared" si="99"/>
        <v>0</v>
      </c>
      <c r="AI89" s="98">
        <f t="shared" si="100"/>
        <v>0</v>
      </c>
      <c r="AJ89" s="98">
        <f t="shared" si="101"/>
        <v>0</v>
      </c>
      <c r="AK89" s="98">
        <f t="shared" si="102"/>
        <v>0</v>
      </c>
      <c r="AL89" s="98">
        <f t="shared" si="103"/>
        <v>0</v>
      </c>
      <c r="AM89" s="98">
        <f t="shared" si="104"/>
        <v>0</v>
      </c>
    </row>
    <row r="90" spans="1:42" s="61" customFormat="1" ht="13.5" thickBot="1" x14ac:dyDescent="0.25">
      <c r="A90" s="83" t="s">
        <v>152</v>
      </c>
      <c r="E90" s="198"/>
      <c r="F90" s="198">
        <f t="shared" ref="F90:L90" si="108">SUM(F85:F89)</f>
        <v>0</v>
      </c>
      <c r="G90" s="198">
        <f t="shared" si="108"/>
        <v>0</v>
      </c>
      <c r="H90" s="89">
        <f t="shared" si="108"/>
        <v>0</v>
      </c>
      <c r="I90" s="89">
        <f t="shared" si="108"/>
        <v>1047.2345398180157</v>
      </c>
      <c r="J90" s="89">
        <f t="shared" si="108"/>
        <v>2312.3223418194166</v>
      </c>
      <c r="K90" s="89">
        <f t="shared" si="108"/>
        <v>13081.871360824967</v>
      </c>
      <c r="L90" s="89">
        <f t="shared" si="108"/>
        <v>21680.432686737986</v>
      </c>
      <c r="M90" s="62"/>
      <c r="N90" s="198"/>
      <c r="O90" s="198">
        <f t="shared" ref="O90:U90" si="109">SUM(O85:O89)</f>
        <v>0</v>
      </c>
      <c r="P90" s="198">
        <f t="shared" si="109"/>
        <v>0</v>
      </c>
      <c r="Q90" s="89">
        <f t="shared" si="109"/>
        <v>0</v>
      </c>
      <c r="R90" s="89">
        <f t="shared" si="109"/>
        <v>0</v>
      </c>
      <c r="S90" s="89">
        <f t="shared" si="109"/>
        <v>0</v>
      </c>
      <c r="T90" s="89">
        <f t="shared" si="109"/>
        <v>0</v>
      </c>
      <c r="U90" s="89">
        <f t="shared" si="109"/>
        <v>0</v>
      </c>
      <c r="V90" s="62"/>
      <c r="W90" s="198"/>
      <c r="X90" s="198">
        <f t="shared" ref="X90:AD90" si="110">SUM(X85:X89)</f>
        <v>0</v>
      </c>
      <c r="Y90" s="198">
        <f t="shared" si="110"/>
        <v>0</v>
      </c>
      <c r="Z90" s="89">
        <f t="shared" si="110"/>
        <v>0</v>
      </c>
      <c r="AA90" s="89">
        <f t="shared" si="110"/>
        <v>0</v>
      </c>
      <c r="AB90" s="89">
        <f t="shared" si="110"/>
        <v>0</v>
      </c>
      <c r="AC90" s="89">
        <f t="shared" si="110"/>
        <v>0</v>
      </c>
      <c r="AD90" s="89">
        <f t="shared" si="110"/>
        <v>0</v>
      </c>
      <c r="AE90" s="62"/>
      <c r="AF90" s="210"/>
      <c r="AG90" s="210">
        <f t="shared" si="98"/>
        <v>0</v>
      </c>
      <c r="AH90" s="210">
        <f t="shared" si="99"/>
        <v>0</v>
      </c>
      <c r="AI90" s="103">
        <f t="shared" si="100"/>
        <v>0</v>
      </c>
      <c r="AJ90" s="103">
        <f t="shared" si="101"/>
        <v>1047.2345398180157</v>
      </c>
      <c r="AK90" s="103">
        <f t="shared" si="102"/>
        <v>2312.3223418194166</v>
      </c>
      <c r="AL90" s="103">
        <f t="shared" si="103"/>
        <v>13081.871360824967</v>
      </c>
      <c r="AM90" s="103">
        <f t="shared" si="104"/>
        <v>21680.432686737986</v>
      </c>
      <c r="AN90" s="211"/>
      <c r="AO90" s="211"/>
      <c r="AP90" s="211"/>
    </row>
    <row r="91" spans="1:42" ht="13.5" thickTop="1" x14ac:dyDescent="0.2">
      <c r="A91" s="79"/>
      <c r="E91" s="196"/>
      <c r="F91" s="196"/>
      <c r="G91" s="196"/>
      <c r="H91" s="79"/>
      <c r="I91" s="79"/>
      <c r="J91" s="79"/>
      <c r="K91" s="79"/>
      <c r="L91" s="79"/>
      <c r="N91" s="196"/>
      <c r="O91" s="196"/>
      <c r="P91" s="196"/>
      <c r="Q91" s="79"/>
      <c r="R91" s="79"/>
      <c r="S91" s="79"/>
      <c r="T91" s="79"/>
      <c r="U91" s="79"/>
      <c r="W91" s="196"/>
      <c r="X91" s="196"/>
      <c r="Y91" s="196"/>
      <c r="Z91" s="79"/>
      <c r="AA91" s="79"/>
      <c r="AB91" s="79"/>
      <c r="AC91" s="79"/>
      <c r="AD91" s="79"/>
    </row>
    <row r="92" spans="1:42" x14ac:dyDescent="0.2">
      <c r="A92" s="73" t="s">
        <v>153</v>
      </c>
      <c r="E92" s="196"/>
      <c r="F92" s="196"/>
      <c r="G92" s="196"/>
      <c r="H92" s="79"/>
      <c r="I92" s="79"/>
      <c r="J92" s="79"/>
      <c r="K92" s="79"/>
      <c r="L92" s="79"/>
      <c r="N92" s="196"/>
      <c r="O92" s="196"/>
      <c r="P92" s="196"/>
      <c r="Q92" s="79"/>
      <c r="R92" s="79"/>
      <c r="S92" s="79"/>
      <c r="T92" s="79"/>
      <c r="U92" s="79"/>
      <c r="W92" s="196"/>
      <c r="X92" s="196"/>
      <c r="Y92" s="196"/>
      <c r="Z92" s="79"/>
      <c r="AA92" s="79"/>
      <c r="AB92" s="79"/>
      <c r="AC92" s="79"/>
      <c r="AD92" s="79"/>
    </row>
    <row r="93" spans="1:42" x14ac:dyDescent="0.2">
      <c r="A93" s="79" t="s">
        <v>154</v>
      </c>
      <c r="E93" s="194"/>
      <c r="F93" s="194">
        <f t="shared" ref="F93:L93" si="111">-F24</f>
        <v>33163.824160075681</v>
      </c>
      <c r="G93" s="194">
        <f t="shared" si="111"/>
        <v>15846.556364493817</v>
      </c>
      <c r="H93" s="85">
        <f t="shared" si="111"/>
        <v>199874.70836426454</v>
      </c>
      <c r="I93" s="85">
        <f t="shared" si="111"/>
        <v>403613.27280561649</v>
      </c>
      <c r="J93" s="85">
        <f t="shared" si="111"/>
        <v>263451.02593940421</v>
      </c>
      <c r="K93" s="85">
        <f t="shared" si="111"/>
        <v>245988.45232978099</v>
      </c>
      <c r="L93" s="85">
        <f t="shared" si="111"/>
        <v>222392.3611667458</v>
      </c>
      <c r="N93" s="194"/>
      <c r="O93" s="194">
        <f t="shared" ref="O93:U93" si="112">-O24</f>
        <v>578.77369731756983</v>
      </c>
      <c r="P93" s="194">
        <f t="shared" si="112"/>
        <v>276.553450909638</v>
      </c>
      <c r="Q93" s="85">
        <f t="shared" si="112"/>
        <v>4899.9874061805813</v>
      </c>
      <c r="R93" s="85">
        <f t="shared" si="112"/>
        <v>12846.997363291497</v>
      </c>
      <c r="S93" s="85">
        <f t="shared" si="112"/>
        <v>1480.1100892948068</v>
      </c>
      <c r="T93" s="85">
        <f t="shared" si="112"/>
        <v>1615.4279624026519</v>
      </c>
      <c r="U93" s="85">
        <f t="shared" si="112"/>
        <v>1768.0213998549971</v>
      </c>
      <c r="W93" s="194"/>
      <c r="X93" s="194">
        <f t="shared" ref="X93:AD93" si="113">-X24</f>
        <v>79.563389606751258</v>
      </c>
      <c r="Y93" s="194">
        <f t="shared" si="113"/>
        <v>38.017501596555576</v>
      </c>
      <c r="Z93" s="85">
        <f t="shared" si="113"/>
        <v>349.99844338709767</v>
      </c>
      <c r="AA93" s="85">
        <f t="shared" si="113"/>
        <v>2043.9330721541039</v>
      </c>
      <c r="AB93" s="85">
        <f t="shared" si="113"/>
        <v>271.89648089178559</v>
      </c>
      <c r="AC93" s="85">
        <f t="shared" si="113"/>
        <v>224.06716173686382</v>
      </c>
      <c r="AD93" s="85">
        <f t="shared" si="113"/>
        <v>234.34225496690027</v>
      </c>
      <c r="AF93" s="208"/>
      <c r="AG93" s="208">
        <f t="shared" ref="AG93:AM95" si="114">F93+O93+X93</f>
        <v>33822.161247000004</v>
      </c>
      <c r="AH93" s="208">
        <f t="shared" si="114"/>
        <v>16161.127317000011</v>
      </c>
      <c r="AI93" s="98">
        <f t="shared" si="114"/>
        <v>205124.69421383223</v>
      </c>
      <c r="AJ93" s="98">
        <f t="shared" si="114"/>
        <v>418504.20324106212</v>
      </c>
      <c r="AK93" s="98">
        <f t="shared" si="114"/>
        <v>265203.03250959079</v>
      </c>
      <c r="AL93" s="98">
        <f t="shared" si="114"/>
        <v>247827.9474539205</v>
      </c>
      <c r="AM93" s="98">
        <f t="shared" si="114"/>
        <v>224394.72482156771</v>
      </c>
    </row>
    <row r="94" spans="1:42" x14ac:dyDescent="0.2">
      <c r="A94" s="79" t="s">
        <v>155</v>
      </c>
      <c r="E94" s="194"/>
      <c r="F94" s="194">
        <f t="shared" ref="F94:L94" si="115">F67</f>
        <v>0</v>
      </c>
      <c r="G94" s="194">
        <f t="shared" si="115"/>
        <v>0</v>
      </c>
      <c r="H94" s="85">
        <f t="shared" si="115"/>
        <v>406.83546000000001</v>
      </c>
      <c r="I94" s="85">
        <f t="shared" si="115"/>
        <v>1251.3367471162499</v>
      </c>
      <c r="J94" s="85">
        <f t="shared" si="115"/>
        <v>8974.0353177774887</v>
      </c>
      <c r="K94" s="85">
        <f t="shared" si="115"/>
        <v>15445.229929499048</v>
      </c>
      <c r="L94" s="85">
        <f t="shared" si="115"/>
        <v>20386.263843499335</v>
      </c>
      <c r="N94" s="194"/>
      <c r="O94" s="194">
        <f t="shared" ref="O94:U94" si="116">O67</f>
        <v>0</v>
      </c>
      <c r="P94" s="194">
        <f t="shared" si="116"/>
        <v>0</v>
      </c>
      <c r="Q94" s="85">
        <f t="shared" si="116"/>
        <v>0</v>
      </c>
      <c r="R94" s="85">
        <f t="shared" si="116"/>
        <v>0</v>
      </c>
      <c r="S94" s="85">
        <f t="shared" si="116"/>
        <v>0</v>
      </c>
      <c r="T94" s="85">
        <f t="shared" si="116"/>
        <v>0</v>
      </c>
      <c r="U94" s="85">
        <f t="shared" si="116"/>
        <v>0</v>
      </c>
      <c r="W94" s="194"/>
      <c r="X94" s="194">
        <f t="shared" ref="X94:AD94" si="117">X67</f>
        <v>0</v>
      </c>
      <c r="Y94" s="194">
        <f t="shared" si="117"/>
        <v>0</v>
      </c>
      <c r="Z94" s="85">
        <f t="shared" si="117"/>
        <v>0</v>
      </c>
      <c r="AA94" s="85">
        <f t="shared" si="117"/>
        <v>0</v>
      </c>
      <c r="AB94" s="85">
        <f t="shared" si="117"/>
        <v>0</v>
      </c>
      <c r="AC94" s="85">
        <f t="shared" si="117"/>
        <v>0</v>
      </c>
      <c r="AD94" s="85">
        <f t="shared" si="117"/>
        <v>0</v>
      </c>
      <c r="AF94" s="208"/>
      <c r="AG94" s="208">
        <f t="shared" si="114"/>
        <v>0</v>
      </c>
      <c r="AH94" s="208">
        <f t="shared" si="114"/>
        <v>0</v>
      </c>
      <c r="AI94" s="98">
        <f t="shared" si="114"/>
        <v>406.83546000000001</v>
      </c>
      <c r="AJ94" s="98">
        <f t="shared" si="114"/>
        <v>1251.3367471162499</v>
      </c>
      <c r="AK94" s="98">
        <f t="shared" si="114"/>
        <v>8974.0353177774887</v>
      </c>
      <c r="AL94" s="98">
        <f t="shared" si="114"/>
        <v>15445.229929499048</v>
      </c>
      <c r="AM94" s="98">
        <f t="shared" si="114"/>
        <v>20386.263843499335</v>
      </c>
    </row>
    <row r="95" spans="1:42" s="61" customFormat="1" ht="13.5" thickBot="1" x14ac:dyDescent="0.25">
      <c r="A95" s="83" t="s">
        <v>156</v>
      </c>
      <c r="E95" s="198"/>
      <c r="F95" s="198">
        <f t="shared" ref="F95:L95" si="118">SUM(F93:F94)</f>
        <v>33163.824160075681</v>
      </c>
      <c r="G95" s="198">
        <f t="shared" si="118"/>
        <v>15846.556364493817</v>
      </c>
      <c r="H95" s="93">
        <f t="shared" si="118"/>
        <v>200281.54382426455</v>
      </c>
      <c r="I95" s="93">
        <f t="shared" si="118"/>
        <v>404864.60955273273</v>
      </c>
      <c r="J95" s="93">
        <f t="shared" si="118"/>
        <v>272425.06125718169</v>
      </c>
      <c r="K95" s="93">
        <f t="shared" si="118"/>
        <v>261433.68225928003</v>
      </c>
      <c r="L95" s="93">
        <f t="shared" si="118"/>
        <v>242778.62501024513</v>
      </c>
      <c r="M95" s="62"/>
      <c r="N95" s="198"/>
      <c r="O95" s="198">
        <f t="shared" ref="O95:U95" si="119">SUM(O93:O94)</f>
        <v>578.77369731756983</v>
      </c>
      <c r="P95" s="198">
        <f t="shared" si="119"/>
        <v>276.553450909638</v>
      </c>
      <c r="Q95" s="93">
        <f t="shared" si="119"/>
        <v>4899.9874061805813</v>
      </c>
      <c r="R95" s="93">
        <f t="shared" si="119"/>
        <v>12846.997363291497</v>
      </c>
      <c r="S95" s="93">
        <f t="shared" si="119"/>
        <v>1480.1100892948068</v>
      </c>
      <c r="T95" s="93">
        <f t="shared" si="119"/>
        <v>1615.4279624026519</v>
      </c>
      <c r="U95" s="93">
        <f t="shared" si="119"/>
        <v>1768.0213998549971</v>
      </c>
      <c r="V95" s="62"/>
      <c r="W95" s="198"/>
      <c r="X95" s="198">
        <f t="shared" ref="X95:AD95" si="120">SUM(X93:X94)</f>
        <v>79.563389606751258</v>
      </c>
      <c r="Y95" s="198">
        <f t="shared" si="120"/>
        <v>38.017501596555576</v>
      </c>
      <c r="Z95" s="93">
        <f t="shared" si="120"/>
        <v>349.99844338709767</v>
      </c>
      <c r="AA95" s="93">
        <f t="shared" si="120"/>
        <v>2043.9330721541039</v>
      </c>
      <c r="AB95" s="93">
        <f t="shared" si="120"/>
        <v>271.89648089178559</v>
      </c>
      <c r="AC95" s="93">
        <f t="shared" si="120"/>
        <v>224.06716173686382</v>
      </c>
      <c r="AD95" s="93">
        <f t="shared" si="120"/>
        <v>234.34225496690027</v>
      </c>
      <c r="AE95" s="62"/>
      <c r="AF95" s="210"/>
      <c r="AG95" s="210">
        <f t="shared" si="114"/>
        <v>33822.161247000004</v>
      </c>
      <c r="AH95" s="210">
        <f t="shared" si="114"/>
        <v>16161.127317000011</v>
      </c>
      <c r="AI95" s="103">
        <f t="shared" si="114"/>
        <v>205531.52967383224</v>
      </c>
      <c r="AJ95" s="103">
        <f t="shared" si="114"/>
        <v>419755.53998817835</v>
      </c>
      <c r="AK95" s="103">
        <f t="shared" si="114"/>
        <v>274177.06782736827</v>
      </c>
      <c r="AL95" s="103">
        <f t="shared" si="114"/>
        <v>263273.17738341953</v>
      </c>
      <c r="AM95" s="103">
        <f t="shared" si="114"/>
        <v>244780.98866506704</v>
      </c>
      <c r="AN95" s="211"/>
      <c r="AO95" s="211"/>
      <c r="AP95" s="211"/>
    </row>
    <row r="96" spans="1:42" ht="14.25" thickTop="1" thickBot="1" x14ac:dyDescent="0.25">
      <c r="A96" s="75" t="s">
        <v>157</v>
      </c>
      <c r="B96" s="75"/>
      <c r="C96" s="75"/>
      <c r="D96" s="75"/>
      <c r="E96" s="204"/>
      <c r="F96" s="204">
        <f>AVERAGE(F95:G95)</f>
        <v>24505.190262284748</v>
      </c>
      <c r="G96" s="204">
        <f t="shared" ref="G96:L96" si="121">AVERAGE(F95:H95)</f>
        <v>83097.308116278014</v>
      </c>
      <c r="H96" s="95">
        <f t="shared" si="121"/>
        <v>206997.56991383038</v>
      </c>
      <c r="I96" s="95">
        <f t="shared" si="121"/>
        <v>292523.73821139295</v>
      </c>
      <c r="J96" s="95">
        <f t="shared" si="121"/>
        <v>312907.7843563981</v>
      </c>
      <c r="K96" s="95">
        <f t="shared" si="121"/>
        <v>258879.12284223561</v>
      </c>
      <c r="L96" s="95">
        <f t="shared" si="121"/>
        <v>252106.15363476257</v>
      </c>
      <c r="N96" s="204"/>
      <c r="O96" s="204">
        <f>AVERAGE(O95:P95)</f>
        <v>427.66357411360389</v>
      </c>
      <c r="P96" s="204">
        <f t="shared" ref="P96:U96" si="122">AVERAGE(O95:Q95)</f>
        <v>1918.4381848025962</v>
      </c>
      <c r="Q96" s="95">
        <f t="shared" si="122"/>
        <v>6007.8460734605724</v>
      </c>
      <c r="R96" s="95">
        <f t="shared" si="122"/>
        <v>6409.0316195889609</v>
      </c>
      <c r="S96" s="95">
        <f t="shared" si="122"/>
        <v>5314.1784716629854</v>
      </c>
      <c r="T96" s="95">
        <f t="shared" si="122"/>
        <v>1621.1864838508184</v>
      </c>
      <c r="U96" s="95">
        <f t="shared" si="122"/>
        <v>1691.7246811288246</v>
      </c>
      <c r="W96" s="204"/>
      <c r="X96" s="204">
        <f>AVERAGE(X95:Y95)</f>
        <v>58.790445601653417</v>
      </c>
      <c r="Y96" s="204">
        <f t="shared" ref="Y96:AM96" si="123">AVERAGE(X95:Z95)</f>
        <v>155.8597781968015</v>
      </c>
      <c r="Z96" s="95">
        <f t="shared" si="123"/>
        <v>810.64967237925237</v>
      </c>
      <c r="AA96" s="95">
        <f t="shared" si="123"/>
        <v>888.60933214432896</v>
      </c>
      <c r="AB96" s="95">
        <f t="shared" si="123"/>
        <v>846.6322382609178</v>
      </c>
      <c r="AC96" s="95">
        <f t="shared" si="123"/>
        <v>243.43529919851653</v>
      </c>
      <c r="AD96" s="95">
        <f t="shared" si="123"/>
        <v>229.20470835188206</v>
      </c>
      <c r="AF96" s="204"/>
      <c r="AG96" s="204">
        <f>AVERAGE(AG95:AH95)</f>
        <v>24991.644282000008</v>
      </c>
      <c r="AH96" s="204">
        <f t="shared" si="123"/>
        <v>85171.606079277422</v>
      </c>
      <c r="AI96" s="95">
        <f t="shared" si="123"/>
        <v>213816.06565967019</v>
      </c>
      <c r="AJ96" s="95">
        <f t="shared" si="123"/>
        <v>299821.37916312629</v>
      </c>
      <c r="AK96" s="95">
        <f t="shared" si="123"/>
        <v>319068.59506632207</v>
      </c>
      <c r="AL96" s="95">
        <f t="shared" si="123"/>
        <v>260743.74462528492</v>
      </c>
      <c r="AM96" s="95">
        <f t="shared" si="123"/>
        <v>254027.0830242433</v>
      </c>
    </row>
    <row r="97" spans="1:42" ht="13.5" thickTop="1" x14ac:dyDescent="0.2">
      <c r="A97" s="79"/>
      <c r="E97" s="205"/>
      <c r="F97" s="205"/>
      <c r="G97" s="205"/>
      <c r="H97" s="100"/>
      <c r="I97" s="100"/>
      <c r="J97" s="100"/>
      <c r="K97" s="100"/>
      <c r="L97" s="100"/>
      <c r="N97" s="205"/>
      <c r="O97" s="205"/>
      <c r="P97" s="205"/>
      <c r="Q97" s="100"/>
      <c r="R97" s="100"/>
      <c r="S97" s="100"/>
      <c r="T97" s="100"/>
      <c r="U97" s="100"/>
      <c r="W97" s="205"/>
      <c r="X97" s="205"/>
      <c r="Y97" s="205"/>
      <c r="Z97" s="100"/>
      <c r="AA97" s="100"/>
      <c r="AB97" s="100"/>
      <c r="AC97" s="100"/>
      <c r="AD97" s="100"/>
    </row>
    <row r="98" spans="1:42" x14ac:dyDescent="0.2">
      <c r="A98" s="73" t="s">
        <v>158</v>
      </c>
      <c r="E98" s="205"/>
      <c r="F98" s="205"/>
      <c r="G98" s="205"/>
      <c r="H98" s="101"/>
      <c r="I98" s="101"/>
      <c r="J98" s="101"/>
      <c r="K98" s="101"/>
      <c r="L98" s="101"/>
      <c r="N98" s="205"/>
      <c r="O98" s="205"/>
      <c r="P98" s="205"/>
      <c r="Q98" s="101"/>
      <c r="R98" s="101"/>
      <c r="S98" s="101"/>
      <c r="T98" s="101"/>
      <c r="U98" s="101"/>
      <c r="W98" s="205"/>
      <c r="X98" s="205"/>
      <c r="Y98" s="205"/>
      <c r="Z98" s="101"/>
      <c r="AA98" s="101"/>
      <c r="AB98" s="101"/>
      <c r="AC98" s="101"/>
      <c r="AD98" s="101"/>
    </row>
    <row r="99" spans="1:42" x14ac:dyDescent="0.2">
      <c r="A99" s="65" t="s">
        <v>109</v>
      </c>
      <c r="E99" s="194"/>
      <c r="F99" s="194">
        <f t="shared" ref="F99:L99" si="124">F15</f>
        <v>-4282.6106836630506</v>
      </c>
      <c r="G99" s="194">
        <f t="shared" si="124"/>
        <v>879.93005449379507</v>
      </c>
      <c r="H99" s="85">
        <f t="shared" si="124"/>
        <v>2694.7928139324822</v>
      </c>
      <c r="I99" s="85">
        <f t="shared" si="124"/>
        <v>87405.630693743879</v>
      </c>
      <c r="J99" s="85">
        <f t="shared" si="124"/>
        <v>92463.681222329586</v>
      </c>
      <c r="K99" s="85">
        <f t="shared" si="124"/>
        <v>113107.01116585678</v>
      </c>
      <c r="L99" s="85">
        <f t="shared" si="124"/>
        <v>162199.81301329134</v>
      </c>
      <c r="N99" s="194"/>
      <c r="O99" s="194">
        <f t="shared" ref="O99:U99" si="125">O15</f>
        <v>-27.784182739527068</v>
      </c>
      <c r="P99" s="194">
        <f t="shared" si="125"/>
        <v>1168.7474749096377</v>
      </c>
      <c r="Q99" s="85">
        <f t="shared" si="125"/>
        <v>-5747.4110149771141</v>
      </c>
      <c r="R99" s="85">
        <f t="shared" si="125"/>
        <v>-1.4969276184069713</v>
      </c>
      <c r="S99" s="85">
        <f t="shared" si="125"/>
        <v>1634.0699611731766</v>
      </c>
      <c r="T99" s="85">
        <f t="shared" si="125"/>
        <v>2778.2540428534066</v>
      </c>
      <c r="U99" s="85">
        <f t="shared" si="125"/>
        <v>3030.1460039989133</v>
      </c>
      <c r="W99" s="194"/>
      <c r="X99" s="194">
        <f t="shared" ref="X99:AD99" si="126">X15</f>
        <v>-47.068825153177869</v>
      </c>
      <c r="Y99" s="194">
        <f t="shared" si="126"/>
        <v>43.558593596555568</v>
      </c>
      <c r="Z99" s="85">
        <f t="shared" si="126"/>
        <v>-28.1175048416398</v>
      </c>
      <c r="AA99" s="85">
        <f t="shared" si="126"/>
        <v>39.023996348141594</v>
      </c>
      <c r="AB99" s="85">
        <f t="shared" si="126"/>
        <v>340.08687253569076</v>
      </c>
      <c r="AC99" s="85">
        <f t="shared" si="126"/>
        <v>573.97735499609462</v>
      </c>
      <c r="AD99" s="85">
        <f t="shared" si="126"/>
        <v>636.026742919404</v>
      </c>
      <c r="AF99" s="208"/>
      <c r="AG99" s="208">
        <f t="shared" ref="AG99:AG105" si="127">F99+O99+X99</f>
        <v>-4357.4636915557558</v>
      </c>
      <c r="AH99" s="208">
        <f t="shared" ref="AH99:AH105" si="128">G99+P99+Y99</f>
        <v>2092.2361229999883</v>
      </c>
      <c r="AI99" s="98">
        <f t="shared" ref="AI99:AI105" si="129">H99+Q99+Z99</f>
        <v>-3080.7357058862717</v>
      </c>
      <c r="AJ99" s="98">
        <f t="shared" ref="AJ99:AJ105" si="130">I99+R99+AA99</f>
        <v>87443.157762473609</v>
      </c>
      <c r="AK99" s="98">
        <f t="shared" ref="AK99:AK105" si="131">J99+S99+AB99</f>
        <v>94437.838056038454</v>
      </c>
      <c r="AL99" s="98">
        <f t="shared" ref="AL99:AL105" si="132">K99+T99+AC99</f>
        <v>116459.24256370628</v>
      </c>
      <c r="AM99" s="98">
        <f t="shared" ref="AM99:AM105" si="133">L99+U99+AD99</f>
        <v>165865.98576020965</v>
      </c>
    </row>
    <row r="100" spans="1:42" x14ac:dyDescent="0.2">
      <c r="A100" s="65" t="s">
        <v>159</v>
      </c>
      <c r="E100" s="194"/>
      <c r="F100" s="194">
        <f t="shared" ref="F100:L100" si="134">-F79</f>
        <v>0</v>
      </c>
      <c r="G100" s="194">
        <f t="shared" si="134"/>
        <v>0</v>
      </c>
      <c r="H100" s="85">
        <f t="shared" si="134"/>
        <v>0</v>
      </c>
      <c r="I100" s="85">
        <f t="shared" si="134"/>
        <v>0</v>
      </c>
      <c r="J100" s="85">
        <f t="shared" si="134"/>
        <v>0</v>
      </c>
      <c r="K100" s="85">
        <f t="shared" si="134"/>
        <v>0</v>
      </c>
      <c r="L100" s="85">
        <f t="shared" si="134"/>
        <v>0</v>
      </c>
      <c r="N100" s="194"/>
      <c r="O100" s="194">
        <f t="shared" ref="O100:U100" si="135">-O79</f>
        <v>0</v>
      </c>
      <c r="P100" s="194">
        <f t="shared" si="135"/>
        <v>0</v>
      </c>
      <c r="Q100" s="85">
        <f t="shared" si="135"/>
        <v>0</v>
      </c>
      <c r="R100" s="85">
        <f t="shared" si="135"/>
        <v>0</v>
      </c>
      <c r="S100" s="85">
        <f t="shared" si="135"/>
        <v>0</v>
      </c>
      <c r="T100" s="85">
        <f t="shared" si="135"/>
        <v>0</v>
      </c>
      <c r="U100" s="85">
        <f t="shared" si="135"/>
        <v>0</v>
      </c>
      <c r="W100" s="194"/>
      <c r="X100" s="194">
        <f t="shared" ref="X100:AD100" si="136">-X79</f>
        <v>0</v>
      </c>
      <c r="Y100" s="194">
        <f t="shared" si="136"/>
        <v>0</v>
      </c>
      <c r="Z100" s="85">
        <f t="shared" si="136"/>
        <v>0</v>
      </c>
      <c r="AA100" s="85">
        <f t="shared" si="136"/>
        <v>0</v>
      </c>
      <c r="AB100" s="85">
        <f t="shared" si="136"/>
        <v>0</v>
      </c>
      <c r="AC100" s="85">
        <f t="shared" si="136"/>
        <v>0</v>
      </c>
      <c r="AD100" s="85">
        <f t="shared" si="136"/>
        <v>0</v>
      </c>
      <c r="AF100" s="208"/>
      <c r="AG100" s="208">
        <f t="shared" si="127"/>
        <v>0</v>
      </c>
      <c r="AH100" s="208">
        <f t="shared" si="128"/>
        <v>0</v>
      </c>
      <c r="AI100" s="98">
        <f t="shared" si="129"/>
        <v>0</v>
      </c>
      <c r="AJ100" s="98">
        <f t="shared" si="130"/>
        <v>0</v>
      </c>
      <c r="AK100" s="98">
        <f t="shared" si="131"/>
        <v>0</v>
      </c>
      <c r="AL100" s="98">
        <f t="shared" si="132"/>
        <v>0</v>
      </c>
      <c r="AM100" s="98">
        <f t="shared" si="133"/>
        <v>0</v>
      </c>
    </row>
    <row r="101" spans="1:42" x14ac:dyDescent="0.2">
      <c r="A101" s="65" t="s">
        <v>160</v>
      </c>
      <c r="E101" s="194"/>
      <c r="F101" s="194">
        <f t="shared" ref="F101:L101" si="137">F17</f>
        <v>118.55736</v>
      </c>
      <c r="G101" s="194">
        <f t="shared" si="137"/>
        <v>39.922614000000003</v>
      </c>
      <c r="H101" s="85">
        <f t="shared" si="137"/>
        <v>0</v>
      </c>
      <c r="I101" s="85">
        <f t="shared" si="137"/>
        <v>21.43324357637276</v>
      </c>
      <c r="J101" s="85">
        <f t="shared" si="137"/>
        <v>64.835561818527594</v>
      </c>
      <c r="K101" s="85">
        <f t="shared" si="137"/>
        <v>109.3229380167363</v>
      </c>
      <c r="L101" s="85">
        <f t="shared" si="137"/>
        <v>154.92249861990021</v>
      </c>
      <c r="N101" s="194"/>
      <c r="O101" s="194">
        <f t="shared" ref="O101:U101" si="138">O17</f>
        <v>0</v>
      </c>
      <c r="P101" s="194">
        <f t="shared" si="138"/>
        <v>0</v>
      </c>
      <c r="Q101" s="85">
        <f t="shared" si="138"/>
        <v>0</v>
      </c>
      <c r="R101" s="85">
        <f t="shared" si="138"/>
        <v>0</v>
      </c>
      <c r="S101" s="85">
        <f t="shared" si="138"/>
        <v>0</v>
      </c>
      <c r="T101" s="85">
        <f t="shared" si="138"/>
        <v>0</v>
      </c>
      <c r="U101" s="85">
        <f t="shared" si="138"/>
        <v>0</v>
      </c>
      <c r="W101" s="194"/>
      <c r="X101" s="194">
        <f t="shared" ref="X101:AD101" si="139">X17</f>
        <v>0</v>
      </c>
      <c r="Y101" s="194">
        <f t="shared" si="139"/>
        <v>0</v>
      </c>
      <c r="Z101" s="85">
        <f t="shared" si="139"/>
        <v>0</v>
      </c>
      <c r="AA101" s="85">
        <f t="shared" si="139"/>
        <v>0</v>
      </c>
      <c r="AB101" s="85">
        <f t="shared" si="139"/>
        <v>0</v>
      </c>
      <c r="AC101" s="85">
        <f t="shared" si="139"/>
        <v>0</v>
      </c>
      <c r="AD101" s="85">
        <f t="shared" si="139"/>
        <v>0</v>
      </c>
      <c r="AF101" s="208"/>
      <c r="AG101" s="208">
        <f t="shared" si="127"/>
        <v>118.55736</v>
      </c>
      <c r="AH101" s="208">
        <f t="shared" si="128"/>
        <v>39.922614000000003</v>
      </c>
      <c r="AI101" s="98">
        <f t="shared" si="129"/>
        <v>0</v>
      </c>
      <c r="AJ101" s="98">
        <f t="shared" si="130"/>
        <v>21.43324357637276</v>
      </c>
      <c r="AK101" s="98">
        <f t="shared" si="131"/>
        <v>64.835561818527594</v>
      </c>
      <c r="AL101" s="98">
        <f t="shared" si="132"/>
        <v>109.3229380167363</v>
      </c>
      <c r="AM101" s="98">
        <f t="shared" si="133"/>
        <v>154.92249861990021</v>
      </c>
    </row>
    <row r="102" spans="1:42" x14ac:dyDescent="0.2">
      <c r="A102" s="79" t="s">
        <v>161</v>
      </c>
      <c r="E102" s="194"/>
      <c r="F102" s="194">
        <f>-(ISN!F71+ISN!F74-LnNGN!F209)</f>
        <v>0</v>
      </c>
      <c r="G102" s="194">
        <f>-(ISN!G71+ISN!G74-LnNGN!G209)</f>
        <v>0</v>
      </c>
      <c r="H102" s="85">
        <f>-(ISN!H71+ISN!H74-LnNGN!H209)</f>
        <v>0</v>
      </c>
      <c r="I102" s="85">
        <f>-(ISN!I71+ISN!I74-LnNGN!I209)</f>
        <v>-960.37093125000001</v>
      </c>
      <c r="J102" s="85">
        <f>-(ISN!J71+ISN!J74-LnNGN!J209)</f>
        <v>-1617.6729694460682</v>
      </c>
      <c r="K102" s="85">
        <f>-(ISN!K71+ISN!K74-LnNGN!K209)</f>
        <v>-16898.715024984791</v>
      </c>
      <c r="L102" s="85">
        <f>-(ISN!L71+ISN!L74-LnNGN!L209)</f>
        <v>-21820.016939339584</v>
      </c>
      <c r="N102" s="194"/>
      <c r="O102" s="194">
        <f>-(ISN!O71+ISN!O74-LnNGN!O209)</f>
        <v>0</v>
      </c>
      <c r="P102" s="194">
        <f>-(ISN!P71+ISN!P74-LnNGN!P209)</f>
        <v>0</v>
      </c>
      <c r="Q102" s="85">
        <f>-(ISN!Q71+ISN!Q74-LnNGN!Q209)</f>
        <v>0</v>
      </c>
      <c r="R102" s="85">
        <f>-(ISN!R71+ISN!R74-LnNGN!R209)</f>
        <v>0</v>
      </c>
      <c r="S102" s="85">
        <f>-(ISN!S71+ISN!S74-LnNGN!S209)</f>
        <v>0</v>
      </c>
      <c r="T102" s="85">
        <f>-(ISN!T71+ISN!T74-LnNGN!T209)</f>
        <v>0</v>
      </c>
      <c r="U102" s="85">
        <f>-(ISN!U71+ISN!U74-LnNGN!U209)</f>
        <v>0</v>
      </c>
      <c r="W102" s="194"/>
      <c r="X102" s="194">
        <f>-(ISN!X71+ISN!X74-LnNGN!X209)</f>
        <v>0</v>
      </c>
      <c r="Y102" s="194">
        <f>-(ISN!Y71+ISN!Y74-LnNGN!Y209)</f>
        <v>0</v>
      </c>
      <c r="Z102" s="85">
        <f>-(ISN!Z71+ISN!Z74-LnNGN!Z209)</f>
        <v>0</v>
      </c>
      <c r="AA102" s="85">
        <f>-(ISN!AA71+ISN!AA74-LnNGN!AA209)</f>
        <v>0</v>
      </c>
      <c r="AB102" s="85">
        <f>-(ISN!AB71+ISN!AB74-LnNGN!AB209)</f>
        <v>0</v>
      </c>
      <c r="AC102" s="85">
        <f>-(ISN!AC71+ISN!AC74-LnNGN!AC209)</f>
        <v>0</v>
      </c>
      <c r="AD102" s="85">
        <f>-(ISN!AD71+ISN!AD74-LnNGN!AD209)</f>
        <v>0</v>
      </c>
      <c r="AF102" s="208"/>
      <c r="AG102" s="208">
        <f t="shared" si="127"/>
        <v>0</v>
      </c>
      <c r="AH102" s="208">
        <f t="shared" si="128"/>
        <v>0</v>
      </c>
      <c r="AI102" s="98">
        <f t="shared" si="129"/>
        <v>0</v>
      </c>
      <c r="AJ102" s="98">
        <f t="shared" si="130"/>
        <v>-960.37093125000001</v>
      </c>
      <c r="AK102" s="98">
        <f t="shared" si="131"/>
        <v>-1617.6729694460682</v>
      </c>
      <c r="AL102" s="98">
        <f t="shared" si="132"/>
        <v>-16898.715024984791</v>
      </c>
      <c r="AM102" s="98">
        <f t="shared" si="133"/>
        <v>-21820.016939339584</v>
      </c>
    </row>
    <row r="103" spans="1:42" x14ac:dyDescent="0.2">
      <c r="A103" s="79" t="s">
        <v>162</v>
      </c>
      <c r="E103" s="194"/>
      <c r="F103" s="194">
        <f t="shared" ref="F103:L103" si="140">-F85</f>
        <v>0</v>
      </c>
      <c r="G103" s="194">
        <f t="shared" si="140"/>
        <v>0</v>
      </c>
      <c r="H103" s="85">
        <f t="shared" si="140"/>
        <v>0</v>
      </c>
      <c r="I103" s="85">
        <f t="shared" si="140"/>
        <v>-2094.4690796360314</v>
      </c>
      <c r="J103" s="85">
        <f t="shared" si="140"/>
        <v>-2530.1756040028022</v>
      </c>
      <c r="K103" s="85">
        <f t="shared" si="140"/>
        <v>-23633.567117647126</v>
      </c>
      <c r="L103" s="85">
        <f t="shared" si="140"/>
        <v>-19727.29825582885</v>
      </c>
      <c r="N103" s="194"/>
      <c r="O103" s="194">
        <f t="shared" ref="O103:U103" si="141">-O85</f>
        <v>0</v>
      </c>
      <c r="P103" s="194">
        <f t="shared" si="141"/>
        <v>0</v>
      </c>
      <c r="Q103" s="85">
        <f t="shared" si="141"/>
        <v>0</v>
      </c>
      <c r="R103" s="85">
        <f t="shared" si="141"/>
        <v>0</v>
      </c>
      <c r="S103" s="85">
        <f t="shared" si="141"/>
        <v>0</v>
      </c>
      <c r="T103" s="85">
        <f t="shared" si="141"/>
        <v>0</v>
      </c>
      <c r="U103" s="85">
        <f t="shared" si="141"/>
        <v>0</v>
      </c>
      <c r="W103" s="194"/>
      <c r="X103" s="194">
        <f t="shared" ref="X103:AD103" si="142">-X85</f>
        <v>0</v>
      </c>
      <c r="Y103" s="194">
        <f t="shared" si="142"/>
        <v>0</v>
      </c>
      <c r="Z103" s="85">
        <f t="shared" si="142"/>
        <v>0</v>
      </c>
      <c r="AA103" s="85">
        <f t="shared" si="142"/>
        <v>0</v>
      </c>
      <c r="AB103" s="85">
        <f t="shared" si="142"/>
        <v>0</v>
      </c>
      <c r="AC103" s="85">
        <f t="shared" si="142"/>
        <v>0</v>
      </c>
      <c r="AD103" s="85">
        <f t="shared" si="142"/>
        <v>0</v>
      </c>
      <c r="AF103" s="208"/>
      <c r="AG103" s="208">
        <f t="shared" si="127"/>
        <v>0</v>
      </c>
      <c r="AH103" s="208">
        <f t="shared" si="128"/>
        <v>0</v>
      </c>
      <c r="AI103" s="98">
        <f t="shared" si="129"/>
        <v>0</v>
      </c>
      <c r="AJ103" s="98">
        <f t="shared" si="130"/>
        <v>-2094.4690796360314</v>
      </c>
      <c r="AK103" s="98">
        <f t="shared" si="131"/>
        <v>-2530.1756040028022</v>
      </c>
      <c r="AL103" s="98">
        <f t="shared" si="132"/>
        <v>-23633.567117647126</v>
      </c>
      <c r="AM103" s="98">
        <f t="shared" si="133"/>
        <v>-19727.29825582885</v>
      </c>
    </row>
    <row r="104" spans="1:42" x14ac:dyDescent="0.2">
      <c r="A104" s="68" t="s">
        <v>163</v>
      </c>
      <c r="E104" s="194"/>
      <c r="F104" s="194">
        <f t="shared" ref="F104:L104" si="143">F34</f>
        <v>0</v>
      </c>
      <c r="G104" s="194">
        <f t="shared" si="143"/>
        <v>0</v>
      </c>
      <c r="H104" s="85">
        <f t="shared" si="143"/>
        <v>0</v>
      </c>
      <c r="I104" s="85">
        <f t="shared" si="143"/>
        <v>-2143.3243576372761</v>
      </c>
      <c r="J104" s="85">
        <f t="shared" si="143"/>
        <v>-2196.9074665782073</v>
      </c>
      <c r="K104" s="85">
        <f t="shared" si="143"/>
        <v>-2251.8301532426631</v>
      </c>
      <c r="L104" s="85">
        <f t="shared" si="143"/>
        <v>-2308.1259070737287</v>
      </c>
      <c r="N104" s="194"/>
      <c r="O104" s="194">
        <f t="shared" ref="O104:U104" si="144">O34</f>
        <v>0</v>
      </c>
      <c r="P104" s="194">
        <f t="shared" si="144"/>
        <v>0</v>
      </c>
      <c r="Q104" s="85">
        <f t="shared" si="144"/>
        <v>0</v>
      </c>
      <c r="R104" s="85">
        <f t="shared" si="144"/>
        <v>0</v>
      </c>
      <c r="S104" s="85">
        <f t="shared" si="144"/>
        <v>0</v>
      </c>
      <c r="T104" s="85">
        <f t="shared" si="144"/>
        <v>0</v>
      </c>
      <c r="U104" s="85">
        <f t="shared" si="144"/>
        <v>0</v>
      </c>
      <c r="W104" s="194"/>
      <c r="X104" s="194">
        <f t="shared" ref="X104:AD104" si="145">X34</f>
        <v>0</v>
      </c>
      <c r="Y104" s="194">
        <f t="shared" si="145"/>
        <v>0</v>
      </c>
      <c r="Z104" s="85">
        <f t="shared" si="145"/>
        <v>0</v>
      </c>
      <c r="AA104" s="85">
        <f t="shared" si="145"/>
        <v>0</v>
      </c>
      <c r="AB104" s="85">
        <f t="shared" si="145"/>
        <v>0</v>
      </c>
      <c r="AC104" s="85">
        <f t="shared" si="145"/>
        <v>0</v>
      </c>
      <c r="AD104" s="85">
        <f t="shared" si="145"/>
        <v>0</v>
      </c>
      <c r="AF104" s="208"/>
      <c r="AG104" s="208">
        <f t="shared" si="127"/>
        <v>0</v>
      </c>
      <c r="AH104" s="208">
        <f t="shared" si="128"/>
        <v>0</v>
      </c>
      <c r="AI104" s="98">
        <f t="shared" si="129"/>
        <v>0</v>
      </c>
      <c r="AJ104" s="98">
        <f t="shared" si="130"/>
        <v>-2143.3243576372761</v>
      </c>
      <c r="AK104" s="98">
        <f t="shared" si="131"/>
        <v>-2196.9074665782073</v>
      </c>
      <c r="AL104" s="98">
        <f t="shared" si="132"/>
        <v>-2251.8301532426631</v>
      </c>
      <c r="AM104" s="98">
        <f t="shared" si="133"/>
        <v>-2308.1259070737287</v>
      </c>
    </row>
    <row r="105" spans="1:42" s="61" customFormat="1" ht="13.5" thickBot="1" x14ac:dyDescent="0.25">
      <c r="A105" s="72" t="s">
        <v>158</v>
      </c>
      <c r="E105" s="206"/>
      <c r="F105" s="206">
        <f t="shared" ref="F105:L105" si="146">SUM(F99:F104)</f>
        <v>-4164.0533236630508</v>
      </c>
      <c r="G105" s="206">
        <f t="shared" si="146"/>
        <v>919.85266849379502</v>
      </c>
      <c r="H105" s="96">
        <f t="shared" si="146"/>
        <v>2694.7928139324822</v>
      </c>
      <c r="I105" s="96">
        <f t="shared" si="146"/>
        <v>82228.899568796944</v>
      </c>
      <c r="J105" s="96">
        <f t="shared" si="146"/>
        <v>86183.760744121042</v>
      </c>
      <c r="K105" s="96">
        <f t="shared" si="146"/>
        <v>70432.221807998925</v>
      </c>
      <c r="L105" s="96">
        <f t="shared" si="146"/>
        <v>118499.29440966909</v>
      </c>
      <c r="M105" s="62"/>
      <c r="N105" s="206"/>
      <c r="O105" s="206">
        <f t="shared" ref="O105:U105" si="147">SUM(O99:O104)</f>
        <v>-27.784182739527068</v>
      </c>
      <c r="P105" s="206">
        <f t="shared" si="147"/>
        <v>1168.7474749096377</v>
      </c>
      <c r="Q105" s="96">
        <f t="shared" si="147"/>
        <v>-5747.4110149771141</v>
      </c>
      <c r="R105" s="96">
        <f t="shared" si="147"/>
        <v>-1.4969276184069713</v>
      </c>
      <c r="S105" s="96">
        <f t="shared" si="147"/>
        <v>1634.0699611731766</v>
      </c>
      <c r="T105" s="96">
        <f t="shared" si="147"/>
        <v>2778.2540428534066</v>
      </c>
      <c r="U105" s="96">
        <f t="shared" si="147"/>
        <v>3030.1460039989133</v>
      </c>
      <c r="V105" s="62"/>
      <c r="W105" s="206"/>
      <c r="X105" s="206">
        <f t="shared" ref="X105:AD105" si="148">SUM(X99:X104)</f>
        <v>-47.068825153177869</v>
      </c>
      <c r="Y105" s="206">
        <f t="shared" si="148"/>
        <v>43.558593596555568</v>
      </c>
      <c r="Z105" s="96">
        <f t="shared" si="148"/>
        <v>-28.1175048416398</v>
      </c>
      <c r="AA105" s="96">
        <f t="shared" si="148"/>
        <v>39.023996348141594</v>
      </c>
      <c r="AB105" s="96">
        <f t="shared" si="148"/>
        <v>340.08687253569076</v>
      </c>
      <c r="AC105" s="96">
        <f t="shared" si="148"/>
        <v>573.97735499609462</v>
      </c>
      <c r="AD105" s="96">
        <f t="shared" si="148"/>
        <v>636.026742919404</v>
      </c>
      <c r="AE105" s="62"/>
      <c r="AF105" s="210"/>
      <c r="AG105" s="210">
        <f t="shared" si="127"/>
        <v>-4238.906331555756</v>
      </c>
      <c r="AH105" s="210">
        <f t="shared" si="128"/>
        <v>2132.1587369999884</v>
      </c>
      <c r="AI105" s="103">
        <f t="shared" si="129"/>
        <v>-3080.7357058862717</v>
      </c>
      <c r="AJ105" s="103">
        <f t="shared" si="130"/>
        <v>82266.426637526674</v>
      </c>
      <c r="AK105" s="103">
        <f t="shared" si="131"/>
        <v>88157.91757782991</v>
      </c>
      <c r="AL105" s="103">
        <f t="shared" si="132"/>
        <v>73784.453205848433</v>
      </c>
      <c r="AM105" s="103">
        <f t="shared" si="133"/>
        <v>122165.46715658742</v>
      </c>
      <c r="AN105" s="211"/>
      <c r="AO105" s="211"/>
      <c r="AP105" s="211"/>
    </row>
    <row r="106" spans="1:42" ht="13.5" thickTop="1" x14ac:dyDescent="0.2">
      <c r="A106" s="76"/>
      <c r="E106" s="207"/>
      <c r="F106" s="207"/>
      <c r="G106" s="207"/>
      <c r="H106" s="97"/>
      <c r="I106" s="97"/>
      <c r="J106" s="97"/>
      <c r="K106" s="97"/>
      <c r="L106" s="97"/>
      <c r="N106" s="207"/>
      <c r="O106" s="207"/>
      <c r="P106" s="207"/>
      <c r="Q106" s="97"/>
      <c r="R106" s="97"/>
      <c r="S106" s="97"/>
      <c r="T106" s="97"/>
      <c r="U106" s="97"/>
      <c r="W106" s="207"/>
      <c r="X106" s="207"/>
      <c r="Y106" s="207"/>
      <c r="Z106" s="97"/>
      <c r="AA106" s="97"/>
      <c r="AB106" s="97"/>
      <c r="AC106" s="97"/>
      <c r="AD106" s="97"/>
    </row>
    <row r="107" spans="1:42" x14ac:dyDescent="0.2">
      <c r="A107" s="73" t="s">
        <v>164</v>
      </c>
      <c r="E107" s="196"/>
      <c r="F107" s="196"/>
      <c r="G107" s="196"/>
      <c r="H107" s="79"/>
      <c r="I107" s="79"/>
      <c r="J107" s="79"/>
      <c r="K107" s="79"/>
      <c r="L107" s="79"/>
      <c r="N107" s="196"/>
      <c r="O107" s="196"/>
      <c r="P107" s="196"/>
      <c r="Q107" s="79"/>
      <c r="R107" s="79"/>
      <c r="S107" s="79"/>
      <c r="T107" s="79"/>
      <c r="U107" s="79"/>
      <c r="W107" s="196"/>
      <c r="X107" s="196"/>
      <c r="Y107" s="196"/>
      <c r="Z107" s="79"/>
      <c r="AA107" s="79"/>
      <c r="AB107" s="79"/>
      <c r="AC107" s="79"/>
      <c r="AD107" s="79"/>
    </row>
    <row r="108" spans="1:42" x14ac:dyDescent="0.2">
      <c r="A108" s="65" t="s">
        <v>25</v>
      </c>
      <c r="E108" s="194"/>
      <c r="F108" s="194">
        <f>ISN!F35</f>
        <v>-7048.6992058884862</v>
      </c>
      <c r="G108" s="194">
        <f>ISN!G35</f>
        <v>-10906.681132751535</v>
      </c>
      <c r="H108" s="86">
        <f>ISN!H35</f>
        <v>-7095.0408400357628</v>
      </c>
      <c r="I108" s="86">
        <f>ISN!I35</f>
        <v>75093.400257925736</v>
      </c>
      <c r="J108" s="86">
        <f>ISN!J35</f>
        <v>74871.867014935196</v>
      </c>
      <c r="K108" s="86">
        <f>ISN!K35</f>
        <v>92383.882514528334</v>
      </c>
      <c r="L108" s="86">
        <f>ISN!L35</f>
        <v>134222.04953718622</v>
      </c>
      <c r="N108" s="194"/>
      <c r="O108" s="194">
        <f>ISN!O35</f>
        <v>990.73322634883607</v>
      </c>
      <c r="P108" s="194">
        <f>ISN!P35</f>
        <v>2116.8881121111726</v>
      </c>
      <c r="Q108" s="86">
        <f>ISN!Q35</f>
        <v>-6359.8118924025894</v>
      </c>
      <c r="R108" s="86">
        <f>ISN!R35</f>
        <v>857.49249159821557</v>
      </c>
      <c r="S108" s="86">
        <f>ISN!S35</f>
        <v>2101.7303467100865</v>
      </c>
      <c r="T108" s="86">
        <f>ISN!T35</f>
        <v>2742.9389217469943</v>
      </c>
      <c r="U108" s="86">
        <f>ISN!U35</f>
        <v>2930.6453390823735</v>
      </c>
      <c r="W108" s="194"/>
      <c r="X108" s="194">
        <f>ISN!X35</f>
        <v>145.67608927034325</v>
      </c>
      <c r="Y108" s="194">
        <f>ISN!Y35</f>
        <v>207.16320722607657</v>
      </c>
      <c r="Z108" s="86">
        <f>ISN!Z35</f>
        <v>-285.90571649748586</v>
      </c>
      <c r="AA108" s="86">
        <f>ISN!AA35</f>
        <v>64.504902253967884</v>
      </c>
      <c r="AB108" s="86">
        <f>ISN!AB35</f>
        <v>-25.15447234720682</v>
      </c>
      <c r="AC108" s="86">
        <f>ISN!AC35</f>
        <v>161.46940478618035</v>
      </c>
      <c r="AD108" s="86">
        <f>ISN!AD35</f>
        <v>155.87038802733923</v>
      </c>
      <c r="AF108" s="208"/>
      <c r="AG108" s="194">
        <f t="shared" ref="AG108:AG113" si="149">F108+O108+X108</f>
        <v>-5912.2898902693069</v>
      </c>
      <c r="AH108" s="194">
        <f t="shared" ref="AH108:AH113" si="150">G108+P108+Y108</f>
        <v>-8582.6298134142853</v>
      </c>
      <c r="AI108" s="86">
        <f t="shared" ref="AI108:AI113" si="151">H108+Q108+Z108</f>
        <v>-13740.758448935838</v>
      </c>
      <c r="AJ108" s="86">
        <f t="shared" ref="AJ108:AM113" si="152">I108+R108+AA108</f>
        <v>76015.397651777923</v>
      </c>
      <c r="AK108" s="86">
        <f t="shared" si="152"/>
        <v>76948.44288929808</v>
      </c>
      <c r="AL108" s="86">
        <f t="shared" si="152"/>
        <v>95288.290841061505</v>
      </c>
      <c r="AM108" s="86">
        <f t="shared" si="152"/>
        <v>137308.56526429593</v>
      </c>
    </row>
    <row r="109" spans="1:42" x14ac:dyDescent="0.2">
      <c r="A109" s="65" t="s">
        <v>165</v>
      </c>
      <c r="E109" s="194"/>
      <c r="F109" s="194">
        <f>ISN!F31</f>
        <v>10302.59505839393</v>
      </c>
      <c r="G109" s="194">
        <f>ISN!G31</f>
        <v>10674.126466847401</v>
      </c>
      <c r="H109" s="86">
        <f>ISN!H31</f>
        <v>15642.082840071924</v>
      </c>
      <c r="I109" s="86">
        <f>ISN!I31</f>
        <v>24067.084056684889</v>
      </c>
      <c r="J109" s="86">
        <f>ISN!J31</f>
        <v>24865.308986961933</v>
      </c>
      <c r="K109" s="86">
        <f>ISN!K31</f>
        <v>30162.340687457105</v>
      </c>
      <c r="L109" s="86">
        <f>ISN!L31</f>
        <v>41903.55870078232</v>
      </c>
      <c r="N109" s="194"/>
      <c r="O109" s="194">
        <f>ISN!O31</f>
        <v>179.80046586698498</v>
      </c>
      <c r="P109" s="194">
        <f>ISN!P31</f>
        <v>186.28441674979928</v>
      </c>
      <c r="Q109" s="86">
        <f>ISN!Q31</f>
        <v>180.57531988348185</v>
      </c>
      <c r="R109" s="86">
        <f>ISN!R31</f>
        <v>319.67760401387307</v>
      </c>
      <c r="S109" s="86">
        <f>ISN!S31</f>
        <v>672.71645198772387</v>
      </c>
      <c r="T109" s="86">
        <f>ISN!T31</f>
        <v>916.59678186873805</v>
      </c>
      <c r="U109" s="86">
        <f>ISN!U31</f>
        <v>1047.5432073860657</v>
      </c>
      <c r="W109" s="194"/>
      <c r="X109" s="194">
        <f>ISN!X31</f>
        <v>24.716974153372664</v>
      </c>
      <c r="Y109" s="194">
        <f>ISN!Y31</f>
        <v>25.608315817085707</v>
      </c>
      <c r="Z109" s="86">
        <f>ISN!Z31</f>
        <v>24.785963071632661</v>
      </c>
      <c r="AA109" s="86">
        <f>ISN!AA31</f>
        <v>88.672826869069326</v>
      </c>
      <c r="AB109" s="86">
        <f>ISN!AB31</f>
        <v>432.39229463531814</v>
      </c>
      <c r="AC109" s="86">
        <f>ISN!AC31</f>
        <v>481.74642346118276</v>
      </c>
      <c r="AD109" s="86">
        <f>ISN!AD31</f>
        <v>523.31854113595466</v>
      </c>
      <c r="AF109" s="208"/>
      <c r="AG109" s="208">
        <f t="shared" si="149"/>
        <v>10507.112498414288</v>
      </c>
      <c r="AH109" s="208">
        <f t="shared" si="150"/>
        <v>10886.019199414286</v>
      </c>
      <c r="AI109" s="98">
        <f t="shared" si="151"/>
        <v>15847.444123027039</v>
      </c>
      <c r="AJ109" s="98">
        <f t="shared" si="152"/>
        <v>24475.434487567829</v>
      </c>
      <c r="AK109" s="98">
        <f t="shared" si="152"/>
        <v>25970.417733584974</v>
      </c>
      <c r="AL109" s="98">
        <f t="shared" si="152"/>
        <v>31560.683892787027</v>
      </c>
      <c r="AM109" s="98">
        <f t="shared" si="152"/>
        <v>43474.420449304336</v>
      </c>
    </row>
    <row r="110" spans="1:42" x14ac:dyDescent="0.2">
      <c r="A110" s="65" t="s">
        <v>166</v>
      </c>
      <c r="E110" s="194"/>
      <c r="F110" s="194">
        <f>ISN!F37</f>
        <v>0</v>
      </c>
      <c r="G110" s="194">
        <f>ISN!G37</f>
        <v>0</v>
      </c>
      <c r="H110" s="86">
        <f>ISN!H37</f>
        <v>0</v>
      </c>
      <c r="I110" s="86">
        <f>ISN!I37</f>
        <v>0</v>
      </c>
      <c r="J110" s="86">
        <f>ISN!J37</f>
        <v>0</v>
      </c>
      <c r="K110" s="86">
        <f>ISN!K37</f>
        <v>0</v>
      </c>
      <c r="L110" s="86">
        <f>ISN!L37</f>
        <v>0</v>
      </c>
      <c r="N110" s="194"/>
      <c r="O110" s="194">
        <f>ISN!O37</f>
        <v>0</v>
      </c>
      <c r="P110" s="194">
        <f>ISN!P37</f>
        <v>0</v>
      </c>
      <c r="Q110" s="86">
        <f>ISN!Q37</f>
        <v>0</v>
      </c>
      <c r="R110" s="86">
        <f>ISN!R37</f>
        <v>0</v>
      </c>
      <c r="S110" s="86">
        <f>ISN!S37</f>
        <v>0</v>
      </c>
      <c r="T110" s="86">
        <f>ISN!T37</f>
        <v>0</v>
      </c>
      <c r="U110" s="86">
        <f>ISN!U37</f>
        <v>0</v>
      </c>
      <c r="W110" s="194"/>
      <c r="X110" s="194">
        <f>ISN!X37</f>
        <v>0</v>
      </c>
      <c r="Y110" s="194">
        <f>ISN!Y37</f>
        <v>0</v>
      </c>
      <c r="Z110" s="86">
        <f>ISN!Z37</f>
        <v>0</v>
      </c>
      <c r="AA110" s="86">
        <f>ISN!AA37</f>
        <v>0</v>
      </c>
      <c r="AB110" s="86">
        <f>ISN!AB37</f>
        <v>0</v>
      </c>
      <c r="AC110" s="86">
        <f>ISN!AC37</f>
        <v>0</v>
      </c>
      <c r="AD110" s="86">
        <f>ISN!AD37</f>
        <v>0</v>
      </c>
      <c r="AF110" s="208"/>
      <c r="AG110" s="208">
        <f t="shared" si="149"/>
        <v>0</v>
      </c>
      <c r="AH110" s="208">
        <f t="shared" si="150"/>
        <v>0</v>
      </c>
      <c r="AI110" s="98">
        <f t="shared" si="151"/>
        <v>0</v>
      </c>
      <c r="AJ110" s="98">
        <f t="shared" si="152"/>
        <v>0</v>
      </c>
      <c r="AK110" s="98">
        <f t="shared" si="152"/>
        <v>0</v>
      </c>
      <c r="AL110" s="98">
        <f t="shared" si="152"/>
        <v>0</v>
      </c>
      <c r="AM110" s="98">
        <f t="shared" si="152"/>
        <v>0</v>
      </c>
    </row>
    <row r="111" spans="1:42" x14ac:dyDescent="0.2">
      <c r="A111" s="65" t="s">
        <v>159</v>
      </c>
      <c r="E111" s="194"/>
      <c r="F111" s="194">
        <f>-ISN!F46</f>
        <v>0</v>
      </c>
      <c r="G111" s="194">
        <f>-ISN!G46</f>
        <v>0</v>
      </c>
      <c r="H111" s="86">
        <f>-ISN!H46</f>
        <v>0</v>
      </c>
      <c r="I111" s="86">
        <f>-ISN!I46</f>
        <v>0</v>
      </c>
      <c r="J111" s="86">
        <f>-ISN!J46</f>
        <v>0</v>
      </c>
      <c r="K111" s="86">
        <f>-ISN!K46</f>
        <v>0</v>
      </c>
      <c r="L111" s="86">
        <f>-ISN!L46</f>
        <v>0</v>
      </c>
      <c r="N111" s="194"/>
      <c r="O111" s="194">
        <f>-ISN!O46</f>
        <v>0</v>
      </c>
      <c r="P111" s="194">
        <f>-ISN!P46</f>
        <v>0</v>
      </c>
      <c r="Q111" s="86">
        <f>-ISN!Q46</f>
        <v>0</v>
      </c>
      <c r="R111" s="86">
        <f>-ISN!R46</f>
        <v>0</v>
      </c>
      <c r="S111" s="86">
        <f>-ISN!S46</f>
        <v>0</v>
      </c>
      <c r="T111" s="86">
        <f>-ISN!T46</f>
        <v>0</v>
      </c>
      <c r="U111" s="86">
        <f>-ISN!U46</f>
        <v>0</v>
      </c>
      <c r="W111" s="194"/>
      <c r="X111" s="194">
        <f>-ISN!X46</f>
        <v>0</v>
      </c>
      <c r="Y111" s="194">
        <f>-ISN!Y46</f>
        <v>0</v>
      </c>
      <c r="Z111" s="86">
        <f>-ISN!Z46</f>
        <v>0</v>
      </c>
      <c r="AA111" s="86">
        <f>-ISN!AA46</f>
        <v>0</v>
      </c>
      <c r="AB111" s="86">
        <f>-ISN!AB46</f>
        <v>0</v>
      </c>
      <c r="AC111" s="86">
        <f>-ISN!AC46</f>
        <v>0</v>
      </c>
      <c r="AD111" s="86">
        <f>-ISN!AD46</f>
        <v>0</v>
      </c>
      <c r="AF111" s="208"/>
      <c r="AG111" s="208">
        <f t="shared" si="149"/>
        <v>0</v>
      </c>
      <c r="AH111" s="208">
        <f t="shared" si="150"/>
        <v>0</v>
      </c>
      <c r="AI111" s="98">
        <f t="shared" si="151"/>
        <v>0</v>
      </c>
      <c r="AJ111" s="98">
        <f t="shared" si="152"/>
        <v>0</v>
      </c>
      <c r="AK111" s="98">
        <f t="shared" si="152"/>
        <v>0</v>
      </c>
      <c r="AL111" s="98">
        <f t="shared" si="152"/>
        <v>0</v>
      </c>
      <c r="AM111" s="98">
        <f t="shared" si="152"/>
        <v>0</v>
      </c>
    </row>
    <row r="112" spans="1:42" x14ac:dyDescent="0.2">
      <c r="A112" s="65" t="s">
        <v>160</v>
      </c>
      <c r="E112" s="194"/>
      <c r="F112" s="194">
        <f>F101</f>
        <v>118.55736</v>
      </c>
      <c r="G112" s="194">
        <f t="shared" ref="G112:L112" si="153">G101</f>
        <v>39.922614000000003</v>
      </c>
      <c r="H112" s="86">
        <f t="shared" si="153"/>
        <v>0</v>
      </c>
      <c r="I112" s="86">
        <f t="shared" si="153"/>
        <v>21.43324357637276</v>
      </c>
      <c r="J112" s="86">
        <f t="shared" si="153"/>
        <v>64.835561818527594</v>
      </c>
      <c r="K112" s="86">
        <f t="shared" si="153"/>
        <v>109.3229380167363</v>
      </c>
      <c r="L112" s="86">
        <f t="shared" si="153"/>
        <v>154.92249861990021</v>
      </c>
      <c r="N112" s="194"/>
      <c r="O112" s="194">
        <f t="shared" ref="O112:U112" si="154">O101</f>
        <v>0</v>
      </c>
      <c r="P112" s="194">
        <f t="shared" si="154"/>
        <v>0</v>
      </c>
      <c r="Q112" s="86">
        <f t="shared" si="154"/>
        <v>0</v>
      </c>
      <c r="R112" s="86">
        <f t="shared" si="154"/>
        <v>0</v>
      </c>
      <c r="S112" s="86">
        <f t="shared" si="154"/>
        <v>0</v>
      </c>
      <c r="T112" s="86">
        <f t="shared" si="154"/>
        <v>0</v>
      </c>
      <c r="U112" s="86">
        <f t="shared" si="154"/>
        <v>0</v>
      </c>
      <c r="W112" s="194"/>
      <c r="X112" s="194">
        <f t="shared" ref="X112:AD112" si="155">X101</f>
        <v>0</v>
      </c>
      <c r="Y112" s="194">
        <f t="shared" si="155"/>
        <v>0</v>
      </c>
      <c r="Z112" s="86">
        <f t="shared" si="155"/>
        <v>0</v>
      </c>
      <c r="AA112" s="86">
        <f t="shared" si="155"/>
        <v>0</v>
      </c>
      <c r="AB112" s="86">
        <f t="shared" si="155"/>
        <v>0</v>
      </c>
      <c r="AC112" s="86">
        <f t="shared" si="155"/>
        <v>0</v>
      </c>
      <c r="AD112" s="86">
        <f t="shared" si="155"/>
        <v>0</v>
      </c>
      <c r="AF112" s="208"/>
      <c r="AG112" s="208">
        <f t="shared" si="149"/>
        <v>118.55736</v>
      </c>
      <c r="AH112" s="208">
        <f t="shared" si="150"/>
        <v>39.922614000000003</v>
      </c>
      <c r="AI112" s="98">
        <f t="shared" si="151"/>
        <v>0</v>
      </c>
      <c r="AJ112" s="98">
        <f t="shared" si="152"/>
        <v>21.43324357637276</v>
      </c>
      <c r="AK112" s="98">
        <f t="shared" si="152"/>
        <v>64.835561818527594</v>
      </c>
      <c r="AL112" s="98">
        <f t="shared" si="152"/>
        <v>109.3229380167363</v>
      </c>
      <c r="AM112" s="98">
        <f t="shared" si="152"/>
        <v>154.92249861990021</v>
      </c>
    </row>
    <row r="113" spans="1:42" s="61" customFormat="1" ht="13.5" thickBot="1" x14ac:dyDescent="0.25">
      <c r="A113" s="72" t="s">
        <v>164</v>
      </c>
      <c r="E113" s="206"/>
      <c r="F113" s="206">
        <f t="shared" ref="F113:L113" si="156">SUM(F108:F112)</f>
        <v>3372.4532125054438</v>
      </c>
      <c r="G113" s="206">
        <f t="shared" si="156"/>
        <v>-192.63205190413379</v>
      </c>
      <c r="H113" s="96">
        <f t="shared" si="156"/>
        <v>8547.042000036161</v>
      </c>
      <c r="I113" s="96">
        <f t="shared" si="156"/>
        <v>99181.917558187008</v>
      </c>
      <c r="J113" s="96">
        <f t="shared" si="156"/>
        <v>99802.011563715656</v>
      </c>
      <c r="K113" s="96">
        <f t="shared" si="156"/>
        <v>122655.54614000217</v>
      </c>
      <c r="L113" s="96">
        <f t="shared" si="156"/>
        <v>176280.53073658844</v>
      </c>
      <c r="M113" s="62"/>
      <c r="N113" s="206"/>
      <c r="O113" s="206">
        <f t="shared" ref="O113:U113" si="157">SUM(O108:O112)</f>
        <v>1170.533692215821</v>
      </c>
      <c r="P113" s="206">
        <f t="shared" si="157"/>
        <v>2303.1725288609719</v>
      </c>
      <c r="Q113" s="96">
        <f t="shared" si="157"/>
        <v>-6179.2365725191075</v>
      </c>
      <c r="R113" s="96">
        <f t="shared" si="157"/>
        <v>1177.1700956120885</v>
      </c>
      <c r="S113" s="96">
        <f t="shared" si="157"/>
        <v>2774.4467986978102</v>
      </c>
      <c r="T113" s="96">
        <f t="shared" si="157"/>
        <v>3659.5357036157325</v>
      </c>
      <c r="U113" s="96">
        <f t="shared" si="157"/>
        <v>3978.1885464684392</v>
      </c>
      <c r="V113" s="62"/>
      <c r="W113" s="206"/>
      <c r="X113" s="206">
        <f t="shared" ref="X113:AD113" si="158">SUM(X108:X112)</f>
        <v>170.39306342371592</v>
      </c>
      <c r="Y113" s="206">
        <f t="shared" si="158"/>
        <v>232.77152304316226</v>
      </c>
      <c r="Z113" s="96">
        <f t="shared" si="158"/>
        <v>-261.11975342585322</v>
      </c>
      <c r="AA113" s="96">
        <f t="shared" si="158"/>
        <v>153.17772912303721</v>
      </c>
      <c r="AB113" s="96">
        <f t="shared" si="158"/>
        <v>407.23782228811132</v>
      </c>
      <c r="AC113" s="96">
        <f t="shared" si="158"/>
        <v>643.21582824736311</v>
      </c>
      <c r="AD113" s="96">
        <f t="shared" si="158"/>
        <v>679.18892916329389</v>
      </c>
      <c r="AE113" s="62"/>
      <c r="AF113" s="210"/>
      <c r="AG113" s="210">
        <f t="shared" si="149"/>
        <v>4713.3799681449809</v>
      </c>
      <c r="AH113" s="210">
        <f t="shared" si="150"/>
        <v>2343.3120000000004</v>
      </c>
      <c r="AI113" s="103">
        <f t="shared" si="151"/>
        <v>2106.6856740912003</v>
      </c>
      <c r="AJ113" s="103">
        <f t="shared" si="152"/>
        <v>100512.26538292214</v>
      </c>
      <c r="AK113" s="103">
        <f t="shared" si="152"/>
        <v>102983.69618470158</v>
      </c>
      <c r="AL113" s="103">
        <f t="shared" si="152"/>
        <v>126958.29767186528</v>
      </c>
      <c r="AM113" s="103">
        <f t="shared" si="152"/>
        <v>180937.90821222018</v>
      </c>
      <c r="AN113" s="211"/>
      <c r="AO113" s="211"/>
      <c r="AP113" s="211"/>
    </row>
    <row r="114" spans="1:42" ht="13.5" thickTop="1" x14ac:dyDescent="0.2">
      <c r="A114" s="79"/>
      <c r="E114" s="196"/>
      <c r="F114" s="196"/>
      <c r="G114" s="196"/>
      <c r="H114" s="79"/>
      <c r="I114" s="79"/>
      <c r="J114" s="79"/>
      <c r="K114" s="79"/>
      <c r="L114" s="79"/>
      <c r="N114" s="196"/>
      <c r="O114" s="196"/>
      <c r="P114" s="196"/>
      <c r="Q114" s="79"/>
      <c r="R114" s="79"/>
      <c r="S114" s="79"/>
      <c r="T114" s="79"/>
      <c r="U114" s="79"/>
      <c r="W114" s="196"/>
      <c r="X114" s="196"/>
      <c r="Y114" s="196"/>
      <c r="Z114" s="79"/>
      <c r="AA114" s="79"/>
      <c r="AB114" s="79"/>
      <c r="AC114" s="79"/>
      <c r="AD114" s="79"/>
    </row>
    <row r="115" spans="1:42" x14ac:dyDescent="0.2">
      <c r="A115" s="73" t="s">
        <v>167</v>
      </c>
      <c r="E115" s="196"/>
      <c r="F115" s="196"/>
      <c r="G115" s="196"/>
      <c r="H115" s="79"/>
      <c r="I115" s="79"/>
      <c r="J115" s="79"/>
      <c r="K115" s="79"/>
      <c r="L115" s="79"/>
      <c r="N115" s="196"/>
      <c r="O115" s="196"/>
      <c r="P115" s="196"/>
      <c r="Q115" s="79"/>
      <c r="R115" s="79"/>
      <c r="S115" s="79"/>
      <c r="T115" s="79"/>
      <c r="U115" s="79"/>
      <c r="W115" s="196"/>
      <c r="X115" s="196"/>
      <c r="Y115" s="196"/>
      <c r="Z115" s="79"/>
      <c r="AA115" s="79"/>
      <c r="AB115" s="79"/>
      <c r="AC115" s="79"/>
      <c r="AD115" s="79"/>
    </row>
    <row r="116" spans="1:42" x14ac:dyDescent="0.2">
      <c r="A116" s="79" t="s">
        <v>168</v>
      </c>
      <c r="E116" s="194"/>
      <c r="F116" s="194"/>
      <c r="G116" s="194"/>
      <c r="H116" s="85"/>
      <c r="I116" s="85"/>
      <c r="J116" s="85"/>
      <c r="K116" s="85"/>
      <c r="L116" s="85"/>
      <c r="N116" s="194"/>
      <c r="O116" s="194"/>
      <c r="P116" s="194"/>
      <c r="Q116" s="85"/>
      <c r="R116" s="85"/>
      <c r="S116" s="85"/>
      <c r="T116" s="85"/>
      <c r="U116" s="85"/>
      <c r="W116" s="194"/>
      <c r="X116" s="194"/>
      <c r="Y116" s="194"/>
      <c r="Z116" s="85"/>
      <c r="AA116" s="85"/>
      <c r="AB116" s="85"/>
      <c r="AC116" s="85"/>
      <c r="AD116" s="85"/>
      <c r="AF116" s="208"/>
      <c r="AG116" s="208">
        <f t="shared" ref="AG116:AM119" si="159">F116+O116+X116</f>
        <v>0</v>
      </c>
      <c r="AH116" s="208">
        <f t="shared" si="159"/>
        <v>0</v>
      </c>
      <c r="AI116" s="98">
        <f t="shared" si="159"/>
        <v>0</v>
      </c>
      <c r="AJ116" s="98">
        <f t="shared" si="159"/>
        <v>0</v>
      </c>
      <c r="AK116" s="98">
        <f t="shared" si="159"/>
        <v>0</v>
      </c>
      <c r="AL116" s="98">
        <f t="shared" si="159"/>
        <v>0</v>
      </c>
      <c r="AM116" s="98">
        <f t="shared" si="159"/>
        <v>0</v>
      </c>
    </row>
    <row r="117" spans="1:42" x14ac:dyDescent="0.2">
      <c r="A117" s="79" t="s">
        <v>139</v>
      </c>
      <c r="E117" s="194"/>
      <c r="F117" s="194">
        <f t="shared" ref="F117:L117" si="160">F68</f>
        <v>0</v>
      </c>
      <c r="G117" s="194">
        <f t="shared" si="160"/>
        <v>0</v>
      </c>
      <c r="H117" s="85">
        <f t="shared" si="160"/>
        <v>-802.04963129999999</v>
      </c>
      <c r="I117" s="85">
        <f t="shared" si="160"/>
        <v>-986.65916072439359</v>
      </c>
      <c r="J117" s="85">
        <f t="shared" si="160"/>
        <v>-9626.4821737363891</v>
      </c>
      <c r="K117" s="85">
        <f t="shared" si="160"/>
        <v>-755.04869737117394</v>
      </c>
      <c r="L117" s="85">
        <f t="shared" si="160"/>
        <v>-775.38669696490069</v>
      </c>
      <c r="N117" s="194"/>
      <c r="O117" s="194">
        <f t="shared" ref="O117:U117" si="161">O68</f>
        <v>0</v>
      </c>
      <c r="P117" s="194">
        <f t="shared" si="161"/>
        <v>0</v>
      </c>
      <c r="Q117" s="85">
        <f t="shared" si="161"/>
        <v>0</v>
      </c>
      <c r="R117" s="85">
        <f t="shared" si="161"/>
        <v>0</v>
      </c>
      <c r="S117" s="85">
        <f t="shared" si="161"/>
        <v>0</v>
      </c>
      <c r="T117" s="85">
        <f t="shared" si="161"/>
        <v>0</v>
      </c>
      <c r="U117" s="85">
        <f t="shared" si="161"/>
        <v>0</v>
      </c>
      <c r="W117" s="194"/>
      <c r="X117" s="194">
        <f t="shared" ref="X117:AD117" si="162">X68</f>
        <v>0</v>
      </c>
      <c r="Y117" s="194">
        <f t="shared" si="162"/>
        <v>0</v>
      </c>
      <c r="Z117" s="85">
        <f t="shared" si="162"/>
        <v>0</v>
      </c>
      <c r="AA117" s="85">
        <f t="shared" si="162"/>
        <v>0</v>
      </c>
      <c r="AB117" s="85">
        <f t="shared" si="162"/>
        <v>0</v>
      </c>
      <c r="AC117" s="85">
        <f t="shared" si="162"/>
        <v>0</v>
      </c>
      <c r="AD117" s="85">
        <f t="shared" si="162"/>
        <v>0</v>
      </c>
      <c r="AF117" s="208"/>
      <c r="AG117" s="194">
        <f t="shared" si="159"/>
        <v>0</v>
      </c>
      <c r="AH117" s="194">
        <f t="shared" si="159"/>
        <v>0</v>
      </c>
      <c r="AI117" s="86">
        <f t="shared" si="159"/>
        <v>-802.04963129999999</v>
      </c>
      <c r="AJ117" s="86">
        <f t="shared" si="159"/>
        <v>-986.65916072439359</v>
      </c>
      <c r="AK117" s="86">
        <f t="shared" si="159"/>
        <v>-9626.4821737363891</v>
      </c>
      <c r="AL117" s="86">
        <f t="shared" si="159"/>
        <v>-755.04869737117394</v>
      </c>
      <c r="AM117" s="86">
        <f t="shared" si="159"/>
        <v>-775.38669696490069</v>
      </c>
    </row>
    <row r="118" spans="1:42" x14ac:dyDescent="0.2">
      <c r="A118" s="79" t="s">
        <v>162</v>
      </c>
      <c r="E118" s="194"/>
      <c r="F118" s="194">
        <f t="shared" ref="F118:L118" si="163">-F103</f>
        <v>0</v>
      </c>
      <c r="G118" s="194">
        <f t="shared" si="163"/>
        <v>0</v>
      </c>
      <c r="H118" s="85">
        <f t="shared" si="163"/>
        <v>0</v>
      </c>
      <c r="I118" s="85">
        <f t="shared" si="163"/>
        <v>2094.4690796360314</v>
      </c>
      <c r="J118" s="85">
        <f t="shared" si="163"/>
        <v>2530.1756040028022</v>
      </c>
      <c r="K118" s="85">
        <f t="shared" si="163"/>
        <v>23633.567117647126</v>
      </c>
      <c r="L118" s="85">
        <f t="shared" si="163"/>
        <v>19727.29825582885</v>
      </c>
      <c r="N118" s="194"/>
      <c r="O118" s="194">
        <f t="shared" ref="O118:U118" si="164">-O103</f>
        <v>0</v>
      </c>
      <c r="P118" s="194">
        <f t="shared" si="164"/>
        <v>0</v>
      </c>
      <c r="Q118" s="85">
        <f t="shared" si="164"/>
        <v>0</v>
      </c>
      <c r="R118" s="85">
        <f t="shared" si="164"/>
        <v>0</v>
      </c>
      <c r="S118" s="85">
        <f t="shared" si="164"/>
        <v>0</v>
      </c>
      <c r="T118" s="85">
        <f t="shared" si="164"/>
        <v>0</v>
      </c>
      <c r="U118" s="85">
        <f t="shared" si="164"/>
        <v>0</v>
      </c>
      <c r="W118" s="194"/>
      <c r="X118" s="194">
        <f t="shared" ref="X118:AD118" si="165">-X103</f>
        <v>0</v>
      </c>
      <c r="Y118" s="194">
        <f t="shared" si="165"/>
        <v>0</v>
      </c>
      <c r="Z118" s="85">
        <f t="shared" si="165"/>
        <v>0</v>
      </c>
      <c r="AA118" s="85">
        <f t="shared" si="165"/>
        <v>0</v>
      </c>
      <c r="AB118" s="85">
        <f t="shared" si="165"/>
        <v>0</v>
      </c>
      <c r="AC118" s="85">
        <f t="shared" si="165"/>
        <v>0</v>
      </c>
      <c r="AD118" s="85">
        <f t="shared" si="165"/>
        <v>0</v>
      </c>
      <c r="AF118" s="208"/>
      <c r="AG118" s="208">
        <f t="shared" si="159"/>
        <v>0</v>
      </c>
      <c r="AH118" s="208">
        <f t="shared" si="159"/>
        <v>0</v>
      </c>
      <c r="AI118" s="98">
        <f t="shared" si="159"/>
        <v>0</v>
      </c>
      <c r="AJ118" s="98">
        <f t="shared" si="159"/>
        <v>2094.4690796360314</v>
      </c>
      <c r="AK118" s="98">
        <f t="shared" si="159"/>
        <v>2530.1756040028022</v>
      </c>
      <c r="AL118" s="98">
        <f t="shared" si="159"/>
        <v>23633.567117647126</v>
      </c>
      <c r="AM118" s="98">
        <f t="shared" si="159"/>
        <v>19727.29825582885</v>
      </c>
    </row>
    <row r="119" spans="1:42" s="61" customFormat="1" ht="13.5" thickBot="1" x14ac:dyDescent="0.25">
      <c r="A119" s="72" t="s">
        <v>167</v>
      </c>
      <c r="E119" s="206"/>
      <c r="F119" s="206">
        <f t="shared" ref="F119:L119" si="166">SUM(F116:F118)</f>
        <v>0</v>
      </c>
      <c r="G119" s="206">
        <f t="shared" si="166"/>
        <v>0</v>
      </c>
      <c r="H119" s="96">
        <f t="shared" si="166"/>
        <v>-802.04963129999999</v>
      </c>
      <c r="I119" s="96">
        <f t="shared" si="166"/>
        <v>1107.8099189116379</v>
      </c>
      <c r="J119" s="96">
        <f t="shared" si="166"/>
        <v>-7096.3065697335869</v>
      </c>
      <c r="K119" s="96">
        <f t="shared" si="166"/>
        <v>22878.518420275952</v>
      </c>
      <c r="L119" s="96">
        <f t="shared" si="166"/>
        <v>18951.911558863947</v>
      </c>
      <c r="M119" s="62"/>
      <c r="N119" s="206"/>
      <c r="O119" s="206">
        <f t="shared" ref="O119:U119" si="167">SUM(O116:O118)</f>
        <v>0</v>
      </c>
      <c r="P119" s="206">
        <f t="shared" si="167"/>
        <v>0</v>
      </c>
      <c r="Q119" s="96">
        <f t="shared" si="167"/>
        <v>0</v>
      </c>
      <c r="R119" s="96">
        <f t="shared" si="167"/>
        <v>0</v>
      </c>
      <c r="S119" s="96">
        <f t="shared" si="167"/>
        <v>0</v>
      </c>
      <c r="T119" s="96">
        <f t="shared" si="167"/>
        <v>0</v>
      </c>
      <c r="U119" s="96">
        <f t="shared" si="167"/>
        <v>0</v>
      </c>
      <c r="V119" s="62"/>
      <c r="W119" s="206"/>
      <c r="X119" s="206">
        <f t="shared" ref="X119:AD119" si="168">SUM(X116:X118)</f>
        <v>0</v>
      </c>
      <c r="Y119" s="206">
        <f t="shared" si="168"/>
        <v>0</v>
      </c>
      <c r="Z119" s="96">
        <f t="shared" si="168"/>
        <v>0</v>
      </c>
      <c r="AA119" s="96">
        <f t="shared" si="168"/>
        <v>0</v>
      </c>
      <c r="AB119" s="96">
        <f t="shared" si="168"/>
        <v>0</v>
      </c>
      <c r="AC119" s="96">
        <f t="shared" si="168"/>
        <v>0</v>
      </c>
      <c r="AD119" s="96">
        <f t="shared" si="168"/>
        <v>0</v>
      </c>
      <c r="AE119" s="62"/>
      <c r="AF119" s="210"/>
      <c r="AG119" s="210">
        <f t="shared" si="159"/>
        <v>0</v>
      </c>
      <c r="AH119" s="210">
        <f t="shared" si="159"/>
        <v>0</v>
      </c>
      <c r="AI119" s="103">
        <f t="shared" si="159"/>
        <v>-802.04963129999999</v>
      </c>
      <c r="AJ119" s="103">
        <f t="shared" si="159"/>
        <v>1107.8099189116379</v>
      </c>
      <c r="AK119" s="103">
        <f t="shared" si="159"/>
        <v>-7096.3065697335869</v>
      </c>
      <c r="AL119" s="103">
        <f t="shared" si="159"/>
        <v>22878.518420275952</v>
      </c>
      <c r="AM119" s="103">
        <f t="shared" si="159"/>
        <v>18951.911558863947</v>
      </c>
      <c r="AN119" s="211"/>
      <c r="AO119" s="211"/>
      <c r="AP119" s="211"/>
    </row>
    <row r="120" spans="1:42" ht="13.5" thickTop="1" x14ac:dyDescent="0.2"/>
  </sheetData>
  <mergeCells count="6">
    <mergeCell ref="AQ3:AT3"/>
    <mergeCell ref="E3:L3"/>
    <mergeCell ref="N3:U3"/>
    <mergeCell ref="W3:AD3"/>
    <mergeCell ref="AF3:AM3"/>
    <mergeCell ref="AN3:AP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CC"/>
  </sheetPr>
  <dimension ref="A1:AM54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F24" sqref="F24"/>
    </sheetView>
  </sheetViews>
  <sheetFormatPr defaultColWidth="9.140625" defaultRowHeight="12.75" x14ac:dyDescent="0.2"/>
  <cols>
    <col min="1" max="1" width="2.7109375" style="6" customWidth="1"/>
    <col min="2" max="4" width="9.140625" style="6"/>
    <col min="5" max="7" width="9.140625" style="180"/>
    <col min="8" max="12" width="9.140625" style="6"/>
    <col min="13" max="13" width="0.7109375" style="16" customWidth="1"/>
    <col min="14" max="16" width="9.140625" style="180"/>
    <col min="17" max="21" width="9.140625" style="6"/>
    <col min="22" max="22" width="0.7109375" style="16" customWidth="1"/>
    <col min="23" max="25" width="9.140625" style="180"/>
    <col min="26" max="30" width="9.140625" style="6"/>
    <col min="31" max="31" width="0.7109375" style="16" customWidth="1"/>
    <col min="32" max="34" width="9.140625" style="180"/>
    <col min="35" max="16384" width="9.140625" style="6"/>
  </cols>
  <sheetData>
    <row r="1" spans="1:39" s="3" customFormat="1" x14ac:dyDescent="0.2">
      <c r="A1" s="105" t="str">
        <f>Ass!A1</f>
        <v>Transmission Company Of Nigeria (TCN)</v>
      </c>
      <c r="M1" s="13"/>
      <c r="V1" s="13"/>
      <c r="AE1" s="13"/>
    </row>
    <row r="2" spans="1:39" s="5" customFormat="1" x14ac:dyDescent="0.2">
      <c r="A2" s="4" t="s">
        <v>607</v>
      </c>
      <c r="M2" s="14"/>
      <c r="V2" s="14"/>
      <c r="AE2" s="14"/>
    </row>
    <row r="3" spans="1:39" s="52" customFormat="1" x14ac:dyDescent="0.2">
      <c r="E3" s="1493" t="s">
        <v>12</v>
      </c>
      <c r="F3" s="1494"/>
      <c r="G3" s="1494"/>
      <c r="H3" s="1494"/>
      <c r="I3" s="1494"/>
      <c r="J3" s="1494"/>
      <c r="K3" s="1494"/>
      <c r="L3" s="1495"/>
      <c r="M3" s="175"/>
      <c r="N3" s="1496" t="s">
        <v>13</v>
      </c>
      <c r="O3" s="1497"/>
      <c r="P3" s="1497"/>
      <c r="Q3" s="1497"/>
      <c r="R3" s="1497"/>
      <c r="S3" s="1497"/>
      <c r="T3" s="1497"/>
      <c r="U3" s="1498"/>
      <c r="V3" s="175"/>
      <c r="W3" s="1499" t="s">
        <v>14</v>
      </c>
      <c r="X3" s="1500"/>
      <c r="Y3" s="1500"/>
      <c r="Z3" s="1500"/>
      <c r="AA3" s="1500"/>
      <c r="AB3" s="1500"/>
      <c r="AC3" s="1500"/>
      <c r="AD3" s="1501"/>
      <c r="AE3" s="175"/>
      <c r="AF3" s="1502" t="s">
        <v>43</v>
      </c>
      <c r="AG3" s="1503"/>
      <c r="AH3" s="1503"/>
      <c r="AI3" s="1503"/>
      <c r="AJ3" s="1503"/>
      <c r="AK3" s="1503"/>
      <c r="AL3" s="1503"/>
      <c r="AM3" s="1504"/>
    </row>
    <row r="4" spans="1:39" s="7" customFormat="1" x14ac:dyDescent="0.2"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</row>
    <row r="5" spans="1:39" s="146" customFormat="1" x14ac:dyDescent="0.2"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219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</row>
    <row r="6" spans="1:39" s="7" customFormat="1" x14ac:dyDescent="0.2">
      <c r="A6" s="541" t="str">
        <f>ISN!A6</f>
        <v>Energy wheeled (sent out by stations) (GWh)</v>
      </c>
      <c r="E6" s="208">
        <f>ISN!E6</f>
        <v>26999.350000000002</v>
      </c>
      <c r="F6" s="208">
        <f>ISN!F6</f>
        <v>28890.18</v>
      </c>
      <c r="G6" s="208">
        <f>ISN!G6</f>
        <v>28878.959999999999</v>
      </c>
      <c r="H6" s="98">
        <f>ISN!H6</f>
        <v>31048.371620021509</v>
      </c>
      <c r="I6" s="98">
        <f>ISN!I6</f>
        <v>36654.001046666664</v>
      </c>
      <c r="J6" s="98">
        <f>ISN!J6</f>
        <v>42335.059219999996</v>
      </c>
      <c r="K6" s="98">
        <f>ISN!K6</f>
        <v>48005.317393333338</v>
      </c>
      <c r="L6" s="98">
        <f>ISN!L6</f>
        <v>53680.975566666668</v>
      </c>
      <c r="M6" s="15"/>
      <c r="N6" s="178"/>
      <c r="O6" s="178"/>
      <c r="P6" s="178"/>
      <c r="Q6" s="37"/>
      <c r="R6" s="37"/>
      <c r="S6" s="37"/>
      <c r="T6" s="37"/>
      <c r="U6" s="37"/>
      <c r="V6" s="15"/>
      <c r="W6" s="178"/>
      <c r="X6" s="178"/>
      <c r="Y6" s="178"/>
      <c r="Z6" s="37"/>
      <c r="AA6" s="37"/>
      <c r="AB6" s="37"/>
      <c r="AC6" s="37"/>
      <c r="AD6" s="37"/>
      <c r="AE6" s="15"/>
      <c r="AF6" s="208">
        <f t="shared" ref="AF6:AM8" si="0">E6+N6+W6</f>
        <v>26999.350000000002</v>
      </c>
      <c r="AG6" s="208">
        <f t="shared" si="0"/>
        <v>28890.18</v>
      </c>
      <c r="AH6" s="208">
        <f t="shared" si="0"/>
        <v>28878.959999999999</v>
      </c>
      <c r="AI6" s="98">
        <f t="shared" si="0"/>
        <v>31048.371620021509</v>
      </c>
      <c r="AJ6" s="98">
        <f t="shared" si="0"/>
        <v>36654.001046666664</v>
      </c>
      <c r="AK6" s="98">
        <f t="shared" si="0"/>
        <v>42335.059219999996</v>
      </c>
      <c r="AL6" s="98">
        <f t="shared" si="0"/>
        <v>48005.317393333338</v>
      </c>
      <c r="AM6" s="98">
        <f t="shared" si="0"/>
        <v>53680.975566666668</v>
      </c>
    </row>
    <row r="7" spans="1:39" s="7" customFormat="1" x14ac:dyDescent="0.2">
      <c r="A7" s="541" t="str">
        <f>ISN!A7</f>
        <v>Transmission losses (%)</v>
      </c>
      <c r="E7" s="372">
        <f>ISN!E7</f>
        <v>0.10351138082953854</v>
      </c>
      <c r="F7" s="372">
        <f>ISN!F7</f>
        <v>0.12133261198095685</v>
      </c>
      <c r="G7" s="372">
        <f>ISN!G7</f>
        <v>0.12139619212210274</v>
      </c>
      <c r="H7" s="373">
        <f>ISN!H7</f>
        <v>0.11601273768084917</v>
      </c>
      <c r="I7" s="373">
        <f>ISN!I7</f>
        <v>0.11</v>
      </c>
      <c r="J7" s="373">
        <f>ISN!J7</f>
        <v>0.105</v>
      </c>
      <c r="K7" s="373">
        <f>ISN!K7</f>
        <v>9.9999999999999992E-2</v>
      </c>
      <c r="L7" s="373">
        <f>ISN!L7</f>
        <v>9.4999999999999987E-2</v>
      </c>
      <c r="M7" s="15"/>
      <c r="N7" s="178"/>
      <c r="O7" s="178"/>
      <c r="P7" s="178"/>
      <c r="Q7" s="37"/>
      <c r="R7" s="37"/>
      <c r="S7" s="37"/>
      <c r="T7" s="37"/>
      <c r="U7" s="37"/>
      <c r="V7" s="15"/>
      <c r="W7" s="178"/>
      <c r="X7" s="178"/>
      <c r="Y7" s="178"/>
      <c r="Z7" s="37"/>
      <c r="AA7" s="37"/>
      <c r="AB7" s="37"/>
      <c r="AC7" s="37"/>
      <c r="AD7" s="37"/>
      <c r="AE7" s="15"/>
      <c r="AF7" s="188">
        <f t="shared" si="0"/>
        <v>0.10351138082953854</v>
      </c>
      <c r="AG7" s="188">
        <f t="shared" si="0"/>
        <v>0.12133261198095685</v>
      </c>
      <c r="AH7" s="188">
        <f t="shared" si="0"/>
        <v>0.12139619212210274</v>
      </c>
      <c r="AI7" s="70">
        <f t="shared" si="0"/>
        <v>0.11601273768084917</v>
      </c>
      <c r="AJ7" s="70">
        <f t="shared" si="0"/>
        <v>0.11</v>
      </c>
      <c r="AK7" s="70">
        <f t="shared" si="0"/>
        <v>0.105</v>
      </c>
      <c r="AL7" s="70">
        <f t="shared" si="0"/>
        <v>9.9999999999999992E-2</v>
      </c>
      <c r="AM7" s="70">
        <f t="shared" si="0"/>
        <v>9.4999999999999987E-2</v>
      </c>
    </row>
    <row r="8" spans="1:39" s="7" customFormat="1" x14ac:dyDescent="0.2">
      <c r="A8" s="541" t="str">
        <f>ISN!A8</f>
        <v>Bulk supply to DisCos (GWh)</v>
      </c>
      <c r="E8" s="208">
        <f>ISN!E8</f>
        <v>24204.61</v>
      </c>
      <c r="F8" s="208">
        <f>ISN!F8</f>
        <v>25384.859</v>
      </c>
      <c r="G8" s="208">
        <f>ISN!G8</f>
        <v>25373.164223553478</v>
      </c>
      <c r="H8" s="98">
        <f>ISN!H8</f>
        <v>27446.365027850432</v>
      </c>
      <c r="I8" s="98">
        <f>ISN!I8</f>
        <v>32622.060931533331</v>
      </c>
      <c r="J8" s="98">
        <f>ISN!J8</f>
        <v>37889.878001899997</v>
      </c>
      <c r="K8" s="98">
        <f>ISN!K8</f>
        <v>43204.785654000007</v>
      </c>
      <c r="L8" s="98">
        <f>ISN!L8</f>
        <v>48581.282887833338</v>
      </c>
      <c r="M8" s="15"/>
      <c r="N8" s="178"/>
      <c r="O8" s="178"/>
      <c r="P8" s="178"/>
      <c r="Q8" s="37"/>
      <c r="R8" s="37"/>
      <c r="S8" s="37"/>
      <c r="T8" s="37"/>
      <c r="U8" s="37"/>
      <c r="V8" s="15"/>
      <c r="W8" s="178"/>
      <c r="X8" s="178"/>
      <c r="Y8" s="178"/>
      <c r="Z8" s="37"/>
      <c r="AA8" s="37"/>
      <c r="AB8" s="37"/>
      <c r="AC8" s="37"/>
      <c r="AD8" s="37"/>
      <c r="AE8" s="15"/>
      <c r="AF8" s="208">
        <f t="shared" si="0"/>
        <v>24204.61</v>
      </c>
      <c r="AG8" s="208">
        <f t="shared" si="0"/>
        <v>25384.859</v>
      </c>
      <c r="AH8" s="208">
        <f t="shared" si="0"/>
        <v>25373.164223553478</v>
      </c>
      <c r="AI8" s="98">
        <f t="shared" si="0"/>
        <v>27446.365027850432</v>
      </c>
      <c r="AJ8" s="98">
        <f t="shared" si="0"/>
        <v>32622.060931533331</v>
      </c>
      <c r="AK8" s="98">
        <f t="shared" si="0"/>
        <v>37889.878001899997</v>
      </c>
      <c r="AL8" s="98">
        <f t="shared" si="0"/>
        <v>43204.785654000007</v>
      </c>
      <c r="AM8" s="98">
        <f t="shared" si="0"/>
        <v>48581.282887833338</v>
      </c>
    </row>
    <row r="9" spans="1:39" s="7" customFormat="1" x14ac:dyDescent="0.2">
      <c r="E9" s="178"/>
      <c r="F9" s="178"/>
      <c r="G9" s="178"/>
      <c r="H9" s="37"/>
      <c r="I9" s="37"/>
      <c r="J9" s="37"/>
      <c r="K9" s="37"/>
      <c r="L9" s="37"/>
      <c r="M9" s="15"/>
      <c r="N9" s="178"/>
      <c r="O9" s="178"/>
      <c r="P9" s="178"/>
      <c r="Q9" s="37"/>
      <c r="R9" s="37"/>
      <c r="S9" s="37"/>
      <c r="T9" s="37"/>
      <c r="U9" s="37"/>
      <c r="V9" s="15"/>
      <c r="W9" s="178"/>
      <c r="X9" s="178"/>
      <c r="Y9" s="178"/>
      <c r="Z9" s="37"/>
      <c r="AA9" s="37"/>
      <c r="AB9" s="37"/>
      <c r="AC9" s="37"/>
      <c r="AD9" s="37"/>
      <c r="AE9" s="15"/>
      <c r="AF9" s="178"/>
      <c r="AG9" s="178"/>
      <c r="AH9" s="178"/>
      <c r="AI9" s="37"/>
      <c r="AJ9" s="37"/>
      <c r="AK9" s="37"/>
      <c r="AL9" s="37"/>
      <c r="AM9" s="37"/>
    </row>
    <row r="10" spans="1:39" s="7" customFormat="1" x14ac:dyDescent="0.2">
      <c r="A10" s="541" t="str">
        <f>ISN!A10</f>
        <v>Average tariff</v>
      </c>
      <c r="E10" s="178"/>
      <c r="F10" s="178"/>
      <c r="G10" s="178"/>
      <c r="H10" s="37"/>
      <c r="I10" s="37"/>
      <c r="J10" s="37"/>
      <c r="K10" s="37"/>
      <c r="L10" s="37"/>
      <c r="M10" s="15"/>
      <c r="N10" s="178"/>
      <c r="O10" s="178"/>
      <c r="P10" s="178"/>
      <c r="Q10" s="37"/>
      <c r="R10" s="37"/>
      <c r="S10" s="37"/>
      <c r="T10" s="37"/>
      <c r="U10" s="37"/>
      <c r="V10" s="15"/>
      <c r="W10" s="178"/>
      <c r="X10" s="178"/>
      <c r="Y10" s="178"/>
      <c r="Z10" s="37"/>
      <c r="AA10" s="37"/>
      <c r="AB10" s="37"/>
      <c r="AC10" s="37"/>
      <c r="AD10" s="37"/>
      <c r="AE10" s="15"/>
      <c r="AF10" s="178"/>
      <c r="AG10" s="178"/>
      <c r="AH10" s="178"/>
      <c r="AI10" s="37"/>
      <c r="AJ10" s="37"/>
      <c r="AK10" s="37"/>
      <c r="AL10" s="37"/>
      <c r="AM10" s="37"/>
    </row>
    <row r="11" spans="1:39" s="7" customFormat="1" x14ac:dyDescent="0.2">
      <c r="B11" s="288" t="str">
        <f>ISN!B11</f>
        <v>NGN/MWh</v>
      </c>
      <c r="E11" s="208">
        <f>ISN!E11</f>
        <v>1086.0243526434306</v>
      </c>
      <c r="F11" s="208">
        <f>ISN!F11</f>
        <v>1262.7130342421833</v>
      </c>
      <c r="G11" s="208">
        <f>ISN!G11</f>
        <v>1172.1731023358625</v>
      </c>
      <c r="H11" s="98">
        <f>ISN!H11</f>
        <v>2049.8388374835049</v>
      </c>
      <c r="I11" s="98">
        <f>ISN!I11</f>
        <v>4219.6514431775422</v>
      </c>
      <c r="J11" s="98">
        <f>ISN!J11</f>
        <v>3810.6917551606871</v>
      </c>
      <c r="K11" s="98">
        <f>ISN!K11</f>
        <v>4102.6935531873414</v>
      </c>
      <c r="L11" s="98">
        <f>ISN!L11</f>
        <v>5001.7627342201504</v>
      </c>
      <c r="M11" s="15"/>
      <c r="N11" s="208">
        <f>ISN!N11</f>
        <v>185.46696874347006</v>
      </c>
      <c r="O11" s="208">
        <f>ISN!O11</f>
        <v>124.79626435348726</v>
      </c>
      <c r="P11" s="208">
        <f>ISN!P11</f>
        <v>210.56327376033389</v>
      </c>
      <c r="Q11" s="98">
        <f>ISN!Q11</f>
        <v>436.52685312319596</v>
      </c>
      <c r="R11" s="98">
        <f>ISN!R11</f>
        <v>891.68298297606725</v>
      </c>
      <c r="S11" s="98">
        <f>ISN!S11</f>
        <v>905.10319869700402</v>
      </c>
      <c r="T11" s="98">
        <f>ISN!T11</f>
        <v>917.42931924955337</v>
      </c>
      <c r="U11" s="98">
        <f>ISN!U11</f>
        <v>987.82464711435978</v>
      </c>
      <c r="V11" s="15"/>
      <c r="W11" s="208">
        <f>ISN!W11</f>
        <v>45.006173983609202</v>
      </c>
      <c r="X11" s="208">
        <f>ISN!X11</f>
        <v>37.7700605293888</v>
      </c>
      <c r="Y11" s="208">
        <f>ISN!Y11</f>
        <v>49.424293988366095</v>
      </c>
      <c r="Z11" s="98">
        <f>ISN!Z11</f>
        <v>42.498112155248833</v>
      </c>
      <c r="AA11" s="98">
        <f>ISN!AA11</f>
        <v>36.948803122905623</v>
      </c>
      <c r="AB11" s="98">
        <f>ISN!AB11</f>
        <v>40.966050314818766</v>
      </c>
      <c r="AC11" s="98">
        <f>ISN!AC11</f>
        <v>46.146956391108624</v>
      </c>
      <c r="AD11" s="98">
        <f>ISN!AD11</f>
        <v>50.144186644642041</v>
      </c>
      <c r="AE11" s="15"/>
      <c r="AF11" s="208">
        <f>ISN!AF11</f>
        <v>1316.49749537051</v>
      </c>
      <c r="AG11" s="208">
        <f>ISN!AG11</f>
        <v>1425.2793591250595</v>
      </c>
      <c r="AH11" s="208">
        <f>ISN!AH11</f>
        <v>1432.1606700845623</v>
      </c>
      <c r="AI11" s="98">
        <f>ISN!AI11</f>
        <v>2528.863802761949</v>
      </c>
      <c r="AJ11" s="98">
        <f>ISN!AJ11</f>
        <v>5148.2832292765152</v>
      </c>
      <c r="AK11" s="98">
        <f>ISN!AK11</f>
        <v>4756.7610041725102</v>
      </c>
      <c r="AL11" s="98">
        <f>ISN!AL11</f>
        <v>5066.2698288280035</v>
      </c>
      <c r="AM11" s="98">
        <f>ISN!AM11</f>
        <v>6039.7315679791527</v>
      </c>
    </row>
    <row r="12" spans="1:39" s="7" customFormat="1" x14ac:dyDescent="0.2">
      <c r="B12" s="288" t="str">
        <f>ISN!B12</f>
        <v>US$/MWh</v>
      </c>
      <c r="E12" s="507">
        <f>ISN!E12</f>
        <v>7.1238068392484788</v>
      </c>
      <c r="F12" s="507">
        <f>ISN!F12</f>
        <v>8.0821393045232064</v>
      </c>
      <c r="G12" s="507">
        <f>ISN!G12</f>
        <v>7.526715910590827</v>
      </c>
      <c r="H12" s="508">
        <f>ISN!H12</f>
        <v>13.044666141552151</v>
      </c>
      <c r="I12" s="508">
        <f>ISN!I12</f>
        <v>26.197868876766982</v>
      </c>
      <c r="J12" s="508">
        <f>ISN!J12</f>
        <v>23.081782308864277</v>
      </c>
      <c r="K12" s="508">
        <f>ISN!K12</f>
        <v>24.244360549026457</v>
      </c>
      <c r="L12" s="508">
        <f>ISN!L12</f>
        <v>28.83638904290526</v>
      </c>
      <c r="M12" s="15"/>
      <c r="N12" s="507">
        <f>ISN!N12</f>
        <v>1.2165757215052153</v>
      </c>
      <c r="O12" s="507">
        <f>ISN!O12</f>
        <v>0.79877277404862701</v>
      </c>
      <c r="P12" s="507">
        <f>ISN!P12</f>
        <v>1.352061346263421</v>
      </c>
      <c r="Q12" s="508">
        <f>ISN!Q12</f>
        <v>2.7779486643960545</v>
      </c>
      <c r="R12" s="508">
        <f>ISN!R12</f>
        <v>5.5360482215707441</v>
      </c>
      <c r="S12" s="508">
        <f>ISN!S12</f>
        <v>5.4823103892064973</v>
      </c>
      <c r="T12" s="508">
        <f>ISN!T12</f>
        <v>5.4214351878302258</v>
      </c>
      <c r="U12" s="508">
        <f>ISN!U12</f>
        <v>5.6950513936766258</v>
      </c>
      <c r="V12" s="15"/>
      <c r="W12" s="507">
        <f>ISN!W12</f>
        <v>0.29521924554679702</v>
      </c>
      <c r="X12" s="507">
        <f>ISN!X12</f>
        <v>0.24175159554126027</v>
      </c>
      <c r="Y12" s="507">
        <f>ISN!Y12</f>
        <v>0.31736150504617516</v>
      </c>
      <c r="Z12" s="508">
        <f>ISN!Z12</f>
        <v>0.27044744912338575</v>
      </c>
      <c r="AA12" s="508">
        <f>ISN!AA12</f>
        <v>0.22939807052841263</v>
      </c>
      <c r="AB12" s="508">
        <f>ISN!AB12</f>
        <v>0.24813590711977054</v>
      </c>
      <c r="AC12" s="508">
        <f>ISN!AC12</f>
        <v>0.27269973603489128</v>
      </c>
      <c r="AD12" s="508">
        <f>ISN!AD12</f>
        <v>0.28909353585129655</v>
      </c>
      <c r="AE12" s="15"/>
      <c r="AF12" s="507">
        <f>ISN!AF12</f>
        <v>8.6356018063004925</v>
      </c>
      <c r="AG12" s="507">
        <f>ISN!AG12</f>
        <v>9.1226636741130953</v>
      </c>
      <c r="AH12" s="507">
        <f>ISN!AH12</f>
        <v>9.1961387619004213</v>
      </c>
      <c r="AI12" s="508">
        <f>ISN!AI12</f>
        <v>16.093062255071587</v>
      </c>
      <c r="AJ12" s="508">
        <f>ISN!AJ12</f>
        <v>31.963315168866142</v>
      </c>
      <c r="AK12" s="508">
        <f>ISN!AK12</f>
        <v>28.812228605190544</v>
      </c>
      <c r="AL12" s="508">
        <f>ISN!AL12</f>
        <v>29.938495472891574</v>
      </c>
      <c r="AM12" s="508">
        <f>ISN!AM12</f>
        <v>34.820533972433182</v>
      </c>
    </row>
    <row r="14" spans="1:39" x14ac:dyDescent="0.2">
      <c r="A14" s="541" t="str">
        <f>ISN!A14</f>
        <v>Operating revenue</v>
      </c>
    </row>
    <row r="15" spans="1:39" x14ac:dyDescent="0.2">
      <c r="B15" s="288" t="str">
        <f>ISN!B15</f>
        <v>Wheeling charges</v>
      </c>
      <c r="E15" s="208">
        <f>ISN!E15/Ass!E$29</f>
        <v>172.42896625934213</v>
      </c>
      <c r="F15" s="208">
        <f>ISN!F15/Ass!F$29</f>
        <v>205.16396666367967</v>
      </c>
      <c r="G15" s="208">
        <f>ISN!G15/Ass!G$29</f>
        <v>190.97659886345392</v>
      </c>
      <c r="H15" s="98">
        <f>ISN!H15/Ass!H$29</f>
        <v>358.0286685874816</v>
      </c>
      <c r="I15" s="98">
        <f>ISN!I15/Ass!I$29</f>
        <v>854.62847477421326</v>
      </c>
      <c r="J15" s="98">
        <f>ISN!J15/Ass!J$29</f>
        <v>874.56591574928109</v>
      </c>
      <c r="K15" s="98">
        <f>ISN!K15/Ass!K$29</f>
        <v>1047.4724008389821</v>
      </c>
      <c r="L15" s="98">
        <f>ISN!L15/Ass!L$29</f>
        <v>1400.9087735569981</v>
      </c>
      <c r="N15" s="208">
        <f>ISN!N15/Ass!E$29</f>
        <v>0</v>
      </c>
      <c r="O15" s="208">
        <f>ISN!O15/Ass!F$29</f>
        <v>0</v>
      </c>
      <c r="P15" s="208">
        <f>ISN!P15/Ass!G$29</f>
        <v>0</v>
      </c>
      <c r="Q15" s="98">
        <f>ISN!Q15/Ass!H$29</f>
        <v>0</v>
      </c>
      <c r="R15" s="98">
        <f>ISN!R15/Ass!I$29</f>
        <v>0</v>
      </c>
      <c r="S15" s="98">
        <f>ISN!S15/Ass!J$29</f>
        <v>0</v>
      </c>
      <c r="T15" s="98">
        <f>ISN!T15/Ass!K$29</f>
        <v>0</v>
      </c>
      <c r="U15" s="98">
        <f>ISN!U15/Ass!L$29</f>
        <v>0</v>
      </c>
      <c r="W15" s="208">
        <f>ISN!W15/Ass!E$29</f>
        <v>0</v>
      </c>
      <c r="X15" s="208">
        <f>ISN!X15/Ass!F$29</f>
        <v>0</v>
      </c>
      <c r="Y15" s="208">
        <f>ISN!Y15/Ass!G$29</f>
        <v>0</v>
      </c>
      <c r="Z15" s="98">
        <f>ISN!Z15/Ass!H$29</f>
        <v>0</v>
      </c>
      <c r="AA15" s="98">
        <f>ISN!AA15/Ass!I$29</f>
        <v>0</v>
      </c>
      <c r="AB15" s="98">
        <f>ISN!AB15/Ass!J$29</f>
        <v>0</v>
      </c>
      <c r="AC15" s="98">
        <f>ISN!AC15/Ass!K$29</f>
        <v>0</v>
      </c>
      <c r="AD15" s="98">
        <f>ISN!AD15/Ass!L$29</f>
        <v>0</v>
      </c>
      <c r="AF15" s="208">
        <f>ISN!AF15/Ass!E$29</f>
        <v>172.42896625934213</v>
      </c>
      <c r="AG15" s="208">
        <f>ISN!AG15/Ass!F$29</f>
        <v>205.16396666367967</v>
      </c>
      <c r="AH15" s="208">
        <f>ISN!AH15/Ass!G$29</f>
        <v>190.97659886345392</v>
      </c>
      <c r="AI15" s="98">
        <f>ISN!AI15/Ass!H$29</f>
        <v>358.0286685874816</v>
      </c>
      <c r="AJ15" s="98">
        <f>ISN!AJ15/Ass!I$29</f>
        <v>854.62847477421326</v>
      </c>
      <c r="AK15" s="98">
        <f>ISN!AK15/Ass!J$29</f>
        <v>874.56591574928109</v>
      </c>
      <c r="AL15" s="98">
        <f>ISN!AL15/Ass!K$29</f>
        <v>1047.4724008389821</v>
      </c>
      <c r="AM15" s="98">
        <f>ISN!AM15/Ass!L$29</f>
        <v>1400.9087735569981</v>
      </c>
    </row>
    <row r="16" spans="1:39" x14ac:dyDescent="0.2">
      <c r="B16" s="288" t="str">
        <f>ISN!B16</f>
        <v>SO &amp; MO administration services</v>
      </c>
      <c r="E16" s="208">
        <f>ISN!E16/Ass!E$29</f>
        <v>0</v>
      </c>
      <c r="F16" s="208">
        <f>ISN!F16/Ass!F$29</f>
        <v>0</v>
      </c>
      <c r="G16" s="208">
        <f>ISN!G16/Ass!G$29</f>
        <v>0</v>
      </c>
      <c r="H16" s="98">
        <f>ISN!H16/Ass!H$29</f>
        <v>0</v>
      </c>
      <c r="I16" s="98">
        <f>ISN!I16/Ass!I$29</f>
        <v>0</v>
      </c>
      <c r="J16" s="98">
        <f>ISN!J16/Ass!J$29</f>
        <v>0</v>
      </c>
      <c r="K16" s="98">
        <f>ISN!K16/Ass!K$29</f>
        <v>0</v>
      </c>
      <c r="L16" s="98">
        <f>ISN!L16/Ass!L$29</f>
        <v>0</v>
      </c>
      <c r="N16" s="208">
        <f>ISN!N16/Ass!E$29</f>
        <v>27.162014974731935</v>
      </c>
      <c r="O16" s="208">
        <f>ISN!O16/Ass!F$29</f>
        <v>19.349306726021695</v>
      </c>
      <c r="P16" s="208">
        <f>ISN!P16/Ass!G$29</f>
        <v>30.616873304010014</v>
      </c>
      <c r="Q16" s="98">
        <f>ISN!Q16/Ass!H$29</f>
        <v>56.526875215608399</v>
      </c>
      <c r="R16" s="98">
        <f>ISN!R16/Ass!I$29</f>
        <v>114.98859932843882</v>
      </c>
      <c r="S16" s="98">
        <f>ISN!S16/Ass!J$29</f>
        <v>136.10590483738187</v>
      </c>
      <c r="T16" s="98">
        <f>ISN!T16/Ass!K$29</f>
        <v>155.51665262832589</v>
      </c>
      <c r="U16" s="98">
        <f>ISN!U16/Ass!L$29</f>
        <v>191.02618194979215</v>
      </c>
      <c r="W16" s="208">
        <f>ISN!W16/Ass!E$29</f>
        <v>7.1456667029544594</v>
      </c>
      <c r="X16" s="208">
        <f>ISN!X16/Ass!F$29</f>
        <v>6.1368301658399202</v>
      </c>
      <c r="Y16" s="208">
        <f>ISN!Y16/Ass!G$29</f>
        <v>8.0524655857706993</v>
      </c>
      <c r="Z16" s="98">
        <f>ISN!Z16/Ass!H$29</f>
        <v>7.4227994094914536</v>
      </c>
      <c r="AA16" s="98">
        <f>ISN!AA16/Ass!I$29</f>
        <v>7.4834378343540582</v>
      </c>
      <c r="AB16" s="98">
        <f>ISN!AB16/Ass!J$29</f>
        <v>9.4018392486588933</v>
      </c>
      <c r="AC16" s="98">
        <f>ISN!AC16/Ass!K$29</f>
        <v>11.781933643289861</v>
      </c>
      <c r="AD16" s="98">
        <f>ISN!AD16/Ass!L$29</f>
        <v>14.044534846235827</v>
      </c>
      <c r="AF16" s="208">
        <f>ISN!AF16/Ass!E$29</f>
        <v>34.307681677686396</v>
      </c>
      <c r="AG16" s="208">
        <f>ISN!AG16/Ass!F$29</f>
        <v>25.486136891861616</v>
      </c>
      <c r="AH16" s="208">
        <f>ISN!AH16/Ass!G$29</f>
        <v>38.669338889780711</v>
      </c>
      <c r="AI16" s="98">
        <f>ISN!AI16/Ass!H$29</f>
        <v>63.949674625099853</v>
      </c>
      <c r="AJ16" s="98">
        <f>ISN!AJ16/Ass!I$29</f>
        <v>122.47203716279289</v>
      </c>
      <c r="AK16" s="98">
        <f>ISN!AK16/Ass!J$29</f>
        <v>145.50774408604076</v>
      </c>
      <c r="AL16" s="98">
        <f>ISN!AL16/Ass!K$29</f>
        <v>167.29858627161576</v>
      </c>
      <c r="AM16" s="98">
        <f>ISN!AM16/Ass!L$29</f>
        <v>205.07071679602799</v>
      </c>
    </row>
    <row r="17" spans="1:39" x14ac:dyDescent="0.2">
      <c r="B17" s="288" t="str">
        <f>ISN!B17</f>
        <v>SO Ancillary services</v>
      </c>
      <c r="E17" s="208">
        <f>ISN!E17/Ass!E$29</f>
        <v>0</v>
      </c>
      <c r="F17" s="208">
        <f>ISN!F17/Ass!F$29</f>
        <v>0</v>
      </c>
      <c r="G17" s="208">
        <f>ISN!G17/Ass!G$29</f>
        <v>0</v>
      </c>
      <c r="H17" s="98">
        <f>ISN!H17/Ass!H$29</f>
        <v>0</v>
      </c>
      <c r="I17" s="98">
        <f>ISN!I17/Ass!I$29</f>
        <v>0</v>
      </c>
      <c r="J17" s="98">
        <f>ISN!J17/Ass!J$29</f>
        <v>0</v>
      </c>
      <c r="K17" s="98">
        <f>ISN!K17/Ass!K$29</f>
        <v>0</v>
      </c>
      <c r="L17" s="98">
        <f>ISN!L17/Ass!L$29</f>
        <v>0</v>
      </c>
      <c r="N17" s="208">
        <f>ISN!N17/Ass!E$29</f>
        <v>2.2847258997704167</v>
      </c>
      <c r="O17" s="208">
        <f>ISN!O17/Ass!F$29</f>
        <v>0.92742751624155906</v>
      </c>
      <c r="P17" s="208">
        <f>ISN!P17/Ass!G$29</f>
        <v>3.6892012750505665</v>
      </c>
      <c r="Q17" s="98">
        <f>ISN!Q17/Ass!H$29</f>
        <v>19.717717856035282</v>
      </c>
      <c r="R17" s="98">
        <f>ISN!R17/Ass!I$29</f>
        <v>65.608703075548746</v>
      </c>
      <c r="S17" s="98">
        <f>ISN!S17/Ass!J$29</f>
        <v>71.618166978201216</v>
      </c>
      <c r="T17" s="98">
        <f>ISN!T17/Ass!K$29</f>
        <v>78.715292598932308</v>
      </c>
      <c r="U17" s="98">
        <f>ISN!U17/Ass!L$29</f>
        <v>85.646720867161534</v>
      </c>
      <c r="W17" s="208">
        <f>ISN!W17/Ass!E$29</f>
        <v>0</v>
      </c>
      <c r="X17" s="208">
        <f>ISN!X17/Ass!F$29</f>
        <v>0</v>
      </c>
      <c r="Y17" s="208">
        <f>ISN!Y17/Ass!G$29</f>
        <v>0</v>
      </c>
      <c r="Z17" s="98">
        <f>ISN!Z17/Ass!H$29</f>
        <v>0</v>
      </c>
      <c r="AA17" s="98">
        <f>ISN!AA17/Ass!I$29</f>
        <v>0</v>
      </c>
      <c r="AB17" s="98">
        <f>ISN!AB17/Ass!J$29</f>
        <v>0</v>
      </c>
      <c r="AC17" s="98">
        <f>ISN!AC17/Ass!K$29</f>
        <v>0</v>
      </c>
      <c r="AD17" s="98">
        <f>ISN!AD17/Ass!L$29</f>
        <v>0</v>
      </c>
      <c r="AF17" s="208">
        <f>ISN!AF17/Ass!E$29</f>
        <v>2.2847258997704167</v>
      </c>
      <c r="AG17" s="208">
        <f>ISN!AG17/Ass!F$29</f>
        <v>0.92742751624155906</v>
      </c>
      <c r="AH17" s="208">
        <f>ISN!AH17/Ass!G$29</f>
        <v>3.6892012750505665</v>
      </c>
      <c r="AI17" s="98">
        <f>ISN!AI17/Ass!H$29</f>
        <v>19.717717856035282</v>
      </c>
      <c r="AJ17" s="98">
        <f>ISN!AJ17/Ass!I$29</f>
        <v>65.608703075548746</v>
      </c>
      <c r="AK17" s="98">
        <f>ISN!AK17/Ass!J$29</f>
        <v>71.618166978201216</v>
      </c>
      <c r="AL17" s="98">
        <f>ISN!AL17/Ass!K$29</f>
        <v>78.715292598932308</v>
      </c>
      <c r="AM17" s="98">
        <f>ISN!AM17/Ass!L$29</f>
        <v>85.646720867161534</v>
      </c>
    </row>
    <row r="18" spans="1:39" x14ac:dyDescent="0.2">
      <c r="B18" s="288" t="str">
        <f>ISN!B18</f>
        <v>NERC regulatory charges</v>
      </c>
      <c r="E18" s="208">
        <f>ISN!E18/Ass!E$29</f>
        <v>2.338474470318137</v>
      </c>
      <c r="F18" s="208">
        <f>ISN!F18/Ass!F$29</f>
        <v>0.94924541235958637</v>
      </c>
      <c r="G18" s="208">
        <f>ISN!G18/Ass!G$29</f>
        <v>4.7744149715863484</v>
      </c>
      <c r="H18" s="98">
        <f>ISN!H18/Ass!H$29</f>
        <v>6.5921609289086307</v>
      </c>
      <c r="I18" s="98">
        <f>ISN!I18/Ass!I$29</f>
        <v>12.819427121613199</v>
      </c>
      <c r="J18" s="98">
        <f>ISN!J18/Ass!J$29</f>
        <v>13.118488736239216</v>
      </c>
      <c r="K18" s="98">
        <f>ISN!K18/Ass!K$29</f>
        <v>15.712086012584731</v>
      </c>
      <c r="L18" s="98">
        <f>ISN!L18/Ass!L$29</f>
        <v>21.01363160335497</v>
      </c>
      <c r="N18" s="208">
        <f>ISN!N18/Ass!E$29</f>
        <v>0</v>
      </c>
      <c r="O18" s="208">
        <f>ISN!O18/Ass!F$29</f>
        <v>0</v>
      </c>
      <c r="P18" s="208">
        <f>ISN!P18/Ass!G$29</f>
        <v>0.76542183260025043</v>
      </c>
      <c r="Q18" s="98">
        <f>ISN!Q18/Ass!H$29</f>
        <v>1.0941014617612428</v>
      </c>
      <c r="R18" s="98">
        <f>ISN!R18/Ass!I$29</f>
        <v>1.7248289899265823</v>
      </c>
      <c r="S18" s="98">
        <f>ISN!S18/Ass!J$29</f>
        <v>2.0415885725607277</v>
      </c>
      <c r="T18" s="98">
        <f>ISN!T18/Ass!K$29</f>
        <v>2.3327497894248883</v>
      </c>
      <c r="U18" s="98">
        <f>ISN!U18/Ass!L$29</f>
        <v>2.8653927292468819</v>
      </c>
      <c r="W18" s="208">
        <f>ISN!W18/Ass!E$29</f>
        <v>0</v>
      </c>
      <c r="X18" s="208">
        <f>ISN!X18/Ass!F$29</f>
        <v>0</v>
      </c>
      <c r="Y18" s="208">
        <f>ISN!Y18/Ass!G$29</f>
        <v>0.20131163964426749</v>
      </c>
      <c r="Z18" s="98">
        <f>ISN!Z18/Ass!H$29</f>
        <v>0.16283959130903716</v>
      </c>
      <c r="AA18" s="98">
        <f>ISN!AA18/Ass!I$29</f>
        <v>0.11225156751531086</v>
      </c>
      <c r="AB18" s="98">
        <f>ISN!AB18/Ass!J$29</f>
        <v>0.14102758872988341</v>
      </c>
      <c r="AC18" s="98">
        <f>ISN!AC18/Ass!K$29</f>
        <v>0.17672900464934793</v>
      </c>
      <c r="AD18" s="98">
        <f>ISN!AD18/Ass!L$29</f>
        <v>0.2106680226935374</v>
      </c>
      <c r="AF18" s="208">
        <f>ISN!AF18/Ass!E$29</f>
        <v>2.338474470318137</v>
      </c>
      <c r="AG18" s="208">
        <f>ISN!AG18/Ass!F$29</f>
        <v>0.94924541235958637</v>
      </c>
      <c r="AH18" s="208">
        <f>ISN!AH18/Ass!G$29</f>
        <v>5.7411484438308662</v>
      </c>
      <c r="AI18" s="98">
        <f>ISN!AI18/Ass!H$29</f>
        <v>7.8491019819789116</v>
      </c>
      <c r="AJ18" s="98">
        <f>ISN!AJ18/Ass!I$29</f>
        <v>14.656507679055091</v>
      </c>
      <c r="AK18" s="98">
        <f>ISN!AK18/Ass!J$29</f>
        <v>15.301104897529829</v>
      </c>
      <c r="AL18" s="98">
        <f>ISN!AL18/Ass!K$29</f>
        <v>18.221564806658968</v>
      </c>
      <c r="AM18" s="98">
        <f>ISN!AM18/Ass!L$29</f>
        <v>24.089692355295391</v>
      </c>
    </row>
    <row r="19" spans="1:39" x14ac:dyDescent="0.2">
      <c r="B19" s="288" t="str">
        <f>ISN!B19</f>
        <v>PHCN HQ charges</v>
      </c>
      <c r="E19" s="208">
        <f>ISN!E19/Ass!E$29</f>
        <v>0</v>
      </c>
      <c r="F19" s="208">
        <f>ISN!F19/Ass!F$29</f>
        <v>0</v>
      </c>
      <c r="G19" s="208">
        <f>ISN!G19/Ass!G$29</f>
        <v>0</v>
      </c>
      <c r="H19" s="98">
        <f>ISN!H19/Ass!H$29</f>
        <v>0</v>
      </c>
      <c r="I19" s="98">
        <f>ISN!I19/Ass!I$29</f>
        <v>0</v>
      </c>
      <c r="J19" s="98">
        <f>ISN!J19/Ass!J$29</f>
        <v>0</v>
      </c>
      <c r="K19" s="98">
        <f>ISN!K19/Ass!K$29</f>
        <v>0</v>
      </c>
      <c r="L19" s="98">
        <f>ISN!L19/Ass!L$29</f>
        <v>0</v>
      </c>
      <c r="N19" s="208">
        <f>ISN!N19/Ass!E$29</f>
        <v>0</v>
      </c>
      <c r="O19" s="208">
        <f>ISN!O19/Ass!F$29</f>
        <v>0</v>
      </c>
      <c r="P19" s="208">
        <f>ISN!P19/Ass!G$29</f>
        <v>0</v>
      </c>
      <c r="Q19" s="98">
        <f>ISN!Q19/Ass!H$29</f>
        <v>0</v>
      </c>
      <c r="R19" s="98">
        <f>ISN!R19/Ass!I$29</f>
        <v>0</v>
      </c>
      <c r="S19" s="98">
        <f>ISN!S19/Ass!J$29</f>
        <v>0</v>
      </c>
      <c r="T19" s="98">
        <f>ISN!T19/Ass!K$29</f>
        <v>0</v>
      </c>
      <c r="U19" s="98">
        <f>ISN!U19/Ass!L$29</f>
        <v>0</v>
      </c>
      <c r="W19" s="208">
        <f>ISN!W19/Ass!E$29</f>
        <v>0</v>
      </c>
      <c r="X19" s="208">
        <f>ISN!X19/Ass!F$29</f>
        <v>0</v>
      </c>
      <c r="Y19" s="208">
        <f>ISN!Y19/Ass!G$29</f>
        <v>0</v>
      </c>
      <c r="Z19" s="98">
        <f>ISN!Z19/Ass!H$29</f>
        <v>0</v>
      </c>
      <c r="AA19" s="98">
        <f>ISN!AA19/Ass!I$29</f>
        <v>0</v>
      </c>
      <c r="AB19" s="98">
        <f>ISN!AB19/Ass!J$29</f>
        <v>0</v>
      </c>
      <c r="AC19" s="98">
        <f>ISN!AC19/Ass!K$29</f>
        <v>0</v>
      </c>
      <c r="AD19" s="98">
        <f>ISN!AD19/Ass!L$29</f>
        <v>0</v>
      </c>
      <c r="AF19" s="208">
        <f>ISN!AF19/Ass!E$29</f>
        <v>0</v>
      </c>
      <c r="AG19" s="208">
        <f>ISN!AG19/Ass!F$29</f>
        <v>0</v>
      </c>
      <c r="AH19" s="208">
        <f>ISN!AH19/Ass!G$29</f>
        <v>0</v>
      </c>
      <c r="AI19" s="98">
        <f>ISN!AI19/Ass!H$29</f>
        <v>0</v>
      </c>
      <c r="AJ19" s="98">
        <f>ISN!AJ19/Ass!I$29</f>
        <v>0</v>
      </c>
      <c r="AK19" s="98">
        <f>ISN!AK19/Ass!J$29</f>
        <v>0</v>
      </c>
      <c r="AL19" s="98">
        <f>ISN!AL19/Ass!K$29</f>
        <v>0</v>
      </c>
      <c r="AM19" s="98">
        <f>ISN!AM19/Ass!L$29</f>
        <v>0</v>
      </c>
    </row>
    <row r="20" spans="1:39" x14ac:dyDescent="0.2">
      <c r="B20" s="288" t="str">
        <f>ISN!B20</f>
        <v>Pension &amp; other charges</v>
      </c>
      <c r="E20" s="208">
        <f>ISN!E20/Ass!E$29</f>
        <v>0</v>
      </c>
      <c r="F20" s="208">
        <f>ISN!F20/Ass!F$29</f>
        <v>0</v>
      </c>
      <c r="G20" s="208">
        <f>ISN!G20/Ass!G$29</f>
        <v>0</v>
      </c>
      <c r="H20" s="98">
        <f>ISN!H20/Ass!H$29</f>
        <v>0</v>
      </c>
      <c r="I20" s="98">
        <f>ISN!I20/Ass!I$29</f>
        <v>0</v>
      </c>
      <c r="J20" s="98">
        <f>ISN!J20/Ass!J$29</f>
        <v>0</v>
      </c>
      <c r="K20" s="98">
        <f>ISN!K20/Ass!K$29</f>
        <v>0</v>
      </c>
      <c r="L20" s="98">
        <f>ISN!L20/Ass!L$29</f>
        <v>0</v>
      </c>
      <c r="N20" s="208">
        <f>ISN!N20/Ass!E$29</f>
        <v>0</v>
      </c>
      <c r="O20" s="208">
        <f>ISN!O20/Ass!F$29</f>
        <v>0</v>
      </c>
      <c r="P20" s="208">
        <f>ISN!P20/Ass!G$29</f>
        <v>0</v>
      </c>
      <c r="Q20" s="98">
        <f>ISN!Q20/Ass!H$29</f>
        <v>0</v>
      </c>
      <c r="R20" s="98">
        <f>ISN!R20/Ass!I$29</f>
        <v>0</v>
      </c>
      <c r="S20" s="98">
        <f>ISN!S20/Ass!J$29</f>
        <v>0</v>
      </c>
      <c r="T20" s="98">
        <f>ISN!T20/Ass!K$29</f>
        <v>0</v>
      </c>
      <c r="U20" s="98">
        <f>ISN!U20/Ass!L$29</f>
        <v>0</v>
      </c>
      <c r="W20" s="208">
        <f>ISN!W20/Ass!E$29</f>
        <v>0</v>
      </c>
      <c r="X20" s="208">
        <f>ISN!X20/Ass!F$29</f>
        <v>0</v>
      </c>
      <c r="Y20" s="208">
        <f>ISN!Y20/Ass!G$29</f>
        <v>0</v>
      </c>
      <c r="Z20" s="98">
        <f>ISN!Z20/Ass!H$29</f>
        <v>0</v>
      </c>
      <c r="AA20" s="98">
        <f>ISN!AA20/Ass!I$29</f>
        <v>0</v>
      </c>
      <c r="AB20" s="98">
        <f>ISN!AB20/Ass!J$29</f>
        <v>0</v>
      </c>
      <c r="AC20" s="98">
        <f>ISN!AC20/Ass!K$29</f>
        <v>0</v>
      </c>
      <c r="AD20" s="98">
        <f>ISN!AD20/Ass!L$29</f>
        <v>0</v>
      </c>
      <c r="AF20" s="208">
        <f>ISN!AF20/Ass!E$29</f>
        <v>0</v>
      </c>
      <c r="AG20" s="208">
        <f>ISN!AG20/Ass!F$29</f>
        <v>0</v>
      </c>
      <c r="AH20" s="208">
        <f>ISN!AH20/Ass!G$29</f>
        <v>0</v>
      </c>
      <c r="AI20" s="98">
        <f>ISN!AI20/Ass!H$29</f>
        <v>0</v>
      </c>
      <c r="AJ20" s="98">
        <f>ISN!AJ20/Ass!I$29</f>
        <v>0</v>
      </c>
      <c r="AK20" s="98">
        <f>ISN!AK20/Ass!J$29</f>
        <v>0</v>
      </c>
      <c r="AL20" s="98">
        <f>ISN!AL20/Ass!K$29</f>
        <v>0</v>
      </c>
      <c r="AM20" s="98">
        <f>ISN!AM20/Ass!L$29</f>
        <v>0</v>
      </c>
    </row>
    <row r="21" spans="1:39" x14ac:dyDescent="0.2">
      <c r="B21" s="288" t="str">
        <f>ISN!B21</f>
        <v>Other operating revenue</v>
      </c>
      <c r="E21" s="208">
        <f>ISN!E21/Ass!E$29</f>
        <v>3.3597930928173176</v>
      </c>
      <c r="F21" s="208">
        <f>ISN!F21/Ass!F$29</f>
        <v>6.0773143725797665</v>
      </c>
      <c r="G21" s="208">
        <f>ISN!G21/Ass!G$29</f>
        <v>4.8598546762127972</v>
      </c>
      <c r="H21" s="98">
        <f>ISN!H21/Ass!H$29</f>
        <v>5.211010213269951</v>
      </c>
      <c r="I21" s="98">
        <f>ISN!I21/Ass!I$29</f>
        <v>5.439786271413511</v>
      </c>
      <c r="J21" s="98">
        <f>ISN!J21/Ass!J$29</f>
        <v>5.678606156499959</v>
      </c>
      <c r="K21" s="98">
        <f>ISN!K21/Ass!K$29</f>
        <v>5.9279108170292263</v>
      </c>
      <c r="L21" s="98">
        <f>ISN!L21/Ass!L$29</f>
        <v>6.1881605602158762</v>
      </c>
      <c r="N21" s="208">
        <f>ISN!N21/Ass!E$29</f>
        <v>0</v>
      </c>
      <c r="O21" s="208">
        <f>ISN!O21/Ass!F$29</f>
        <v>0</v>
      </c>
      <c r="P21" s="208">
        <f>ISN!P21/Ass!G$29</f>
        <v>0</v>
      </c>
      <c r="Q21" s="98">
        <f>ISN!Q21/Ass!H$29</f>
        <v>0</v>
      </c>
      <c r="R21" s="98">
        <f>ISN!R21/Ass!I$29</f>
        <v>0</v>
      </c>
      <c r="S21" s="98">
        <f>ISN!S21/Ass!J$29</f>
        <v>0</v>
      </c>
      <c r="T21" s="98">
        <f>ISN!T21/Ass!K$29</f>
        <v>0</v>
      </c>
      <c r="U21" s="98">
        <f>ISN!U21/Ass!L$29</f>
        <v>0</v>
      </c>
      <c r="W21" s="208">
        <f>ISN!W21/Ass!E$29</f>
        <v>0</v>
      </c>
      <c r="X21" s="208">
        <f>ISN!X21/Ass!F$29</f>
        <v>0</v>
      </c>
      <c r="Y21" s="208">
        <f>ISN!Y21/Ass!G$29</f>
        <v>0</v>
      </c>
      <c r="Z21" s="98">
        <f>ISN!Z21/Ass!H$29</f>
        <v>0</v>
      </c>
      <c r="AA21" s="98">
        <f>ISN!AA21/Ass!I$29</f>
        <v>0</v>
      </c>
      <c r="AB21" s="98">
        <f>ISN!AB21/Ass!J$29</f>
        <v>0</v>
      </c>
      <c r="AC21" s="98">
        <f>ISN!AC21/Ass!K$29</f>
        <v>0</v>
      </c>
      <c r="AD21" s="98">
        <f>ISN!AD21/Ass!L$29</f>
        <v>0</v>
      </c>
      <c r="AF21" s="208">
        <f>ISN!AF21/Ass!E$29</f>
        <v>3.3597930928173176</v>
      </c>
      <c r="AG21" s="208">
        <f>ISN!AG21/Ass!F$29</f>
        <v>6.0773143725797665</v>
      </c>
      <c r="AH21" s="208">
        <f>ISN!AH21/Ass!G$29</f>
        <v>4.8598546762127972</v>
      </c>
      <c r="AI21" s="98">
        <f>ISN!AI21/Ass!H$29</f>
        <v>5.211010213269951</v>
      </c>
      <c r="AJ21" s="98">
        <f>ISN!AJ21/Ass!I$29</f>
        <v>5.439786271413511</v>
      </c>
      <c r="AK21" s="98">
        <f>ISN!AK21/Ass!J$29</f>
        <v>5.678606156499959</v>
      </c>
      <c r="AL21" s="98">
        <f>ISN!AL21/Ass!K$29</f>
        <v>5.9279108170292263</v>
      </c>
      <c r="AM21" s="98">
        <f>ISN!AM21/Ass!L$29</f>
        <v>6.1881605602158762</v>
      </c>
    </row>
    <row r="22" spans="1:39" s="20" customFormat="1" x14ac:dyDescent="0.2">
      <c r="B22" s="544" t="str">
        <f>ISN!B22</f>
        <v>Total operating revenue</v>
      </c>
      <c r="E22" s="251">
        <f>ISN!E22/Ass!E$29</f>
        <v>178.12723382247759</v>
      </c>
      <c r="F22" s="181">
        <f>ISN!F22/Ass!F$29</f>
        <v>212.19052644861901</v>
      </c>
      <c r="G22" s="181">
        <f>ISN!G22/Ass!G$29</f>
        <v>200.61086851125305</v>
      </c>
      <c r="H22" s="60">
        <f>ISN!H22/Ass!H$29</f>
        <v>369.83183972966015</v>
      </c>
      <c r="I22" s="60">
        <f>ISN!I22/Ass!I$29</f>
        <v>872.88768816723984</v>
      </c>
      <c r="J22" s="60">
        <f>ISN!J22/Ass!J$29</f>
        <v>893.36301064202041</v>
      </c>
      <c r="K22" s="60">
        <f>ISN!K22/Ass!K$29</f>
        <v>1069.112397668596</v>
      </c>
      <c r="L22" s="60">
        <f>ISN!L22/Ass!L$29</f>
        <v>1428.110565720569</v>
      </c>
      <c r="M22" s="21"/>
      <c r="N22" s="545">
        <f>ISN!N22/Ass!E$29</f>
        <v>29.44674087450235</v>
      </c>
      <c r="O22" s="181">
        <f>ISN!O22/Ass!F$29</f>
        <v>20.276734242263256</v>
      </c>
      <c r="P22" s="181">
        <f>ISN!P22/Ass!G$29</f>
        <v>35.071496411660831</v>
      </c>
      <c r="Q22" s="60">
        <f>ISN!Q22/Ass!H$29</f>
        <v>77.338694533404933</v>
      </c>
      <c r="R22" s="60">
        <f>ISN!R22/Ass!I$29</f>
        <v>182.32213139391416</v>
      </c>
      <c r="S22" s="60">
        <f>ISN!S22/Ass!J$29</f>
        <v>209.7656603881438</v>
      </c>
      <c r="T22" s="60">
        <f>ISN!T22/Ass!K$29</f>
        <v>236.56469501668306</v>
      </c>
      <c r="U22" s="60">
        <f>ISN!U22/Ass!L$29</f>
        <v>279.53829554620057</v>
      </c>
      <c r="V22" s="21"/>
      <c r="W22" s="251">
        <f>ISN!W22/Ass!E$29</f>
        <v>7.1456667029544594</v>
      </c>
      <c r="X22" s="181">
        <f>ISN!X22/Ass!F$29</f>
        <v>6.1368301658399202</v>
      </c>
      <c r="Y22" s="181">
        <f>ISN!Y22/Ass!G$29</f>
        <v>8.2537772254149662</v>
      </c>
      <c r="Z22" s="60">
        <f>ISN!Z22/Ass!H$29</f>
        <v>7.5856390008004917</v>
      </c>
      <c r="AA22" s="60">
        <f>ISN!AA22/Ass!I$29</f>
        <v>7.595689401869369</v>
      </c>
      <c r="AB22" s="60">
        <f>ISN!AB22/Ass!J$29</f>
        <v>9.5428668373887771</v>
      </c>
      <c r="AC22" s="60">
        <f>ISN!AC22/Ass!K$29</f>
        <v>11.95866264793921</v>
      </c>
      <c r="AD22" s="60">
        <f>ISN!AD22/Ass!L$29</f>
        <v>14.255202868929363</v>
      </c>
      <c r="AE22" s="21"/>
      <c r="AF22" s="251">
        <f>ISN!AF22/Ass!E$29</f>
        <v>214.7196413999344</v>
      </c>
      <c r="AG22" s="181">
        <f>ISN!AG22/Ass!F$29</f>
        <v>238.60409085672217</v>
      </c>
      <c r="AH22" s="181">
        <f>ISN!AH22/Ass!G$29</f>
        <v>243.93614214832886</v>
      </c>
      <c r="AI22" s="60">
        <f>ISN!AI22/Ass!H$29</f>
        <v>454.75617326386555</v>
      </c>
      <c r="AJ22" s="60">
        <f>ISN!AJ22/Ass!I$29</f>
        <v>1062.8055089630234</v>
      </c>
      <c r="AK22" s="60">
        <f>ISN!AK22/Ass!J$29</f>
        <v>1112.6715378675531</v>
      </c>
      <c r="AL22" s="60">
        <f>ISN!AL22/Ass!K$29</f>
        <v>1317.6357553332182</v>
      </c>
      <c r="AM22" s="60">
        <f>ISN!AM22/Ass!L$29</f>
        <v>1721.9040641356987</v>
      </c>
    </row>
    <row r="23" spans="1:39" x14ac:dyDescent="0.2">
      <c r="W23" s="208"/>
      <c r="AF23" s="208"/>
    </row>
    <row r="24" spans="1:39" x14ac:dyDescent="0.2">
      <c r="A24" s="541" t="str">
        <f>ISN!A24</f>
        <v>Operating expenses</v>
      </c>
      <c r="H24" s="231"/>
      <c r="I24" s="231"/>
      <c r="J24" s="231"/>
      <c r="K24" s="231"/>
      <c r="L24" s="231"/>
      <c r="Q24" s="231"/>
      <c r="R24" s="231"/>
      <c r="S24" s="231"/>
      <c r="T24" s="231"/>
      <c r="U24" s="231"/>
      <c r="W24" s="208"/>
      <c r="Z24" s="231"/>
      <c r="AA24" s="231"/>
      <c r="AB24" s="231"/>
      <c r="AC24" s="231"/>
      <c r="AD24" s="231"/>
      <c r="AF24" s="208"/>
    </row>
    <row r="25" spans="1:39" x14ac:dyDescent="0.2">
      <c r="B25" s="288" t="str">
        <f>ISN!B25</f>
        <v>Payroll</v>
      </c>
      <c r="E25" s="208">
        <f>ISN!E25/Ass!E$29</f>
        <v>65.128932907568384</v>
      </c>
      <c r="F25" s="208">
        <f>ISN!F25/Ass!F$29</f>
        <v>85.370339058952851</v>
      </c>
      <c r="G25" s="208">
        <f>ISN!G25/Ass!G$29</f>
        <v>98.988980287026024</v>
      </c>
      <c r="H25" s="98">
        <f>ISN!H25/Ass!H$29</f>
        <v>69.85549428199684</v>
      </c>
      <c r="I25" s="98">
        <f>ISN!I25/Ass!I$29</f>
        <v>81.813340979776825</v>
      </c>
      <c r="J25" s="98">
        <f>ISN!J25/Ass!J$29</f>
        <v>96.173340572474174</v>
      </c>
      <c r="K25" s="98">
        <f>ISN!K25/Ass!K$29</f>
        <v>118.78899207472033</v>
      </c>
      <c r="L25" s="98">
        <f>ISN!L25/Ass!L$29</f>
        <v>154.05905889393799</v>
      </c>
      <c r="N25" s="208">
        <f>ISN!N25/Ass!E$29</f>
        <v>2.8260450618032489</v>
      </c>
      <c r="O25" s="208">
        <f>ISN!O25/Ass!F$29</f>
        <v>3.7043509597251019</v>
      </c>
      <c r="P25" s="208">
        <f>ISN!P25/Ass!G$29</f>
        <v>4.491437384017722</v>
      </c>
      <c r="Q25" s="98">
        <f>ISN!Q25/Ass!H$29</f>
        <v>44.197674532640917</v>
      </c>
      <c r="R25" s="98">
        <f>ISN!R25/Ass!I$29</f>
        <v>66.119655707600245</v>
      </c>
      <c r="S25" s="98">
        <f>ISN!S25/Ass!J$29</f>
        <v>86.324670678247088</v>
      </c>
      <c r="T25" s="98">
        <f>ISN!T25/Ass!K$29</f>
        <v>107.11207834090202</v>
      </c>
      <c r="U25" s="98">
        <f>ISN!U25/Ass!L$29</f>
        <v>138.91511071154926</v>
      </c>
      <c r="W25" s="208">
        <f>ISN!W25/Ass!E$29</f>
        <v>1.5534197610317815</v>
      </c>
      <c r="X25" s="208">
        <f>ISN!X25/Ass!F$29</f>
        <v>2.0362067330102058</v>
      </c>
      <c r="Y25" s="208">
        <f>ISN!Y25/Ass!G$29</f>
        <v>2.7974872379362377</v>
      </c>
      <c r="Z25" s="98">
        <f>ISN!Z25/Ass!H$29</f>
        <v>2.840307894292724</v>
      </c>
      <c r="AA25" s="98">
        <f>ISN!AA25/Ass!I$29</f>
        <v>3.6805289662268832</v>
      </c>
      <c r="AB25" s="98">
        <f>ISN!AB25/Ass!J$29</f>
        <v>3.9579031092947239</v>
      </c>
      <c r="AC25" s="98">
        <f>ISN!AC25/Ass!K$29</f>
        <v>4.5316793937279956</v>
      </c>
      <c r="AD25" s="98">
        <f>ISN!AD25/Ass!L$29</f>
        <v>5.8771966190911069</v>
      </c>
      <c r="AF25" s="208">
        <f>ISN!AF25/Ass!E$29</f>
        <v>69.508397730403416</v>
      </c>
      <c r="AG25" s="208">
        <f>ISN!AG25/Ass!F$29</f>
        <v>91.110896751688173</v>
      </c>
      <c r="AH25" s="208">
        <f>ISN!AH25/Ass!G$29</f>
        <v>106.27790490897999</v>
      </c>
      <c r="AI25" s="98">
        <f>ISN!AI25/Ass!H$29</f>
        <v>116.89347670893046</v>
      </c>
      <c r="AJ25" s="98">
        <f>ISN!AJ25/Ass!I$29</f>
        <v>151.61352565360394</v>
      </c>
      <c r="AK25" s="98">
        <f>ISN!AK25/Ass!J$29</f>
        <v>186.45591436001598</v>
      </c>
      <c r="AL25" s="98">
        <f>ISN!AL25/Ass!K$29</f>
        <v>230.43274980935033</v>
      </c>
      <c r="AM25" s="98">
        <f>ISN!AM25/Ass!L$29</f>
        <v>298.85136622457833</v>
      </c>
    </row>
    <row r="26" spans="1:39" x14ac:dyDescent="0.2">
      <c r="B26" s="288" t="str">
        <f>ISN!B26</f>
        <v>Repairs &amp; maintenance</v>
      </c>
      <c r="E26" s="208">
        <f>ISN!E26/Ass!E$29</f>
        <v>14.250021893454788</v>
      </c>
      <c r="F26" s="208">
        <f>ISN!F26/Ass!F$29</f>
        <v>34.826747358686688</v>
      </c>
      <c r="G26" s="208">
        <f>ISN!G26/Ass!G$29</f>
        <v>38.009926685716152</v>
      </c>
      <c r="H26" s="98">
        <f>ISN!H26/Ass!H$29</f>
        <v>56.205767087648503</v>
      </c>
      <c r="I26" s="98">
        <f>ISN!I26/Ass!I$29</f>
        <v>132.87851988538154</v>
      </c>
      <c r="J26" s="98">
        <f>ISN!J26/Ass!J$29</f>
        <v>150.72100893237615</v>
      </c>
      <c r="K26" s="98">
        <f>ISN!K26/Ass!K$29</f>
        <v>176.19131516106356</v>
      </c>
      <c r="L26" s="98">
        <f>ISN!L26/Ass!L$29</f>
        <v>195.94397664563382</v>
      </c>
      <c r="N26" s="208">
        <f>ISN!N26/Ass!E$29</f>
        <v>0.37315171675546771</v>
      </c>
      <c r="O26" s="208">
        <f>ISN!O26/Ass!F$29</f>
        <v>0.91197477892100365</v>
      </c>
      <c r="P26" s="208">
        <f>ISN!P26/Ass!G$29</f>
        <v>1.1057477166340257</v>
      </c>
      <c r="Q26" s="98">
        <f>ISN!Q26/Ass!H$29</f>
        <v>12.57278134833561</v>
      </c>
      <c r="R26" s="98">
        <f>ISN!R26/Ass!I$29</f>
        <v>24.153336837558953</v>
      </c>
      <c r="S26" s="98">
        <f>ISN!S26/Ass!J$29</f>
        <v>15.994332370460354</v>
      </c>
      <c r="T26" s="98">
        <f>ISN!T26/Ass!K$29</f>
        <v>7.0797263460464617</v>
      </c>
      <c r="U26" s="98">
        <f>ISN!U26/Ass!L$29</f>
        <v>5.5258169591219524</v>
      </c>
      <c r="W26" s="208">
        <f>ISN!W26/Ass!E$29</f>
        <v>3.2145851908473778E-2</v>
      </c>
      <c r="X26" s="208">
        <f>ISN!X26/Ass!F$29</f>
        <v>7.8563771439564556E-2</v>
      </c>
      <c r="Y26" s="208">
        <f>ISN!Y26/Ass!G$29</f>
        <v>0.10793655889812823</v>
      </c>
      <c r="Z26" s="98">
        <f>ISN!Z26/Ass!H$29</f>
        <v>0.21379826696631851</v>
      </c>
      <c r="AA26" s="98">
        <f>ISN!AA26/Ass!I$29</f>
        <v>0.14604148571683365</v>
      </c>
      <c r="AB26" s="98">
        <f>ISN!AB26/Ass!J$29</f>
        <v>0.16124843216577225</v>
      </c>
      <c r="AC26" s="98">
        <f>ISN!AC26/Ass!K$29</f>
        <v>0.17810149410825946</v>
      </c>
      <c r="AD26" s="98">
        <f>ISN!AD26/Ass!L$29</f>
        <v>0.19948776185167449</v>
      </c>
      <c r="AF26" s="208">
        <f>ISN!AF26/Ass!E$29</f>
        <v>14.655319462118729</v>
      </c>
      <c r="AG26" s="208">
        <f>ISN!AG26/Ass!F$29</f>
        <v>35.817285909047264</v>
      </c>
      <c r="AH26" s="208">
        <f>ISN!AH26/Ass!G$29</f>
        <v>39.223610961248305</v>
      </c>
      <c r="AI26" s="98">
        <f>ISN!AI26/Ass!H$29</f>
        <v>68.992346702950428</v>
      </c>
      <c r="AJ26" s="98">
        <f>ISN!AJ26/Ass!I$29</f>
        <v>157.17789820865733</v>
      </c>
      <c r="AK26" s="98">
        <f>ISN!AK26/Ass!J$29</f>
        <v>166.87658973500228</v>
      </c>
      <c r="AL26" s="98">
        <f>ISN!AL26/Ass!K$29</f>
        <v>183.44914300121826</v>
      </c>
      <c r="AM26" s="98">
        <f>ISN!AM26/Ass!L$29</f>
        <v>201.66928136660749</v>
      </c>
    </row>
    <row r="27" spans="1:39" x14ac:dyDescent="0.2">
      <c r="B27" s="288" t="str">
        <f>ISN!B27</f>
        <v>SO Ancillary services</v>
      </c>
      <c r="E27" s="208">
        <f>ISN!E27/Ass!E$29</f>
        <v>0</v>
      </c>
      <c r="F27" s="208">
        <f>ISN!F27/Ass!F$29</f>
        <v>0</v>
      </c>
      <c r="G27" s="208">
        <f>ISN!G27/Ass!G$29</f>
        <v>0</v>
      </c>
      <c r="H27" s="98">
        <f>ISN!H27/Ass!H$29</f>
        <v>0</v>
      </c>
      <c r="I27" s="98">
        <f>ISN!I27/Ass!I$29</f>
        <v>0</v>
      </c>
      <c r="J27" s="98">
        <f>ISN!J27/Ass!J$29</f>
        <v>0</v>
      </c>
      <c r="K27" s="98">
        <f>ISN!K27/Ass!K$29</f>
        <v>0</v>
      </c>
      <c r="L27" s="98">
        <f>ISN!L27/Ass!L$29</f>
        <v>0</v>
      </c>
      <c r="N27" s="208">
        <f>ISN!N27/Ass!E$29</f>
        <v>2.2847258997704167</v>
      </c>
      <c r="O27" s="208">
        <f>ISN!O27/Ass!F$29</f>
        <v>0.92742751624155906</v>
      </c>
      <c r="P27" s="208">
        <f>ISN!P27/Ass!G$29</f>
        <v>3.6892012750505665</v>
      </c>
      <c r="Q27" s="98">
        <f>ISN!Q27/Ass!H$29</f>
        <v>19.717717856035282</v>
      </c>
      <c r="R27" s="98">
        <f>ISN!R27/Ass!I$29</f>
        <v>65.608703075548746</v>
      </c>
      <c r="S27" s="98">
        <f>ISN!S27/Ass!J$29</f>
        <v>71.618166978201216</v>
      </c>
      <c r="T27" s="98">
        <f>ISN!T27/Ass!K$29</f>
        <v>78.715292598932308</v>
      </c>
      <c r="U27" s="98">
        <f>ISN!U27/Ass!L$29</f>
        <v>85.646720867161534</v>
      </c>
      <c r="W27" s="208">
        <f>ISN!W27/Ass!E$29</f>
        <v>0</v>
      </c>
      <c r="X27" s="208">
        <f>ISN!X27/Ass!F$29</f>
        <v>0</v>
      </c>
      <c r="Y27" s="208">
        <f>ISN!Y27/Ass!G$29</f>
        <v>0</v>
      </c>
      <c r="Z27" s="98">
        <f>ISN!Z27/Ass!H$29</f>
        <v>0</v>
      </c>
      <c r="AA27" s="98">
        <f>ISN!AA27/Ass!I$29</f>
        <v>0</v>
      </c>
      <c r="AB27" s="98">
        <f>ISN!AB27/Ass!J$29</f>
        <v>0</v>
      </c>
      <c r="AC27" s="98">
        <f>ISN!AC27/Ass!K$29</f>
        <v>0</v>
      </c>
      <c r="AD27" s="98">
        <f>ISN!AD27/Ass!L$29</f>
        <v>0</v>
      </c>
      <c r="AF27" s="208">
        <f>ISN!AF27/Ass!E$29</f>
        <v>2.2847258997704167</v>
      </c>
      <c r="AG27" s="208">
        <f>ISN!AG27/Ass!F$29</f>
        <v>0.92742751624155906</v>
      </c>
      <c r="AH27" s="208">
        <f>ISN!AH27/Ass!G$29</f>
        <v>3.6892012750505665</v>
      </c>
      <c r="AI27" s="98">
        <f>ISN!AI27/Ass!H$29</f>
        <v>19.717717856035282</v>
      </c>
      <c r="AJ27" s="98">
        <f>ISN!AJ27/Ass!I$29</f>
        <v>65.608703075548746</v>
      </c>
      <c r="AK27" s="98">
        <f>ISN!AK27/Ass!J$29</f>
        <v>71.618166978201216</v>
      </c>
      <c r="AL27" s="98">
        <f>ISN!AL27/Ass!K$29</f>
        <v>78.715292598932308</v>
      </c>
      <c r="AM27" s="98">
        <f>ISN!AM27/Ass!L$29</f>
        <v>85.646720867161534</v>
      </c>
    </row>
    <row r="28" spans="1:39" s="136" customFormat="1" x14ac:dyDescent="0.2">
      <c r="B28" s="288" t="str">
        <f>ISN!B28</f>
        <v>NERC regulatory charges</v>
      </c>
      <c r="E28" s="208">
        <f>ISN!E28/Ass!E$29</f>
        <v>2.338474470318137</v>
      </c>
      <c r="F28" s="208">
        <f>ISN!F28/Ass!F$29</f>
        <v>0.94924541235958637</v>
      </c>
      <c r="G28" s="208">
        <f>ISN!G28/Ass!G$29</f>
        <v>4.7744149715863484</v>
      </c>
      <c r="H28" s="98">
        <f>ISN!H28/Ass!H$29</f>
        <v>6.5921609289086307</v>
      </c>
      <c r="I28" s="98">
        <f>ISN!I28/Ass!I$29</f>
        <v>12.819427121613199</v>
      </c>
      <c r="J28" s="98">
        <f>ISN!J28/Ass!J$29</f>
        <v>13.118488736239216</v>
      </c>
      <c r="K28" s="98">
        <f>ISN!K28/Ass!K$29</f>
        <v>15.712086012584731</v>
      </c>
      <c r="L28" s="98">
        <f>ISN!L28/Ass!L$29</f>
        <v>21.01363160335497</v>
      </c>
      <c r="M28" s="170"/>
      <c r="N28" s="208">
        <f>ISN!N28/Ass!E$29</f>
        <v>0</v>
      </c>
      <c r="O28" s="208">
        <f>ISN!O28/Ass!F$29</f>
        <v>0</v>
      </c>
      <c r="P28" s="208">
        <f>ISN!P28/Ass!G$29</f>
        <v>0.76542183260025043</v>
      </c>
      <c r="Q28" s="98">
        <f>ISN!Q28/Ass!H$29</f>
        <v>1.0941014617612428</v>
      </c>
      <c r="R28" s="98">
        <f>ISN!R28/Ass!I$29</f>
        <v>1.7248289899265823</v>
      </c>
      <c r="S28" s="98">
        <f>ISN!S28/Ass!J$29</f>
        <v>2.0415885725607277</v>
      </c>
      <c r="T28" s="98">
        <f>ISN!T28/Ass!K$29</f>
        <v>2.3327497894248883</v>
      </c>
      <c r="U28" s="98">
        <f>ISN!U28/Ass!L$29</f>
        <v>2.8653927292468819</v>
      </c>
      <c r="V28" s="170"/>
      <c r="W28" s="208">
        <f>ISN!W28/Ass!E$29</f>
        <v>0</v>
      </c>
      <c r="X28" s="208">
        <f>ISN!X28/Ass!F$29</f>
        <v>0</v>
      </c>
      <c r="Y28" s="208">
        <f>ISN!Y28/Ass!G$29</f>
        <v>0.20131163964426749</v>
      </c>
      <c r="Z28" s="98">
        <f>ISN!Z28/Ass!H$29</f>
        <v>0.16283959130903716</v>
      </c>
      <c r="AA28" s="98">
        <f>ISN!AA28/Ass!I$29</f>
        <v>0.11225156751531086</v>
      </c>
      <c r="AB28" s="98">
        <f>ISN!AB28/Ass!J$29</f>
        <v>0.14102758872988341</v>
      </c>
      <c r="AC28" s="98">
        <f>ISN!AC28/Ass!K$29</f>
        <v>0.17672900464934793</v>
      </c>
      <c r="AD28" s="98">
        <f>ISN!AD28/Ass!L$29</f>
        <v>0.2106680226935374</v>
      </c>
      <c r="AE28" s="170"/>
      <c r="AF28" s="208">
        <f>ISN!AF28/Ass!E$29</f>
        <v>2.338474470318137</v>
      </c>
      <c r="AG28" s="208">
        <f>ISN!AG28/Ass!F$29</f>
        <v>0.94924541235958637</v>
      </c>
      <c r="AH28" s="208">
        <f>ISN!AH28/Ass!G$29</f>
        <v>5.7411484438308662</v>
      </c>
      <c r="AI28" s="98">
        <f>ISN!AI28/Ass!H$29</f>
        <v>7.8491019819789116</v>
      </c>
      <c r="AJ28" s="98">
        <f>ISN!AJ28/Ass!I$29</f>
        <v>14.656507679055091</v>
      </c>
      <c r="AK28" s="98">
        <f>ISN!AK28/Ass!J$29</f>
        <v>15.301104897529829</v>
      </c>
      <c r="AL28" s="98">
        <f>ISN!AL28/Ass!K$29</f>
        <v>18.221564806658968</v>
      </c>
      <c r="AM28" s="98">
        <f>ISN!AM28/Ass!L$29</f>
        <v>24.089692355295391</v>
      </c>
    </row>
    <row r="29" spans="1:39" s="18" customFormat="1" x14ac:dyDescent="0.2">
      <c r="B29" s="331" t="str">
        <f>ISN!B29</f>
        <v>Administration &amp; overheads</v>
      </c>
      <c r="E29" s="209">
        <f>ISN!E29/Ass!E$29</f>
        <v>12.493565182414038</v>
      </c>
      <c r="F29" s="209">
        <f>ISN!F29/Ass!F$29</f>
        <v>28.262728182162</v>
      </c>
      <c r="G29" s="209">
        <f>ISN!G29/Ass!G$29</f>
        <v>18.558939281086406</v>
      </c>
      <c r="H29" s="102">
        <f>ISN!H29/Ass!H$29</f>
        <v>24.50865398816865</v>
      </c>
      <c r="I29" s="102">
        <f>ISN!I29/Ass!I$29</f>
        <v>29.734705407060474</v>
      </c>
      <c r="J29" s="102">
        <f>ISN!J29/Ass!J$29</f>
        <v>29.231043253577997</v>
      </c>
      <c r="K29" s="102">
        <f>ISN!K29/Ass!K$29</f>
        <v>34.248242451258463</v>
      </c>
      <c r="L29" s="102">
        <f>ISN!L29/Ass!L$29</f>
        <v>41.686565314712922</v>
      </c>
      <c r="M29" s="19"/>
      <c r="N29" s="209">
        <f>ISN!N29/Ass!E$29</f>
        <v>0.72457308588438363</v>
      </c>
      <c r="O29" s="209">
        <f>ISN!O29/Ass!F$29</f>
        <v>1.427568497600574</v>
      </c>
      <c r="P29" s="209">
        <f>ISN!P29/Ass!G$29</f>
        <v>4.4426705736025935</v>
      </c>
      <c r="Q29" s="102">
        <f>ISN!Q29/Ass!H$29</f>
        <v>14.089959434783895</v>
      </c>
      <c r="R29" s="102">
        <f>ISN!R29/Ass!I$29</f>
        <v>17.407100802208912</v>
      </c>
      <c r="S29" s="102">
        <f>ISN!S29/Ass!J$29</f>
        <v>16.98177003055147</v>
      </c>
      <c r="T29" s="102">
        <f>ISN!T29/Ass!K$29</f>
        <v>19.699273939739619</v>
      </c>
      <c r="U29" s="102">
        <f>ISN!U29/Ass!L$29</f>
        <v>23.650021500655349</v>
      </c>
      <c r="V29" s="19"/>
      <c r="W29" s="209">
        <f>ISN!W29/Ass!E$29</f>
        <v>0.71165617578160567</v>
      </c>
      <c r="X29" s="209">
        <f>ISN!X29/Ass!F$29</f>
        <v>1.40211934097539</v>
      </c>
      <c r="Y29" s="209">
        <f>ISN!Y29/Ass!G$29</f>
        <v>2.1297157108549776</v>
      </c>
      <c r="Z29" s="102">
        <f>ISN!Z29/Ass!H$29</f>
        <v>2.7488987135364491</v>
      </c>
      <c r="AA29" s="102">
        <f>ISN!AA29/Ass!I$29</f>
        <v>2.7058575380085057</v>
      </c>
      <c r="AB29" s="102">
        <f>ISN!AB29/Ass!J$29</f>
        <v>2.8160030824815454</v>
      </c>
      <c r="AC29" s="102">
        <f>ISN!AC29/Ass!K$29</f>
        <v>3.2711483058878703</v>
      </c>
      <c r="AD29" s="102">
        <f>ISN!AD29/Ass!L$29</f>
        <v>4.0521596907204254</v>
      </c>
      <c r="AE29" s="19"/>
      <c r="AF29" s="209">
        <f>ISN!AF29/Ass!E$29</f>
        <v>13.929794444080027</v>
      </c>
      <c r="AG29" s="209">
        <f>ISN!AG29/Ass!F$29</f>
        <v>31.092416020737964</v>
      </c>
      <c r="AH29" s="209">
        <f>ISN!AH29/Ass!G$29</f>
        <v>25.131325565543975</v>
      </c>
      <c r="AI29" s="102">
        <f>ISN!AI29/Ass!H$29</f>
        <v>41.347512136488994</v>
      </c>
      <c r="AJ29" s="102">
        <f>ISN!AJ29/Ass!I$29</f>
        <v>49.847663747277892</v>
      </c>
      <c r="AK29" s="102">
        <f>ISN!AK29/Ass!J$29</f>
        <v>49.028816366611011</v>
      </c>
      <c r="AL29" s="102">
        <f>ISN!AL29/Ass!K$29</f>
        <v>57.218664696885952</v>
      </c>
      <c r="AM29" s="102">
        <f>ISN!AM29/Ass!L$29</f>
        <v>69.388746506088694</v>
      </c>
    </row>
    <row r="30" spans="1:39" s="2" customFormat="1" x14ac:dyDescent="0.2">
      <c r="A30" s="22"/>
      <c r="B30" s="541" t="str">
        <f>ISN!B30</f>
        <v>Operating expenses before depreciation &amp; provisions</v>
      </c>
      <c r="E30" s="208">
        <f>ISN!E30/Ass!E$29</f>
        <v>94.210994453755347</v>
      </c>
      <c r="F30" s="184">
        <f>ISN!F30/Ass!F$29</f>
        <v>149.40906001216115</v>
      </c>
      <c r="G30" s="184">
        <f>ISN!G30/Ass!G$29</f>
        <v>160.33226122541492</v>
      </c>
      <c r="H30" s="66">
        <f>ISN!H30/Ass!H$29</f>
        <v>157.16207628672259</v>
      </c>
      <c r="I30" s="66">
        <f>ISN!I30/Ass!I$29</f>
        <v>257.24599339383201</v>
      </c>
      <c r="J30" s="66">
        <f>ISN!J30/Ass!J$29</f>
        <v>289.24388149466756</v>
      </c>
      <c r="K30" s="66">
        <f>ISN!K30/Ass!K$29</f>
        <v>344.94063569962708</v>
      </c>
      <c r="L30" s="66">
        <f>ISN!L30/Ass!L$29</f>
        <v>412.70323245763973</v>
      </c>
      <c r="M30" s="67"/>
      <c r="N30" s="540">
        <f>ISN!N30/Ass!E$29</f>
        <v>6.2084957642135166</v>
      </c>
      <c r="O30" s="184">
        <f>ISN!O30/Ass!F$29</f>
        <v>6.9713217524882394</v>
      </c>
      <c r="P30" s="184">
        <f>ISN!P30/Ass!G$29</f>
        <v>14.494478781905158</v>
      </c>
      <c r="Q30" s="66">
        <f>ISN!Q30/Ass!H$29</f>
        <v>91.672234633556954</v>
      </c>
      <c r="R30" s="66">
        <f>ISN!R30/Ass!I$29</f>
        <v>175.01362541284345</v>
      </c>
      <c r="S30" s="66">
        <f>ISN!S30/Ass!J$29</f>
        <v>192.96052863002083</v>
      </c>
      <c r="T30" s="66">
        <f>ISN!T30/Ass!K$29</f>
        <v>214.93912101504532</v>
      </c>
      <c r="U30" s="66">
        <f>ISN!U30/Ass!L$29</f>
        <v>256.60306276773497</v>
      </c>
      <c r="V30" s="67"/>
      <c r="W30" s="208">
        <f>ISN!W30/Ass!E$29</f>
        <v>2.2972217887218607</v>
      </c>
      <c r="X30" s="184">
        <f>ISN!X30/Ass!F$29</f>
        <v>3.5168898454251605</v>
      </c>
      <c r="Y30" s="184">
        <f>ISN!Y30/Ass!G$29</f>
        <v>5.2364511473336108</v>
      </c>
      <c r="Z30" s="66">
        <f>ISN!Z30/Ass!H$29</f>
        <v>5.9658444661045289</v>
      </c>
      <c r="AA30" s="66">
        <f>ISN!AA30/Ass!I$29</f>
        <v>6.6446795574675326</v>
      </c>
      <c r="AB30" s="66">
        <f>ISN!AB30/Ass!J$29</f>
        <v>7.0761822126719247</v>
      </c>
      <c r="AC30" s="66">
        <f>ISN!AC30/Ass!K$29</f>
        <v>8.1576581983734737</v>
      </c>
      <c r="AD30" s="66">
        <f>ISN!AD30/Ass!L$29</f>
        <v>10.339512094356744</v>
      </c>
      <c r="AE30" s="67"/>
      <c r="AF30" s="208">
        <f>ISN!AF30/Ass!E$29</f>
        <v>102.71671200669071</v>
      </c>
      <c r="AG30" s="184">
        <f>ISN!AG30/Ass!F$29</f>
        <v>159.89727161007454</v>
      </c>
      <c r="AH30" s="184">
        <f>ISN!AH30/Ass!G$29</f>
        <v>180.06319115465374</v>
      </c>
      <c r="AI30" s="66">
        <f>ISN!AI30/Ass!H$29</f>
        <v>254.80015538638406</v>
      </c>
      <c r="AJ30" s="66">
        <f>ISN!AJ30/Ass!I$29</f>
        <v>438.90429836414296</v>
      </c>
      <c r="AK30" s="66">
        <f>ISN!AK30/Ass!J$29</f>
        <v>489.28059233736025</v>
      </c>
      <c r="AL30" s="66">
        <f>ISN!AL30/Ass!K$29</f>
        <v>568.03741491304584</v>
      </c>
      <c r="AM30" s="66">
        <f>ISN!AM30/Ass!L$29</f>
        <v>679.64580731973149</v>
      </c>
    </row>
    <row r="31" spans="1:39" x14ac:dyDescent="0.2">
      <c r="A31" s="538"/>
      <c r="B31" s="288" t="str">
        <f>ISN!B31</f>
        <v>Depreciation</v>
      </c>
      <c r="E31" s="208">
        <f>ISN!E31/Ass!E$29</f>
        <v>62.760307596141672</v>
      </c>
      <c r="F31" s="208">
        <f>ISN!F31/Ass!F$29</f>
        <v>65.94293889585515</v>
      </c>
      <c r="G31" s="208">
        <f>ISN!G31/Ass!G$29</f>
        <v>68.5403182768639</v>
      </c>
      <c r="H31" s="98">
        <f>ISN!H31/Ass!H$29</f>
        <v>99.542337024767249</v>
      </c>
      <c r="I31" s="98">
        <f>ISN!I31/Ass!I$29</f>
        <v>149.42142043096504</v>
      </c>
      <c r="J31" s="98">
        <f>ISN!J31/Ass!J$29</f>
        <v>150.61193241422396</v>
      </c>
      <c r="K31" s="98">
        <f>ISN!K31/Ass!K$29</f>
        <v>178.24062488439256</v>
      </c>
      <c r="L31" s="98">
        <f>ISN!L31/Ass!L$29</f>
        <v>241.58429441503208</v>
      </c>
      <c r="N31" s="208">
        <f>ISN!N31/Ass!E$29</f>
        <v>1.0952903108181233</v>
      </c>
      <c r="O31" s="208">
        <f>ISN!O31/Ass!F$29</f>
        <v>1.1508334615610136</v>
      </c>
      <c r="P31" s="208">
        <f>ISN!P31/Ass!G$29</f>
        <v>1.1961628198529506</v>
      </c>
      <c r="Q31" s="98">
        <f>ISN!Q31/Ass!H$29</f>
        <v>1.1491365653778916</v>
      </c>
      <c r="R31" s="98">
        <f>ISN!R31/Ass!I$29</f>
        <v>1.9847307450797216</v>
      </c>
      <c r="S31" s="98">
        <f>ISN!S31/Ass!J$29</f>
        <v>4.0747181084231867</v>
      </c>
      <c r="T31" s="98">
        <f>ISN!T31/Ass!K$29</f>
        <v>5.4165154110617788</v>
      </c>
      <c r="U31" s="98">
        <f>ISN!U31/Ass!L$29</f>
        <v>6.0393435419817356</v>
      </c>
      <c r="W31" s="208">
        <f>ISN!W31/Ass!E$29</f>
        <v>0.1505683657291462</v>
      </c>
      <c r="X31" s="208">
        <f>ISN!X31/Ass!F$29</f>
        <v>0.15820382214851131</v>
      </c>
      <c r="Y31" s="208">
        <f>ISN!Y31/Ass!G$29</f>
        <v>0.16443519964738629</v>
      </c>
      <c r="Z31" s="98">
        <f>ISN!Z31/Ass!H$29</f>
        <v>0.1577317237599126</v>
      </c>
      <c r="AA31" s="98">
        <f>ISN!AA31/Ass!I$29</f>
        <v>0.55052866866624661</v>
      </c>
      <c r="AB31" s="98">
        <f>ISN!AB31/Ass!J$29</f>
        <v>2.619048051652729</v>
      </c>
      <c r="AC31" s="98">
        <f>ISN!AC31/Ass!K$29</f>
        <v>2.846820956082158</v>
      </c>
      <c r="AD31" s="98">
        <f>ISN!AD31/Ass!L$29</f>
        <v>3.0170597542178021</v>
      </c>
      <c r="AF31" s="208">
        <f>ISN!AF31/Ass!E$29</f>
        <v>64.006166272688944</v>
      </c>
      <c r="AG31" s="208">
        <f>ISN!AG31/Ass!F$29</f>
        <v>67.251976179564679</v>
      </c>
      <c r="AH31" s="208">
        <f>ISN!AH31/Ass!G$29</f>
        <v>69.900916296364244</v>
      </c>
      <c r="AI31" s="98">
        <f>ISN!AI31/Ass!H$29</f>
        <v>100.84920531390505</v>
      </c>
      <c r="AJ31" s="98">
        <f>ISN!AJ31/Ass!I$29</f>
        <v>151.956679844711</v>
      </c>
      <c r="AK31" s="98">
        <f>ISN!AK31/Ass!J$29</f>
        <v>157.30569857429987</v>
      </c>
      <c r="AL31" s="98">
        <f>ISN!AL31/Ass!K$29</f>
        <v>186.50396125153651</v>
      </c>
      <c r="AM31" s="98">
        <f>ISN!AM31/Ass!L$29</f>
        <v>250.64069771123158</v>
      </c>
    </row>
    <row r="32" spans="1:39" x14ac:dyDescent="0.2">
      <c r="A32" s="538"/>
      <c r="B32" s="288" t="str">
        <f>ISN!B32</f>
        <v>Provisions for bad debts</v>
      </c>
      <c r="E32" s="208">
        <f>ISN!E32/Ass!E$29</f>
        <v>0</v>
      </c>
      <c r="F32" s="208">
        <f>ISN!F32/Ass!F$29</f>
        <v>41.954533594870256</v>
      </c>
      <c r="G32" s="208">
        <f>ISN!G32/Ass!G$29</f>
        <v>41.771878971099198</v>
      </c>
      <c r="H32" s="98">
        <f>ISN!H32/Ass!H$29</f>
        <v>158.27850723804917</v>
      </c>
      <c r="I32" s="98">
        <f>ISN!I32/Ass!I$29</f>
        <v>0</v>
      </c>
      <c r="J32" s="98">
        <f>ISN!J32/Ass!J$29</f>
        <v>0</v>
      </c>
      <c r="K32" s="98">
        <f>ISN!K32/Ass!K$29</f>
        <v>0</v>
      </c>
      <c r="L32" s="98">
        <f>ISN!L32/Ass!L$29</f>
        <v>0</v>
      </c>
      <c r="N32" s="208">
        <f>ISN!N32/Ass!E$29</f>
        <v>0</v>
      </c>
      <c r="O32" s="208">
        <f>ISN!O32/Ass!F$29</f>
        <v>5.8132776146457497</v>
      </c>
      <c r="P32" s="208">
        <f>ISN!P32/Ass!G$29</f>
        <v>5.7879687399045077</v>
      </c>
      <c r="Q32" s="98">
        <f>ISN!Q32/Ass!H$29</f>
        <v>24.98958941823355</v>
      </c>
      <c r="R32" s="98">
        <f>ISN!R32/Ass!I$29</f>
        <v>0</v>
      </c>
      <c r="S32" s="98">
        <f>ISN!S32/Ass!J$29</f>
        <v>0</v>
      </c>
      <c r="T32" s="98">
        <f>ISN!T32/Ass!K$29</f>
        <v>0</v>
      </c>
      <c r="U32" s="98">
        <f>ISN!U32/Ass!L$29</f>
        <v>0</v>
      </c>
      <c r="W32" s="208">
        <f>ISN!W32/Ass!E$29</f>
        <v>0</v>
      </c>
      <c r="X32" s="208">
        <f>ISN!X32/Ass!F$29</f>
        <v>1.5293200149536534</v>
      </c>
      <c r="Y32" s="208">
        <f>ISN!Y32/Ass!G$29</f>
        <v>1.5226619175319465</v>
      </c>
      <c r="Z32" s="98">
        <f>ISN!Z32/Ass!H$29</f>
        <v>3.2814959056126809</v>
      </c>
      <c r="AA32" s="98">
        <f>ISN!AA32/Ass!I$29</f>
        <v>0</v>
      </c>
      <c r="AB32" s="98">
        <f>ISN!AB32/Ass!J$29</f>
        <v>0</v>
      </c>
      <c r="AC32" s="98">
        <f>ISN!AC32/Ass!K$29</f>
        <v>0</v>
      </c>
      <c r="AD32" s="98">
        <f>ISN!AD32/Ass!L$29</f>
        <v>0</v>
      </c>
      <c r="AF32" s="208">
        <f>ISN!AF32/Ass!E$29</f>
        <v>0</v>
      </c>
      <c r="AG32" s="208">
        <f>ISN!AG32/Ass!F$29</f>
        <v>49.297131224469659</v>
      </c>
      <c r="AH32" s="208">
        <f>ISN!AH32/Ass!G$29</f>
        <v>49.082509628535654</v>
      </c>
      <c r="AI32" s="98">
        <f>ISN!AI32/Ass!H$29</f>
        <v>186.54959256189539</v>
      </c>
      <c r="AJ32" s="98">
        <f>ISN!AJ32/Ass!I$29</f>
        <v>0</v>
      </c>
      <c r="AK32" s="98">
        <f>ISN!AK32/Ass!J$29</f>
        <v>0</v>
      </c>
      <c r="AL32" s="98">
        <f>ISN!AL32/Ass!K$29</f>
        <v>0</v>
      </c>
      <c r="AM32" s="98">
        <f>ISN!AM32/Ass!L$29</f>
        <v>0</v>
      </c>
    </row>
    <row r="33" spans="1:39" s="20" customFormat="1" x14ac:dyDescent="0.2">
      <c r="A33" s="26"/>
      <c r="B33" s="544" t="str">
        <f>ISN!B33</f>
        <v>Total operating expenses</v>
      </c>
      <c r="E33" s="251">
        <f>ISN!E33/Ass!E$29</f>
        <v>156.97130204989702</v>
      </c>
      <c r="F33" s="181">
        <f>ISN!F33/Ass!F$29</f>
        <v>257.30653250288651</v>
      </c>
      <c r="G33" s="181">
        <f>ISN!G33/Ass!G$29</f>
        <v>270.64445847337805</v>
      </c>
      <c r="H33" s="60">
        <f>ISN!H33/Ass!H$29</f>
        <v>414.98292054953902</v>
      </c>
      <c r="I33" s="60">
        <f>ISN!I33/Ass!I$29</f>
        <v>406.66741382479705</v>
      </c>
      <c r="J33" s="60">
        <f>ISN!J33/Ass!J$29</f>
        <v>439.85581390889149</v>
      </c>
      <c r="K33" s="60">
        <f>ISN!K33/Ass!K$29</f>
        <v>523.18126058401958</v>
      </c>
      <c r="L33" s="60">
        <f>ISN!L33/Ass!L$29</f>
        <v>654.28752687267183</v>
      </c>
      <c r="M33" s="21"/>
      <c r="N33" s="545">
        <f>ISN!N33/Ass!E$29</f>
        <v>7.3037860750316401</v>
      </c>
      <c r="O33" s="181">
        <f>ISN!O33/Ass!F$29</f>
        <v>13.935432828695003</v>
      </c>
      <c r="P33" s="181">
        <f>ISN!P33/Ass!G$29</f>
        <v>21.478610341662613</v>
      </c>
      <c r="Q33" s="60">
        <f>ISN!Q33/Ass!H$29</f>
        <v>117.81096061716839</v>
      </c>
      <c r="R33" s="60">
        <f>ISN!R33/Ass!I$29</f>
        <v>176.99835615792315</v>
      </c>
      <c r="S33" s="60">
        <f>ISN!S33/Ass!J$29</f>
        <v>197.03524673844402</v>
      </c>
      <c r="T33" s="60">
        <f>ISN!T33/Ass!K$29</f>
        <v>220.35563642610705</v>
      </c>
      <c r="U33" s="60">
        <f>ISN!U33/Ass!L$29</f>
        <v>262.6424063097167</v>
      </c>
      <c r="V33" s="21"/>
      <c r="W33" s="251">
        <f>ISN!W33/Ass!E$29</f>
        <v>2.447790154451007</v>
      </c>
      <c r="X33" s="181">
        <f>ISN!X33/Ass!F$29</f>
        <v>5.2044136825273259</v>
      </c>
      <c r="Y33" s="181">
        <f>ISN!Y33/Ass!G$29</f>
        <v>6.9235482645129443</v>
      </c>
      <c r="Z33" s="60">
        <f>ISN!Z33/Ass!H$29</f>
        <v>9.4050720954771236</v>
      </c>
      <c r="AA33" s="60">
        <f>ISN!AA33/Ass!I$29</f>
        <v>7.1952082261337793</v>
      </c>
      <c r="AB33" s="60">
        <f>ISN!AB33/Ass!J$29</f>
        <v>9.6952302643246533</v>
      </c>
      <c r="AC33" s="60">
        <f>ISN!AC33/Ass!K$29</f>
        <v>11.00447915445563</v>
      </c>
      <c r="AD33" s="60">
        <f>ISN!AD33/Ass!L$29</f>
        <v>13.356571848574546</v>
      </c>
      <c r="AE33" s="21"/>
      <c r="AF33" s="251">
        <f>ISN!AF33/Ass!E$29</f>
        <v>166.72287827937967</v>
      </c>
      <c r="AG33" s="181">
        <f>ISN!AG33/Ass!F$29</f>
        <v>276.44637901410886</v>
      </c>
      <c r="AH33" s="181">
        <f>ISN!AH33/Ass!G$29</f>
        <v>299.04661707955358</v>
      </c>
      <c r="AI33" s="60">
        <f>ISN!AI33/Ass!H$29</f>
        <v>542.19895326218455</v>
      </c>
      <c r="AJ33" s="60">
        <f>ISN!AJ33/Ass!I$29</f>
        <v>590.86097820885391</v>
      </c>
      <c r="AK33" s="60">
        <f>ISN!AK33/Ass!J$29</f>
        <v>646.58629091166017</v>
      </c>
      <c r="AL33" s="60">
        <f>ISN!AL33/Ass!K$29</f>
        <v>754.54137616458229</v>
      </c>
      <c r="AM33" s="60">
        <f>ISN!AM33/Ass!L$29</f>
        <v>930.2865050309631</v>
      </c>
    </row>
    <row r="34" spans="1:39" x14ac:dyDescent="0.2">
      <c r="A34" s="539"/>
      <c r="B34" s="65"/>
      <c r="W34" s="208"/>
      <c r="AF34" s="208"/>
    </row>
    <row r="35" spans="1:39" s="2" customFormat="1" x14ac:dyDescent="0.2">
      <c r="A35" s="541" t="str">
        <f>ISN!A35</f>
        <v>Operating profit/(loss)</v>
      </c>
      <c r="B35" s="23"/>
      <c r="E35" s="208">
        <f>ISN!E35/Ass!E$29</f>
        <v>21.155931772580573</v>
      </c>
      <c r="F35" s="184">
        <f>ISN!F35/Ass!F$29</f>
        <v>-45.116006054267515</v>
      </c>
      <c r="G35" s="184">
        <f>ISN!G35/Ass!G$29</f>
        <v>-70.033589962124978</v>
      </c>
      <c r="H35" s="66">
        <f>ISN!H35/Ass!H$29</f>
        <v>-45.151080819878857</v>
      </c>
      <c r="I35" s="66">
        <f>ISN!I35/Ass!I$29</f>
        <v>466.22027434244279</v>
      </c>
      <c r="J35" s="66">
        <f>ISN!J35/Ass!J$29</f>
        <v>453.50719673312892</v>
      </c>
      <c r="K35" s="66">
        <f>ISN!K35/Ass!K$29</f>
        <v>545.93113708457633</v>
      </c>
      <c r="L35" s="66">
        <f>ISN!L35/Ass!L$29</f>
        <v>773.82303884789712</v>
      </c>
      <c r="M35" s="67"/>
      <c r="N35" s="540">
        <f>ISN!N35/Ass!E$29</f>
        <v>22.142954799470711</v>
      </c>
      <c r="O35" s="184">
        <f>ISN!O35/Ass!F$29</f>
        <v>6.3413014135682531</v>
      </c>
      <c r="P35" s="184">
        <f>ISN!P35/Ass!G$29</f>
        <v>13.592886069998217</v>
      </c>
      <c r="Q35" s="66">
        <f>ISN!Q35/Ass!H$29</f>
        <v>-40.472266083763458</v>
      </c>
      <c r="R35" s="66">
        <f>ISN!R35/Ass!I$29</f>
        <v>5.323775235990996</v>
      </c>
      <c r="S35" s="66">
        <f>ISN!S35/Ass!J$29</f>
        <v>12.730413649699788</v>
      </c>
      <c r="T35" s="66">
        <f>ISN!T35/Ass!K$29</f>
        <v>16.209058590575989</v>
      </c>
      <c r="U35" s="66">
        <f>ISN!U35/Ass!L$29</f>
        <v>16.89588923648386</v>
      </c>
      <c r="V35" s="67"/>
      <c r="W35" s="208">
        <f>ISN!W35/Ass!E$29</f>
        <v>4.6978765485034515</v>
      </c>
      <c r="X35" s="184">
        <f>ISN!X35/Ass!F$29</f>
        <v>0.93241648331259475</v>
      </c>
      <c r="Y35" s="184">
        <f>ISN!Y35/Ass!G$29</f>
        <v>1.330228960902023</v>
      </c>
      <c r="Z35" s="66">
        <f>ISN!Z35/Ass!H$29</f>
        <v>-1.8194330946766315</v>
      </c>
      <c r="AA35" s="66">
        <f>ISN!AA35/Ass!I$29</f>
        <v>0.40048117573559011</v>
      </c>
      <c r="AB35" s="66">
        <f>ISN!AB35/Ass!J$29</f>
        <v>-0.15236342693587696</v>
      </c>
      <c r="AC35" s="66">
        <f>ISN!AC35/Ass!K$29</f>
        <v>0.95418349348357889</v>
      </c>
      <c r="AD35" s="66">
        <f>ISN!AD35/Ass!L$29</f>
        <v>0.89863102035481757</v>
      </c>
      <c r="AE35" s="67"/>
      <c r="AF35" s="208">
        <f>ISN!AF35/Ass!E$29</f>
        <v>47.996763120554746</v>
      </c>
      <c r="AG35" s="184">
        <f>ISN!AG35/Ass!F$29</f>
        <v>-37.842288157386704</v>
      </c>
      <c r="AH35" s="184">
        <f>ISN!AH35/Ass!G$29</f>
        <v>-55.110474931224736</v>
      </c>
      <c r="AI35" s="66">
        <f>ISN!AI35/Ass!H$29</f>
        <v>-87.442779998318969</v>
      </c>
      <c r="AJ35" s="66">
        <f>ISN!AJ35/Ass!I$29</f>
        <v>471.94453075416942</v>
      </c>
      <c r="AK35" s="66">
        <f>ISN!AK35/Ass!J$29</f>
        <v>466.08524695589284</v>
      </c>
      <c r="AL35" s="66">
        <f>ISN!AL35/Ass!K$29</f>
        <v>563.0943791686359</v>
      </c>
      <c r="AM35" s="66">
        <f>ISN!AM35/Ass!L$29</f>
        <v>791.61755910473562</v>
      </c>
    </row>
    <row r="36" spans="1:39" x14ac:dyDescent="0.2">
      <c r="A36" s="539"/>
      <c r="B36" s="65"/>
      <c r="W36" s="208"/>
      <c r="AF36" s="208"/>
    </row>
    <row r="37" spans="1:39" x14ac:dyDescent="0.2">
      <c r="A37" s="17" t="s">
        <v>26</v>
      </c>
      <c r="B37" s="23"/>
      <c r="E37" s="208">
        <f>ISN!E37/Ass!E$29</f>
        <v>0</v>
      </c>
      <c r="F37" s="185">
        <f>ISN!F37/Ass!F$29</f>
        <v>0</v>
      </c>
      <c r="G37" s="185">
        <f>ISN!G37/Ass!G$29</f>
        <v>0</v>
      </c>
      <c r="H37" s="58">
        <f>ISN!H37/Ass!H$29</f>
        <v>0</v>
      </c>
      <c r="I37" s="58">
        <f>ISN!I37/Ass!I$29</f>
        <v>0</v>
      </c>
      <c r="J37" s="58">
        <f>ISN!J37/Ass!J$29</f>
        <v>0</v>
      </c>
      <c r="K37" s="58">
        <f>ISN!K37/Ass!K$29</f>
        <v>0</v>
      </c>
      <c r="L37" s="58">
        <f>ISN!L37/Ass!L$29</f>
        <v>0</v>
      </c>
      <c r="N37" s="208">
        <f>ISN!N37/Ass!E$29</f>
        <v>0</v>
      </c>
      <c r="O37" s="185">
        <f>ISN!O37/Ass!F$29</f>
        <v>0</v>
      </c>
      <c r="P37" s="185">
        <f>ISN!P37/Ass!G$29</f>
        <v>0</v>
      </c>
      <c r="Q37" s="58">
        <f>ISN!Q37/Ass!H$29</f>
        <v>0</v>
      </c>
      <c r="R37" s="58">
        <f>ISN!R37/Ass!I$29</f>
        <v>0</v>
      </c>
      <c r="S37" s="58">
        <f>ISN!S37/Ass!J$29</f>
        <v>0</v>
      </c>
      <c r="T37" s="58">
        <f>ISN!T37/Ass!K$29</f>
        <v>0</v>
      </c>
      <c r="U37" s="58">
        <f>ISN!U37/Ass!L$29</f>
        <v>0</v>
      </c>
      <c r="W37" s="208">
        <f>ISN!W37/Ass!E$29</f>
        <v>0</v>
      </c>
      <c r="X37" s="185">
        <f>ISN!X37/Ass!F$29</f>
        <v>0</v>
      </c>
      <c r="Y37" s="185">
        <f>ISN!Y37/Ass!G$29</f>
        <v>0</v>
      </c>
      <c r="Z37" s="58">
        <f>ISN!Z37/Ass!H$29</f>
        <v>0</v>
      </c>
      <c r="AA37" s="58">
        <f>ISN!AA37/Ass!I$29</f>
        <v>0</v>
      </c>
      <c r="AB37" s="58">
        <f>ISN!AB37/Ass!J$29</f>
        <v>0</v>
      </c>
      <c r="AC37" s="58">
        <f>ISN!AC37/Ass!K$29</f>
        <v>0</v>
      </c>
      <c r="AD37" s="58">
        <f>ISN!AD37/Ass!L$29</f>
        <v>0</v>
      </c>
      <c r="AF37" s="208">
        <f>ISN!AF37/Ass!E$29</f>
        <v>0</v>
      </c>
      <c r="AG37" s="185">
        <f>ISN!AG37/Ass!F$29</f>
        <v>0</v>
      </c>
      <c r="AH37" s="185">
        <f>ISN!AH37/Ass!G$29</f>
        <v>0</v>
      </c>
      <c r="AI37" s="58">
        <f>ISN!AI37/Ass!H$29</f>
        <v>0</v>
      </c>
      <c r="AJ37" s="58">
        <f>ISN!AJ37/Ass!I$29</f>
        <v>0</v>
      </c>
      <c r="AK37" s="58">
        <f>ISN!AK37/Ass!J$29</f>
        <v>0</v>
      </c>
      <c r="AL37" s="58">
        <f>ISN!AL37/Ass!K$29</f>
        <v>0</v>
      </c>
      <c r="AM37" s="58">
        <f>ISN!AM37/Ass!L$29</f>
        <v>0</v>
      </c>
    </row>
    <row r="38" spans="1:39" x14ac:dyDescent="0.2">
      <c r="A38" s="17"/>
      <c r="B38" s="23"/>
      <c r="W38" s="208"/>
      <c r="AF38" s="208"/>
    </row>
    <row r="39" spans="1:39" x14ac:dyDescent="0.2">
      <c r="A39" s="541" t="str">
        <f>ISN!A39</f>
        <v>Net finance charges</v>
      </c>
      <c r="B39" s="23"/>
      <c r="W39" s="208"/>
      <c r="AF39" s="208"/>
    </row>
    <row r="40" spans="1:39" x14ac:dyDescent="0.2">
      <c r="A40" s="17"/>
      <c r="B40" s="288" t="str">
        <f>ISN!B40</f>
        <v>Net interest payable/(receivable)</v>
      </c>
      <c r="E40" s="185">
        <f>ISN!E40/Ass!E$29</f>
        <v>-0.69402327320432933</v>
      </c>
      <c r="F40" s="185">
        <f>ISN!F40/Ass!F$29</f>
        <v>-0.75883995263545301</v>
      </c>
      <c r="G40" s="185">
        <f>ISN!G40/Ass!G$29</f>
        <v>-0.25634965807300863</v>
      </c>
      <c r="H40" s="98">
        <f>ISN!H40/Ass!H$29</f>
        <v>2.5150450000000002</v>
      </c>
      <c r="I40" s="98">
        <f>ISN!I40/Ass!I$29</f>
        <v>4.1861698673655683</v>
      </c>
      <c r="J40" s="98">
        <f>ISN!J40/Ass!J$29</f>
        <v>13.357651201342023</v>
      </c>
      <c r="K40" s="98">
        <f>ISN!K40/Ass!K$29</f>
        <v>12.405027129953766</v>
      </c>
      <c r="L40" s="98">
        <f>ISN!L40/Ass!L$29</f>
        <v>11.843066579011948</v>
      </c>
      <c r="N40" s="208">
        <f>ISN!N40/Ass!E$29</f>
        <v>0</v>
      </c>
      <c r="O40" s="208">
        <f>ISN!O40/Ass!F$29</f>
        <v>0</v>
      </c>
      <c r="P40" s="208">
        <f>ISN!P40/Ass!G$29</f>
        <v>0</v>
      </c>
      <c r="Q40" s="98">
        <f>ISN!Q40/Ass!H$29</f>
        <v>0</v>
      </c>
      <c r="R40" s="98">
        <f>ISN!R40/Ass!I$29</f>
        <v>0</v>
      </c>
      <c r="S40" s="98">
        <f>ISN!S40/Ass!J$29</f>
        <v>0</v>
      </c>
      <c r="T40" s="98">
        <f>ISN!T40/Ass!K$29</f>
        <v>0</v>
      </c>
      <c r="U40" s="98">
        <f>ISN!U40/Ass!L$29</f>
        <v>0</v>
      </c>
      <c r="W40" s="208">
        <f>ISN!W40/Ass!E$29</f>
        <v>0</v>
      </c>
      <c r="X40" s="208">
        <f>ISN!X40/Ass!F$29</f>
        <v>0</v>
      </c>
      <c r="Y40" s="208">
        <f>ISN!Y40/Ass!G$29</f>
        <v>0</v>
      </c>
      <c r="Z40" s="98">
        <f>ISN!Z40/Ass!H$29</f>
        <v>0</v>
      </c>
      <c r="AA40" s="98">
        <f>ISN!AA40/Ass!I$29</f>
        <v>0</v>
      </c>
      <c r="AB40" s="98">
        <f>ISN!AB40/Ass!J$29</f>
        <v>0</v>
      </c>
      <c r="AC40" s="98">
        <f>ISN!AC40/Ass!K$29</f>
        <v>0</v>
      </c>
      <c r="AD40" s="98">
        <f>ISN!AD40/Ass!L$29</f>
        <v>0</v>
      </c>
      <c r="AF40" s="185">
        <f>ISN!AF40/Ass!E$29</f>
        <v>-0.69402327320432933</v>
      </c>
      <c r="AG40" s="185">
        <f>ISN!AG40/Ass!F$29</f>
        <v>-0.75883995263545301</v>
      </c>
      <c r="AH40" s="185">
        <f>ISN!AH40/Ass!G$29</f>
        <v>-0.25634965807300863</v>
      </c>
      <c r="AI40" s="98">
        <f>ISN!AI40/Ass!H$29</f>
        <v>2.5150450000000002</v>
      </c>
      <c r="AJ40" s="98">
        <f>ISN!AJ40/Ass!I$29</f>
        <v>4.1861698673655683</v>
      </c>
      <c r="AK40" s="98">
        <f>ISN!AK40/Ass!J$29</f>
        <v>13.357651201342023</v>
      </c>
      <c r="AL40" s="98">
        <f>ISN!AL40/Ass!K$29</f>
        <v>12.405027129953766</v>
      </c>
      <c r="AM40" s="98">
        <f>ISN!AM40/Ass!L$29</f>
        <v>11.843066579011948</v>
      </c>
    </row>
    <row r="41" spans="1:39" x14ac:dyDescent="0.2">
      <c r="A41" s="17"/>
      <c r="B41" s="288" t="str">
        <f>ISN!B41</f>
        <v>Exchange (gains)/losses</v>
      </c>
      <c r="E41" s="185">
        <f>ISN!E41/Ass!E$29</f>
        <v>0</v>
      </c>
      <c r="F41" s="185">
        <f>ISN!F41/Ass!F$29</f>
        <v>0</v>
      </c>
      <c r="G41" s="185">
        <f>ISN!G41/Ass!G$29</f>
        <v>0</v>
      </c>
      <c r="H41" s="98">
        <f>ISN!H41/Ass!H$29</f>
        <v>0</v>
      </c>
      <c r="I41" s="98">
        <f>ISN!I41/Ass!I$29</f>
        <v>0</v>
      </c>
      <c r="J41" s="98">
        <f>ISN!J41/Ass!J$29</f>
        <v>0</v>
      </c>
      <c r="K41" s="98">
        <f>ISN!K41/Ass!K$29</f>
        <v>0</v>
      </c>
      <c r="L41" s="98">
        <f>ISN!L41/Ass!L$29</f>
        <v>0</v>
      </c>
      <c r="N41" s="208">
        <f>ISN!N41/Ass!E$29</f>
        <v>0</v>
      </c>
      <c r="O41" s="208">
        <f>ISN!O41/Ass!F$29</f>
        <v>0</v>
      </c>
      <c r="P41" s="208">
        <f>ISN!P41/Ass!G$29</f>
        <v>0</v>
      </c>
      <c r="Q41" s="98">
        <f>ISN!Q41/Ass!H$29</f>
        <v>0</v>
      </c>
      <c r="R41" s="98">
        <f>ISN!R41/Ass!I$29</f>
        <v>0</v>
      </c>
      <c r="S41" s="98">
        <f>ISN!S41/Ass!J$29</f>
        <v>0</v>
      </c>
      <c r="T41" s="98">
        <f>ISN!T41/Ass!K$29</f>
        <v>0</v>
      </c>
      <c r="U41" s="98">
        <f>ISN!U41/Ass!L$29</f>
        <v>0</v>
      </c>
      <c r="W41" s="208">
        <f>ISN!W41/Ass!E$29</f>
        <v>0</v>
      </c>
      <c r="X41" s="208">
        <f>ISN!X41/Ass!F$29</f>
        <v>0</v>
      </c>
      <c r="Y41" s="208">
        <f>ISN!Y41/Ass!G$29</f>
        <v>0</v>
      </c>
      <c r="Z41" s="98">
        <f>ISN!Z41/Ass!H$29</f>
        <v>0</v>
      </c>
      <c r="AA41" s="98">
        <f>ISN!AA41/Ass!I$29</f>
        <v>0</v>
      </c>
      <c r="AB41" s="98">
        <f>ISN!AB41/Ass!J$29</f>
        <v>0</v>
      </c>
      <c r="AC41" s="98">
        <f>ISN!AC41/Ass!K$29</f>
        <v>0</v>
      </c>
      <c r="AD41" s="98">
        <f>ISN!AD41/Ass!L$29</f>
        <v>0</v>
      </c>
      <c r="AF41" s="185">
        <f>ISN!AF41/Ass!E$29</f>
        <v>0</v>
      </c>
      <c r="AG41" s="208">
        <f>ISN!AG41/Ass!F$29</f>
        <v>0</v>
      </c>
      <c r="AH41" s="208">
        <f>ISN!AH41/Ass!G$29</f>
        <v>0</v>
      </c>
      <c r="AI41" s="98">
        <f>ISN!AI41/Ass!H$29</f>
        <v>0</v>
      </c>
      <c r="AJ41" s="98">
        <f>ISN!AJ41/Ass!I$29</f>
        <v>0</v>
      </c>
      <c r="AK41" s="98">
        <f>ISN!AK41/Ass!J$29</f>
        <v>0</v>
      </c>
      <c r="AL41" s="98">
        <f>ISN!AL41/Ass!K$29</f>
        <v>0</v>
      </c>
      <c r="AM41" s="98">
        <f>ISN!AM41/Ass!L$29</f>
        <v>0</v>
      </c>
    </row>
    <row r="42" spans="1:39" s="31" customFormat="1" x14ac:dyDescent="0.2">
      <c r="A42" s="30"/>
      <c r="B42" s="546" t="str">
        <f>ISN!B42</f>
        <v>Net finance charges</v>
      </c>
      <c r="E42" s="186">
        <f>ISN!E42/Ass!E$29</f>
        <v>-0.69402327320432933</v>
      </c>
      <c r="F42" s="186">
        <f>ISN!F42/Ass!F$29</f>
        <v>-0.75883995263545301</v>
      </c>
      <c r="G42" s="186">
        <f>ISN!G42/Ass!G$29</f>
        <v>-0.25634965807300863</v>
      </c>
      <c r="H42" s="57">
        <f>ISN!H42/Ass!H$29</f>
        <v>2.5150450000000002</v>
      </c>
      <c r="I42" s="57">
        <f>ISN!I42/Ass!I$29</f>
        <v>4.1861698673655683</v>
      </c>
      <c r="J42" s="57">
        <f>ISN!J42/Ass!J$29</f>
        <v>13.357651201342023</v>
      </c>
      <c r="K42" s="57">
        <f>ISN!K42/Ass!K$29</f>
        <v>12.405027129953766</v>
      </c>
      <c r="L42" s="57">
        <f>ISN!L42/Ass!L$29</f>
        <v>11.843066579011948</v>
      </c>
      <c r="M42" s="32"/>
      <c r="N42" s="251">
        <f>ISN!N42/Ass!E$29</f>
        <v>0</v>
      </c>
      <c r="O42" s="186">
        <f>ISN!O42/Ass!F$29</f>
        <v>0</v>
      </c>
      <c r="P42" s="186">
        <f>ISN!P42/Ass!G$29</f>
        <v>0</v>
      </c>
      <c r="Q42" s="57">
        <f>ISN!Q42/Ass!H$29</f>
        <v>0</v>
      </c>
      <c r="R42" s="57">
        <f>ISN!R42/Ass!I$29</f>
        <v>0</v>
      </c>
      <c r="S42" s="57">
        <f>ISN!S42/Ass!J$29</f>
        <v>0</v>
      </c>
      <c r="T42" s="57">
        <f>ISN!T42/Ass!K$29</f>
        <v>0</v>
      </c>
      <c r="U42" s="57">
        <f>ISN!U42/Ass!L$29</f>
        <v>0</v>
      </c>
      <c r="V42" s="32"/>
      <c r="W42" s="251">
        <f>ISN!W42/Ass!E$29</f>
        <v>0</v>
      </c>
      <c r="X42" s="186">
        <f>ISN!X42/Ass!F$29</f>
        <v>0</v>
      </c>
      <c r="Y42" s="186">
        <f>ISN!Y42/Ass!G$29</f>
        <v>0</v>
      </c>
      <c r="Z42" s="57">
        <f>ISN!Z42/Ass!H$29</f>
        <v>0</v>
      </c>
      <c r="AA42" s="57">
        <f>ISN!AA42/Ass!I$29</f>
        <v>0</v>
      </c>
      <c r="AB42" s="57">
        <f>ISN!AB42/Ass!J$29</f>
        <v>0</v>
      </c>
      <c r="AC42" s="57">
        <f>ISN!AC42/Ass!K$29</f>
        <v>0</v>
      </c>
      <c r="AD42" s="57">
        <f>ISN!AD42/Ass!L$29</f>
        <v>0</v>
      </c>
      <c r="AE42" s="32"/>
      <c r="AF42" s="186">
        <f>ISN!AF42/Ass!E$29</f>
        <v>-0.69402327320432933</v>
      </c>
      <c r="AG42" s="186">
        <f>ISN!AG42/Ass!F$29</f>
        <v>-0.75883995263545301</v>
      </c>
      <c r="AH42" s="186">
        <f>ISN!AH42/Ass!G$29</f>
        <v>-0.25634965807300863</v>
      </c>
      <c r="AI42" s="57">
        <f>ISN!AI42/Ass!H$29</f>
        <v>2.5150450000000002</v>
      </c>
      <c r="AJ42" s="57">
        <f>ISN!AJ42/Ass!I$29</f>
        <v>4.1861698673655683</v>
      </c>
      <c r="AK42" s="57">
        <f>ISN!AK42/Ass!J$29</f>
        <v>13.357651201342023</v>
      </c>
      <c r="AL42" s="57">
        <f>ISN!AL42/Ass!K$29</f>
        <v>12.405027129953766</v>
      </c>
      <c r="AM42" s="57">
        <f>ISN!AM42/Ass!L$29</f>
        <v>11.843066579011948</v>
      </c>
    </row>
    <row r="43" spans="1:39" x14ac:dyDescent="0.2">
      <c r="A43" s="17"/>
      <c r="B43" s="23"/>
      <c r="W43" s="208"/>
      <c r="AF43" s="208"/>
    </row>
    <row r="44" spans="1:39" s="2" customFormat="1" x14ac:dyDescent="0.2">
      <c r="A44" s="541" t="str">
        <f>ISN!A44</f>
        <v>Profit/(loss) before taxation</v>
      </c>
      <c r="B44" s="23"/>
      <c r="E44" s="185">
        <f>ISN!E44/Ass!E$29</f>
        <v>21.849955045784903</v>
      </c>
      <c r="F44" s="185">
        <f>ISN!F44/Ass!F$29</f>
        <v>-44.357166101632068</v>
      </c>
      <c r="G44" s="185">
        <f>ISN!G44/Ass!G$29</f>
        <v>-69.777240304051986</v>
      </c>
      <c r="H44" s="58">
        <f>ISN!H44/Ass!H$29</f>
        <v>-47.666125819878857</v>
      </c>
      <c r="I44" s="58">
        <f>ISN!I44/Ass!I$29</f>
        <v>462.03410447507719</v>
      </c>
      <c r="J44" s="58">
        <f>ISN!J44/Ass!J$29</f>
        <v>440.14954553178688</v>
      </c>
      <c r="K44" s="58">
        <f>ISN!K44/Ass!K$29</f>
        <v>533.5261099546226</v>
      </c>
      <c r="L44" s="58">
        <f>ISN!L44/Ass!L$29</f>
        <v>761.97997226888526</v>
      </c>
      <c r="M44" s="67"/>
      <c r="N44" s="208">
        <f>ISN!N44/Ass!E$29</f>
        <v>22.142954799470711</v>
      </c>
      <c r="O44" s="185">
        <f>ISN!O44/Ass!F$29</f>
        <v>6.3413014135682531</v>
      </c>
      <c r="P44" s="185">
        <f>ISN!P44/Ass!G$29</f>
        <v>13.592886069998217</v>
      </c>
      <c r="Q44" s="58">
        <f>ISN!Q44/Ass!H$29</f>
        <v>-40.472266083763458</v>
      </c>
      <c r="R44" s="58">
        <f>ISN!R44/Ass!I$29</f>
        <v>5.323775235990996</v>
      </c>
      <c r="S44" s="58">
        <f>ISN!S44/Ass!J$29</f>
        <v>12.730413649699788</v>
      </c>
      <c r="T44" s="58">
        <f>ISN!T44/Ass!K$29</f>
        <v>16.209058590575989</v>
      </c>
      <c r="U44" s="58">
        <f>ISN!U44/Ass!L$29</f>
        <v>16.89588923648386</v>
      </c>
      <c r="V44" s="67"/>
      <c r="W44" s="208">
        <f>ISN!W44/Ass!E$29</f>
        <v>4.6978765485034515</v>
      </c>
      <c r="X44" s="185">
        <f>ISN!X44/Ass!F$29</f>
        <v>0.93241648331259475</v>
      </c>
      <c r="Y44" s="185">
        <f>ISN!Y44/Ass!G$29</f>
        <v>1.330228960902023</v>
      </c>
      <c r="Z44" s="58">
        <f>ISN!Z44/Ass!H$29</f>
        <v>-1.8194330946766315</v>
      </c>
      <c r="AA44" s="58">
        <f>ISN!AA44/Ass!I$29</f>
        <v>0.40048117573559011</v>
      </c>
      <c r="AB44" s="58">
        <f>ISN!AB44/Ass!J$29</f>
        <v>-0.15236342693587696</v>
      </c>
      <c r="AC44" s="58">
        <f>ISN!AC44/Ass!K$29</f>
        <v>0.95418349348357889</v>
      </c>
      <c r="AD44" s="58">
        <f>ISN!AD44/Ass!L$29</f>
        <v>0.89863102035481757</v>
      </c>
      <c r="AE44" s="67"/>
      <c r="AF44" s="208">
        <f>ISN!AF44/Ass!E$29</f>
        <v>48.690786393759069</v>
      </c>
      <c r="AG44" s="185">
        <f>ISN!AG44/Ass!F$29</f>
        <v>-37.083448204751249</v>
      </c>
      <c r="AH44" s="185">
        <f>ISN!AH44/Ass!G$29</f>
        <v>-54.854125273151737</v>
      </c>
      <c r="AI44" s="58">
        <f>ISN!AI44/Ass!H$29</f>
        <v>-89.957824998318969</v>
      </c>
      <c r="AJ44" s="58">
        <f>ISN!AJ44/Ass!I$29</f>
        <v>467.75836088680381</v>
      </c>
      <c r="AK44" s="58">
        <f>ISN!AK44/Ass!J$29</f>
        <v>452.72759575455086</v>
      </c>
      <c r="AL44" s="58">
        <f>ISN!AL44/Ass!K$29</f>
        <v>550.68935203868216</v>
      </c>
      <c r="AM44" s="58">
        <f>ISN!AM44/Ass!L$29</f>
        <v>779.77449252572376</v>
      </c>
    </row>
    <row r="45" spans="1:39" x14ac:dyDescent="0.2">
      <c r="A45" s="17"/>
      <c r="B45" s="23"/>
      <c r="W45" s="208"/>
      <c r="AF45" s="208"/>
    </row>
    <row r="46" spans="1:39" x14ac:dyDescent="0.2">
      <c r="A46" s="541" t="str">
        <f>ISN!A46</f>
        <v>Taxation</v>
      </c>
      <c r="B46" s="23"/>
      <c r="E46" s="185">
        <f>ISN!E46/Ass!E$29</f>
        <v>0</v>
      </c>
      <c r="F46" s="180">
        <f>ISN!F46/Ass!F$29</f>
        <v>0</v>
      </c>
      <c r="G46" s="180">
        <f>ISN!G46/Ass!G$29</f>
        <v>0</v>
      </c>
      <c r="H46" s="226">
        <f>ISN!H46/Ass!H$29</f>
        <v>0</v>
      </c>
      <c r="I46" s="226">
        <f>ISN!I46/Ass!I$29</f>
        <v>0</v>
      </c>
      <c r="J46" s="226">
        <f>ISN!J46/Ass!J$29</f>
        <v>0</v>
      </c>
      <c r="K46" s="226">
        <f>ISN!K46/Ass!K$29</f>
        <v>0</v>
      </c>
      <c r="L46" s="226">
        <f>ISN!L46/Ass!L$29</f>
        <v>0</v>
      </c>
      <c r="N46" s="208">
        <f>ISN!N46/Ass!E$29</f>
        <v>0</v>
      </c>
      <c r="O46" s="180">
        <f>ISN!O46/Ass!F$29</f>
        <v>0</v>
      </c>
      <c r="P46" s="180">
        <f>ISN!P46/Ass!G$29</f>
        <v>0</v>
      </c>
      <c r="Q46" s="226">
        <f>ISN!Q46/Ass!H$29</f>
        <v>0</v>
      </c>
      <c r="R46" s="226">
        <f>ISN!R46/Ass!I$29</f>
        <v>0</v>
      </c>
      <c r="S46" s="226">
        <f>ISN!S46/Ass!J$29</f>
        <v>0</v>
      </c>
      <c r="T46" s="226">
        <f>ISN!T46/Ass!K$29</f>
        <v>0</v>
      </c>
      <c r="U46" s="226">
        <f>ISN!U46/Ass!L$29</f>
        <v>0</v>
      </c>
      <c r="W46" s="208">
        <f>ISN!W46/Ass!E$29</f>
        <v>0</v>
      </c>
      <c r="X46" s="180">
        <f>ISN!X46/Ass!F$29</f>
        <v>0</v>
      </c>
      <c r="Y46" s="180">
        <f>ISN!Y46/Ass!G$29</f>
        <v>0</v>
      </c>
      <c r="Z46" s="226">
        <f>ISN!Z46/Ass!H$29</f>
        <v>0</v>
      </c>
      <c r="AA46" s="226">
        <f>ISN!AA46/Ass!I$29</f>
        <v>0</v>
      </c>
      <c r="AB46" s="226">
        <f>ISN!AB46/Ass!J$29</f>
        <v>0</v>
      </c>
      <c r="AC46" s="226">
        <f>ISN!AC46/Ass!K$29</f>
        <v>0</v>
      </c>
      <c r="AD46" s="226">
        <f>ISN!AD46/Ass!L$29</f>
        <v>0</v>
      </c>
      <c r="AF46" s="208">
        <f>ISN!AF46/Ass!E$29</f>
        <v>0</v>
      </c>
      <c r="AG46" s="208">
        <f>ISN!AG46/Ass!F$29</f>
        <v>0</v>
      </c>
      <c r="AH46" s="208">
        <f>ISN!AH46/Ass!G$29</f>
        <v>0</v>
      </c>
      <c r="AI46" s="98">
        <f>ISN!AI46/Ass!H$29</f>
        <v>0</v>
      </c>
      <c r="AJ46" s="98">
        <f>ISN!AJ46/Ass!I$29</f>
        <v>0</v>
      </c>
      <c r="AK46" s="98">
        <f>ISN!AK46/Ass!J$29</f>
        <v>0</v>
      </c>
      <c r="AL46" s="98">
        <f>ISN!AL46/Ass!K$29</f>
        <v>0</v>
      </c>
      <c r="AM46" s="98">
        <f>ISN!AM46/Ass!L$29</f>
        <v>0</v>
      </c>
    </row>
    <row r="47" spans="1:39" x14ac:dyDescent="0.2">
      <c r="A47" s="33"/>
      <c r="B47" s="34"/>
      <c r="W47" s="208"/>
      <c r="AF47" s="208"/>
    </row>
    <row r="48" spans="1:39" s="272" customFormat="1" ht="13.5" thickBot="1" x14ac:dyDescent="0.25">
      <c r="A48" s="547" t="str">
        <f>ISN!A48</f>
        <v>Profit/(loss) after taxation</v>
      </c>
      <c r="B48" s="72"/>
      <c r="E48" s="212">
        <f>ISN!E48/Ass!E$29</f>
        <v>21.849955045784903</v>
      </c>
      <c r="F48" s="193">
        <f>ISN!F48/Ass!F$29</f>
        <v>-44.357166101632068</v>
      </c>
      <c r="G48" s="193">
        <f>ISN!G48/Ass!G$29</f>
        <v>-69.777240304051986</v>
      </c>
      <c r="H48" s="59">
        <f>ISN!H48/Ass!H$29</f>
        <v>-47.666125819878857</v>
      </c>
      <c r="I48" s="59">
        <f>ISN!I48/Ass!I$29</f>
        <v>462.03410447507719</v>
      </c>
      <c r="J48" s="59">
        <f>ISN!J48/Ass!J$29</f>
        <v>440.14954553178688</v>
      </c>
      <c r="K48" s="59">
        <f>ISN!K48/Ass!K$29</f>
        <v>533.5261099546226</v>
      </c>
      <c r="L48" s="59">
        <f>ISN!L48/Ass!L$29</f>
        <v>761.97997226888526</v>
      </c>
      <c r="M48" s="275"/>
      <c r="N48" s="273">
        <f>ISN!N48/Ass!E$29</f>
        <v>22.142954799470711</v>
      </c>
      <c r="O48" s="193">
        <f>ISN!O48/Ass!F$29</f>
        <v>6.3413014135682531</v>
      </c>
      <c r="P48" s="193">
        <f>ISN!P48/Ass!G$29</f>
        <v>13.592886069998217</v>
      </c>
      <c r="Q48" s="59">
        <f>ISN!Q48/Ass!H$29</f>
        <v>-40.472266083763458</v>
      </c>
      <c r="R48" s="59">
        <f>ISN!R48/Ass!I$29</f>
        <v>5.323775235990996</v>
      </c>
      <c r="S48" s="59">
        <f>ISN!S48/Ass!J$29</f>
        <v>12.730413649699788</v>
      </c>
      <c r="T48" s="59">
        <f>ISN!T48/Ass!K$29</f>
        <v>16.209058590575989</v>
      </c>
      <c r="U48" s="59">
        <f>ISN!U48/Ass!L$29</f>
        <v>16.89588923648386</v>
      </c>
      <c r="V48" s="275"/>
      <c r="W48" s="210">
        <f>ISN!W48/Ass!E$29</f>
        <v>4.6978765485034515</v>
      </c>
      <c r="X48" s="193">
        <f>ISN!X48/Ass!F$29</f>
        <v>0.93241648331259475</v>
      </c>
      <c r="Y48" s="193">
        <f>ISN!Y48/Ass!G$29</f>
        <v>1.330228960902023</v>
      </c>
      <c r="Z48" s="59">
        <f>ISN!Z48/Ass!H$29</f>
        <v>-1.8194330946766315</v>
      </c>
      <c r="AA48" s="59">
        <f>ISN!AA48/Ass!I$29</f>
        <v>0.40048117573559011</v>
      </c>
      <c r="AB48" s="59">
        <f>ISN!AB48/Ass!J$29</f>
        <v>-0.15236342693587696</v>
      </c>
      <c r="AC48" s="59">
        <f>ISN!AC48/Ass!K$29</f>
        <v>0.95418349348357889</v>
      </c>
      <c r="AD48" s="59">
        <f>ISN!AD48/Ass!L$29</f>
        <v>0.89863102035481757</v>
      </c>
      <c r="AE48" s="275"/>
      <c r="AF48" s="210">
        <f>ISN!AF48/Ass!E$29</f>
        <v>48.690786393759069</v>
      </c>
      <c r="AG48" s="193">
        <f>ISN!AG48/Ass!F$29</f>
        <v>-37.083448204751249</v>
      </c>
      <c r="AH48" s="193">
        <f>ISN!AH48/Ass!G$29</f>
        <v>-54.854125273151737</v>
      </c>
      <c r="AI48" s="59">
        <f>ISN!AI48/Ass!H$29</f>
        <v>-89.957824998318969</v>
      </c>
      <c r="AJ48" s="59">
        <f>ISN!AJ48/Ass!I$29</f>
        <v>467.75836088680381</v>
      </c>
      <c r="AK48" s="59">
        <f>ISN!AK48/Ass!J$29</f>
        <v>452.72759575455086</v>
      </c>
      <c r="AL48" s="59">
        <f>ISN!AL48/Ass!K$29</f>
        <v>550.68935203868216</v>
      </c>
      <c r="AM48" s="59">
        <f>ISN!AM48/Ass!L$29</f>
        <v>779.77449252572376</v>
      </c>
    </row>
    <row r="49" spans="1:39" ht="13.5" thickTop="1" x14ac:dyDescent="0.2">
      <c r="AH49" s="180">
        <f>AH48+AG48</f>
        <v>-91.937573477902987</v>
      </c>
    </row>
    <row r="50" spans="1:39" x14ac:dyDescent="0.2">
      <c r="A50" s="543" t="str">
        <f>ISN!A50</f>
        <v>Ratios</v>
      </c>
    </row>
    <row r="51" spans="1:39" x14ac:dyDescent="0.2">
      <c r="A51" s="541" t="str">
        <f>ISN!A51</f>
        <v>Av. operating profit/(loss) N/MWh</v>
      </c>
      <c r="E51" s="185">
        <f>ISN!E51</f>
        <v>133.24824480666734</v>
      </c>
      <c r="F51" s="185">
        <f>ISN!F51</f>
        <v>-277.673364500015</v>
      </c>
      <c r="G51" s="185">
        <f>ISN!G51</f>
        <v>-429.85104406596037</v>
      </c>
      <c r="H51" s="58">
        <f>ISN!H51</f>
        <v>-258.50566487898374</v>
      </c>
      <c r="I51" s="58">
        <f>ISN!I51</f>
        <v>2301.9207896009571</v>
      </c>
      <c r="J51" s="58">
        <f>ISN!J51</f>
        <v>1976.038746051933</v>
      </c>
      <c r="K51" s="58">
        <f>ISN!K51</f>
        <v>2138.278922487264</v>
      </c>
      <c r="L51" s="58">
        <f>ISN!L51</f>
        <v>2762.8346053990413</v>
      </c>
      <c r="N51" s="185">
        <f>Ratios!N46</f>
        <v>139.46489776861966</v>
      </c>
      <c r="O51" s="185">
        <f>Ratios!O46</f>
        <v>39.028510118919158</v>
      </c>
      <c r="P51" s="185">
        <f>Ratios!P46</f>
        <v>83.4301978838769</v>
      </c>
      <c r="Q51" s="58">
        <f>Ratios!Q46</f>
        <v>-231.71782077332091</v>
      </c>
      <c r="R51" s="58">
        <f>Ratios!R46</f>
        <v>26.285662742090615</v>
      </c>
      <c r="S51" s="58">
        <f>Ratios!S46</f>
        <v>55.469440851846883</v>
      </c>
      <c r="T51" s="58">
        <f>Ratios!T46</f>
        <v>63.486923502258968</v>
      </c>
      <c r="U51" s="58">
        <f>Ratios!U46</f>
        <v>60.324576974403492</v>
      </c>
      <c r="W51" s="185">
        <f>Ratios!W46</f>
        <v>29.589044393582508</v>
      </c>
      <c r="X51" s="185">
        <f>Ratios!X46</f>
        <v>5.738699957732412</v>
      </c>
      <c r="Y51" s="185">
        <f>Ratios!Y46</f>
        <v>8.1646579591271653</v>
      </c>
      <c r="Z51" s="58">
        <f>Ratios!Z46</f>
        <v>-10.416888218435156</v>
      </c>
      <c r="AA51" s="58">
        <f>Ratios!AA46</f>
        <v>1.9773398863226257</v>
      </c>
      <c r="AB51" s="58">
        <f>Ratios!AB46</f>
        <v>-0.66388369859479202</v>
      </c>
      <c r="AC51" s="58">
        <f>Ratios!AC46</f>
        <v>3.7373036885146798</v>
      </c>
      <c r="AD51" s="58">
        <f>Ratios!AD46</f>
        <v>3.2084452851362495</v>
      </c>
      <c r="AF51" s="185">
        <f>Ratios!AF46</f>
        <v>302.30218696886959</v>
      </c>
      <c r="AG51" s="185">
        <f>Ratios!AG46</f>
        <v>-232.90615442336363</v>
      </c>
      <c r="AH51" s="185">
        <f>Ratios!AH46</f>
        <v>-338.25618822295627</v>
      </c>
      <c r="AI51" s="58">
        <f>Ratios!AI46</f>
        <v>-500.64037387073989</v>
      </c>
      <c r="AJ51" s="58">
        <f>Ratios!AJ46</f>
        <v>2330.1837922293703</v>
      </c>
      <c r="AK51" s="58">
        <f>Ratios!AK46</f>
        <v>2030.8443032051855</v>
      </c>
      <c r="AL51" s="58">
        <f>Ratios!AL46</f>
        <v>2205.5031496780375</v>
      </c>
      <c r="AM51" s="58">
        <f>Ratios!AM46</f>
        <v>2826.3676276585807</v>
      </c>
    </row>
    <row r="52" spans="1:39" x14ac:dyDescent="0.2">
      <c r="A52" s="541" t="str">
        <f>ISN!A52</f>
        <v>Av. operating profit/(loss) US$/MWh</v>
      </c>
      <c r="E52" s="252">
        <f>ISN!E52</f>
        <v>0.87404555465180289</v>
      </c>
      <c r="F52" s="252">
        <f>ISN!F52</f>
        <v>-1.7772801516946586</v>
      </c>
      <c r="G52" s="252">
        <f>ISN!G52</f>
        <v>-2.7601441170318832</v>
      </c>
      <c r="H52" s="506">
        <f>ISN!H52</f>
        <v>-1.6450659595200698</v>
      </c>
      <c r="I52" s="506">
        <f>ISN!I52</f>
        <v>14.291564083610126</v>
      </c>
      <c r="J52" s="506">
        <f>ISN!J52</f>
        <v>11.969085693820066</v>
      </c>
      <c r="K52" s="506">
        <f>ISN!K52</f>
        <v>12.635895047752255</v>
      </c>
      <c r="L52" s="506">
        <f>ISN!L52</f>
        <v>15.92841919458024</v>
      </c>
      <c r="N52" s="252">
        <f>Ratios!N47</f>
        <v>0.91482386204407784</v>
      </c>
      <c r="O52" s="252">
        <f>Ratios!O47</f>
        <v>0.24980644617991585</v>
      </c>
      <c r="P52" s="252">
        <f>Ratios!P47</f>
        <v>0.53571899626851316</v>
      </c>
      <c r="Q52" s="506">
        <f>Ratios!Q47</f>
        <v>-1.4745947611895185</v>
      </c>
      <c r="R52" s="506">
        <f>Ratios!R47</f>
        <v>0.16319555184341208</v>
      </c>
      <c r="S52" s="506">
        <f>Ratios!S47</f>
        <v>0.33598455104715347</v>
      </c>
      <c r="T52" s="506">
        <f>Ratios!T47</f>
        <v>0.37516812883610062</v>
      </c>
      <c r="U52" s="506">
        <f>Ratios!U47</f>
        <v>0.34778598324572557</v>
      </c>
      <c r="W52" s="252">
        <f>Ratios!W47</f>
        <v>0.19409015673061666</v>
      </c>
      <c r="X52" s="252">
        <f>Ratios!X47</f>
        <v>3.6731205925256256E-2</v>
      </c>
      <c r="Y52" s="252">
        <f>Ratios!Y47</f>
        <v>5.2426609041815675E-2</v>
      </c>
      <c r="Z52" s="506">
        <f>Ratios!Z47</f>
        <v>-6.6290493944477266E-2</v>
      </c>
      <c r="AA52" s="506">
        <f>Ratios!AA47</f>
        <v>1.2276391015764263E-2</v>
      </c>
      <c r="AB52" s="506">
        <f>Ratios!AB47</f>
        <v>-4.021217142167537E-3</v>
      </c>
      <c r="AC52" s="506">
        <f>Ratios!AC47</f>
        <v>2.2085134297969562E-2</v>
      </c>
      <c r="AD52" s="506">
        <f>Ratios!AD47</f>
        <v>1.8497474066907979E-2</v>
      </c>
      <c r="AF52" s="252">
        <f>Ratios!AF47</f>
        <v>1.982959573426498</v>
      </c>
      <c r="AG52" s="252">
        <f>Ratios!AG47</f>
        <v>-1.4907424995894878</v>
      </c>
      <c r="AH52" s="252">
        <f>Ratios!AH47</f>
        <v>-2.1719985117215543</v>
      </c>
      <c r="AI52" s="506">
        <f>Ratios!AI47</f>
        <v>-3.1859512146540658</v>
      </c>
      <c r="AJ52" s="506">
        <f>Ratios!AJ47</f>
        <v>14.467036026469302</v>
      </c>
      <c r="AK52" s="506">
        <f>Ratios!AK47</f>
        <v>12.301049027725053</v>
      </c>
      <c r="AL52" s="506">
        <f>Ratios!AL47</f>
        <v>13.033148310886324</v>
      </c>
      <c r="AM52" s="506">
        <f>Ratios!AM47</f>
        <v>16.294702651892873</v>
      </c>
    </row>
    <row r="53" spans="1:39" x14ac:dyDescent="0.2">
      <c r="A53" s="541" t="str">
        <f>ISN!A54</f>
        <v>Operating margin (%)</v>
      </c>
      <c r="E53" s="188">
        <f>ISN!E54</f>
        <v>0.11876865383574457</v>
      </c>
      <c r="F53" s="188">
        <f>ISN!F54</f>
        <v>-0.21262026542543197</v>
      </c>
      <c r="G53" s="188">
        <f>ISN!G54</f>
        <v>-0.34910167371214251</v>
      </c>
      <c r="H53" s="70">
        <f>ISN!H54</f>
        <v>-0.12208543443118205</v>
      </c>
      <c r="I53" s="70">
        <f>ISN!I54</f>
        <v>0.53411255613118225</v>
      </c>
      <c r="J53" s="70">
        <f>ISN!J54</f>
        <v>0.50764044551969234</v>
      </c>
      <c r="K53" s="70">
        <f>ISN!K54</f>
        <v>0.51063960933862851</v>
      </c>
      <c r="L53" s="70">
        <f>ISN!L54</f>
        <v>0.54185093046871768</v>
      </c>
      <c r="N53" s="188">
        <f>Ratios!N51</f>
        <v>0.75196623265850393</v>
      </c>
      <c r="O53" s="188">
        <f>Ratios!O51</f>
        <v>0.31273780766682507</v>
      </c>
      <c r="P53" s="188">
        <f>Ratios!P51</f>
        <v>0.38757644984542927</v>
      </c>
      <c r="Q53" s="70">
        <f>Ratios!Q51</f>
        <v>-0.52331198926925582</v>
      </c>
      <c r="R53" s="70">
        <f>Ratios!R51</f>
        <v>2.9199829967371155E-2</v>
      </c>
      <c r="S53" s="70">
        <f>Ratios!S51</f>
        <v>6.0688740121447093E-2</v>
      </c>
      <c r="T53" s="70">
        <f>Ratios!T51</f>
        <v>6.851850226185649E-2</v>
      </c>
      <c r="U53" s="70">
        <f>Ratios!U51</f>
        <v>6.0442127270864038E-2</v>
      </c>
      <c r="W53" s="188">
        <f>Ratios!W51</f>
        <v>0.65744411876376208</v>
      </c>
      <c r="X53" s="188">
        <f>Ratios!X51</f>
        <v>0.15193780145698055</v>
      </c>
      <c r="Y53" s="188">
        <f>Ratios!Y51</f>
        <v>0.1611660848812338</v>
      </c>
      <c r="Z53" s="70">
        <f>Ratios!Z51</f>
        <v>-0.23985231758123896</v>
      </c>
      <c r="AA53" s="70">
        <f>Ratios!AA51</f>
        <v>5.2724796203097508E-2</v>
      </c>
      <c r="AB53" s="70">
        <f>Ratios!AB51</f>
        <v>-1.5966211153541389E-2</v>
      </c>
      <c r="AC53" s="70">
        <f>Ratios!AC51</f>
        <v>7.9790150585777223E-2</v>
      </c>
      <c r="AD53" s="70">
        <f>Ratios!AD51</f>
        <v>6.30388096625039E-2</v>
      </c>
      <c r="AF53" s="188">
        <f>Ratios!AF51</f>
        <v>0.2235322432900142</v>
      </c>
      <c r="AG53" s="188">
        <f>Ratios!AG51</f>
        <v>-0.15859865613163512</v>
      </c>
      <c r="AH53" s="188">
        <f>Ratios!AH51</f>
        <v>-0.2259217287191253</v>
      </c>
      <c r="AI53" s="70">
        <f>Ratios!AI51</f>
        <v>-0.19228497629999536</v>
      </c>
      <c r="AJ53" s="70">
        <f>Ratios!AJ51</f>
        <v>0.44405540503327323</v>
      </c>
      <c r="AK53" s="70">
        <f>Ratios!AK51</f>
        <v>0.41888844200072756</v>
      </c>
      <c r="AL53" s="70">
        <f>Ratios!AL51</f>
        <v>0.427352078819563</v>
      </c>
      <c r="AM53" s="70">
        <f>Ratios!AM51</f>
        <v>0.45973383511472471</v>
      </c>
    </row>
    <row r="54" spans="1:39" x14ac:dyDescent="0.2">
      <c r="A54" s="541" t="str">
        <f>ISN!A55</f>
        <v>Return on equity (%)</v>
      </c>
      <c r="E54" s="188">
        <f>ISN!E55</f>
        <v>1.0742551185337863E-2</v>
      </c>
      <c r="F54" s="188">
        <f>ISN!F55</f>
        <v>-2.3298103465017036E-2</v>
      </c>
      <c r="G54" s="188">
        <f>ISN!G55</f>
        <v>-3.3782546988631222E-2</v>
      </c>
      <c r="H54" s="70">
        <f>ISN!H55</f>
        <v>-1.2838353121790144E-2</v>
      </c>
      <c r="I54" s="70">
        <f>ISN!I55</f>
        <v>8.1427864821406334E-2</v>
      </c>
      <c r="J54" s="70">
        <f>ISN!J55</f>
        <v>6.8157739553590613E-2</v>
      </c>
      <c r="K54" s="70">
        <f>ISN!K55</f>
        <v>7.7263886954887256E-2</v>
      </c>
      <c r="L54" s="70">
        <f>ISN!L55</f>
        <v>0.10157637590150879</v>
      </c>
      <c r="N54" s="188">
        <f>Ratios!N52</f>
        <v>0.35339740861117813</v>
      </c>
      <c r="O54" s="188">
        <f>Ratios!O52</f>
        <v>0.13224290103303291</v>
      </c>
      <c r="P54" s="188">
        <f>Ratios!P52</f>
        <v>0.33436278548668658</v>
      </c>
      <c r="Q54" s="70">
        <f>Ratios!Q52</f>
        <v>-1.0355482478311275</v>
      </c>
      <c r="R54" s="70">
        <f>Ratios!R52</f>
        <v>7.3854563215965202E-2</v>
      </c>
      <c r="S54" s="70">
        <f>Ratios!S52</f>
        <v>0.1093523888767752</v>
      </c>
      <c r="T54" s="70">
        <f>Ratios!T52</f>
        <v>0.12674072017219942</v>
      </c>
      <c r="U54" s="70">
        <f>Ratios!U52</f>
        <v>0.1197211842812852</v>
      </c>
      <c r="W54" s="188">
        <f>Ratios!W52</f>
        <v>0.36951005616381577</v>
      </c>
      <c r="X54" s="188">
        <f>Ratios!X52</f>
        <v>0.10582814609404677</v>
      </c>
      <c r="Y54" s="188">
        <f>Ratios!Y52</f>
        <v>0.23807433223316912</v>
      </c>
      <c r="Z54" s="70">
        <f>Ratios!Z52</f>
        <v>-0.36536508640067389</v>
      </c>
      <c r="AA54" s="70">
        <f>Ratios!AA52</f>
        <v>9.6015124797502766E-2</v>
      </c>
      <c r="AB54" s="70">
        <f>Ratios!AB52</f>
        <v>-3.6376917445595611E-2</v>
      </c>
      <c r="AC54" s="70">
        <f>Ratios!AC52</f>
        <v>0.21255681978022839</v>
      </c>
      <c r="AD54" s="70">
        <f>Ratios!AD52</f>
        <v>0.16973376731720249</v>
      </c>
      <c r="AF54" s="188">
        <f>Ratios!AF52</f>
        <v>2.3083482747904158E-2</v>
      </c>
      <c r="AG54" s="188">
        <f>Ratios!AG52</f>
        <v>-1.8913771280166608E-2</v>
      </c>
      <c r="AH54" s="188">
        <f>Ratios!AH52</f>
        <v>-2.5976010386460836E-2</v>
      </c>
      <c r="AI54" s="70">
        <f>Ratios!AI52</f>
        <v>-2.3944988236376634E-2</v>
      </c>
      <c r="AJ54" s="70">
        <f>Ratios!AJ52</f>
        <v>8.1343510023710847E-2</v>
      </c>
      <c r="AK54" s="70">
        <f>Ratios!AK52</f>
        <v>6.8820193320181133E-2</v>
      </c>
      <c r="AL54" s="70">
        <f>Ratios!AL52</f>
        <v>7.8249305273062453E-2</v>
      </c>
      <c r="AM54" s="70">
        <f>Ratios!AM52</f>
        <v>0.10195838212093342</v>
      </c>
    </row>
  </sheetData>
  <mergeCells count="4">
    <mergeCell ref="E3:L3"/>
    <mergeCell ref="N3:U3"/>
    <mergeCell ref="W3:AD3"/>
    <mergeCell ref="AF3:AM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CC"/>
  </sheetPr>
  <dimension ref="A1:AM63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F30" sqref="F30"/>
    </sheetView>
  </sheetViews>
  <sheetFormatPr defaultColWidth="9.140625" defaultRowHeight="12.75" x14ac:dyDescent="0.2"/>
  <cols>
    <col min="1" max="1" width="3.140625" style="6" customWidth="1"/>
    <col min="2" max="4" width="9.140625" style="6"/>
    <col min="5" max="7" width="9.140625" style="180"/>
    <col min="8" max="12" width="9.140625" style="6"/>
    <col min="13" max="13" width="1" style="16" customWidth="1"/>
    <col min="14" max="16" width="9.140625" style="180"/>
    <col min="17" max="21" width="9.140625" style="6"/>
    <col min="22" max="22" width="1.140625" style="16" customWidth="1"/>
    <col min="23" max="25" width="9.140625" style="180"/>
    <col min="26" max="30" width="9.140625" style="6"/>
    <col min="31" max="31" width="0.85546875" style="16" customWidth="1"/>
    <col min="32" max="34" width="9.140625" style="180"/>
    <col min="35" max="16384" width="9.140625" style="6"/>
  </cols>
  <sheetData>
    <row r="1" spans="1:39" s="3" customFormat="1" x14ac:dyDescent="0.2">
      <c r="A1" s="105" t="str">
        <f>Ass!A1</f>
        <v>Transmission Company Of Nigeria (TCN)</v>
      </c>
      <c r="M1" s="13"/>
      <c r="V1" s="13"/>
      <c r="AE1" s="13"/>
    </row>
    <row r="2" spans="1:39" s="5" customFormat="1" x14ac:dyDescent="0.2">
      <c r="A2" s="4" t="s">
        <v>610</v>
      </c>
      <c r="M2" s="14"/>
      <c r="V2" s="14"/>
      <c r="AE2" s="14"/>
    </row>
    <row r="3" spans="1:39" s="2" customFormat="1" x14ac:dyDescent="0.2"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</row>
    <row r="4" spans="1:39" s="7" customFormat="1" x14ac:dyDescent="0.2"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</row>
    <row r="5" spans="1:39" s="146" customFormat="1" x14ac:dyDescent="0.2"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219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</row>
    <row r="6" spans="1:39" x14ac:dyDescent="0.2">
      <c r="A6" s="541" t="str">
        <f>BSN!A6</f>
        <v>Fixed &amp; other long-term assets</v>
      </c>
      <c r="B6" s="55"/>
    </row>
    <row r="7" spans="1:39" x14ac:dyDescent="0.2">
      <c r="A7" s="54"/>
      <c r="B7" s="288" t="str">
        <f>BSN!B7</f>
        <v>Tangible assets at cost/valuation</v>
      </c>
      <c r="E7" s="185">
        <f>BSN!E7/Ass!E$22</f>
        <v>1525.3778163500695</v>
      </c>
      <c r="F7" s="185">
        <f>BSN!F7/Ass!F$22</f>
        <v>1736.9158448451815</v>
      </c>
      <c r="G7" s="185">
        <f>BSN!G7/Ass!G$22</f>
        <v>2305.8219555290766</v>
      </c>
      <c r="H7" s="58">
        <f>BSN!H7/Ass!H$22</f>
        <v>5467.9165751174087</v>
      </c>
      <c r="I7" s="58">
        <f>BSN!I7/Ass!I$22</f>
        <v>7848.1217091830513</v>
      </c>
      <c r="J7" s="58">
        <f>BSN!J7/Ass!J$22</f>
        <v>9348.6335032105253</v>
      </c>
      <c r="K7" s="58">
        <f>BSN!K7/Ass!K$22</f>
        <v>10728.407733358039</v>
      </c>
      <c r="L7" s="58">
        <f>BSN!L7/Ass!L$22</f>
        <v>11946.500163610901</v>
      </c>
      <c r="N7" s="185">
        <f>BSN!N7/Ass!E$22</f>
        <v>26.620831008926569</v>
      </c>
      <c r="O7" s="185">
        <f>BSN!O7/Ass!F$22</f>
        <v>30.312583995084786</v>
      </c>
      <c r="P7" s="185">
        <f>BSN!P7/Ass!G$22</f>
        <v>40.241110075724976</v>
      </c>
      <c r="Q7" s="58">
        <f>BSN!Q7/Ass!H$22</f>
        <v>70.061652564326749</v>
      </c>
      <c r="R7" s="58">
        <f>BSN!R7/Ass!I$22</f>
        <v>147.14121474836773</v>
      </c>
      <c r="S7" s="58">
        <f>BSN!S7/Ass!J$22</f>
        <v>152.40826389167464</v>
      </c>
      <c r="T7" s="58">
        <f>BSN!T7/Ass!K$22</f>
        <v>158.12074434409291</v>
      </c>
      <c r="U7" s="58">
        <f>BSN!U7/Ass!L$22</f>
        <v>164.33291205319102</v>
      </c>
      <c r="W7" s="185">
        <f>BSN!W7/Ass!E$22</f>
        <v>3.6595366358823167</v>
      </c>
      <c r="X7" s="185">
        <f>BSN!X7/Ass!F$22</f>
        <v>4.1670378967912525</v>
      </c>
      <c r="Y7" s="185">
        <f>BSN!Y7/Ass!G$22</f>
        <v>5.5319015601469266</v>
      </c>
      <c r="Z7" s="58">
        <f>BSN!Z7/Ass!H$22</f>
        <v>7.597118214243781</v>
      </c>
      <c r="AA7" s="58">
        <f>BSN!AA7/Ass!I$22</f>
        <v>19.946905914349003</v>
      </c>
      <c r="AB7" s="58">
        <f>BSN!AB7/Ass!J$22</f>
        <v>21.087218900514912</v>
      </c>
      <c r="AC7" s="58">
        <f>BSN!AC7/Ass!K$22</f>
        <v>21.880846163912665</v>
      </c>
      <c r="AD7" s="58">
        <f>BSN!AD7/Ass!L$22</f>
        <v>22.6817314661198</v>
      </c>
      <c r="AF7" s="185">
        <f>BSN!AF7/Ass!E$22</f>
        <v>1555.6581839948785</v>
      </c>
      <c r="AG7" s="185">
        <f>BSN!AG7/Ass!F$22</f>
        <v>1771.3954667370574</v>
      </c>
      <c r="AH7" s="185">
        <f>BSN!AH7/Ass!G$22</f>
        <v>2351.5949671649482</v>
      </c>
      <c r="AI7" s="58">
        <f>BSN!AI7/Ass!H$22</f>
        <v>5545.5753458959789</v>
      </c>
      <c r="AJ7" s="58">
        <f>BSN!AJ7/Ass!I$22</f>
        <v>8015.2098298457686</v>
      </c>
      <c r="AK7" s="58">
        <f>BSN!AK7/Ass!J$22</f>
        <v>9522.1289860027155</v>
      </c>
      <c r="AL7" s="58">
        <f>BSN!AL7/Ass!K$22</f>
        <v>10908.409323866044</v>
      </c>
      <c r="AM7" s="58">
        <f>BSN!AM7/Ass!L$22</f>
        <v>12133.514807130214</v>
      </c>
    </row>
    <row r="8" spans="1:39" s="18" customFormat="1" x14ac:dyDescent="0.2">
      <c r="A8" s="471"/>
      <c r="B8" s="331" t="str">
        <f>BSN!B8</f>
        <v>Less: Accumulated depreciation</v>
      </c>
      <c r="E8" s="255">
        <f>BSN!E8/Ass!E$22</f>
        <v>65.939480193474708</v>
      </c>
      <c r="F8" s="255">
        <f>BSN!F8/Ass!F$22</f>
        <v>131.83811265511406</v>
      </c>
      <c r="G8" s="255">
        <f>BSN!G8/Ass!G$22</f>
        <v>201.52363615632783</v>
      </c>
      <c r="H8" s="163">
        <f>BSN!H8/Ass!H$22</f>
        <v>294.93683160380942</v>
      </c>
      <c r="I8" s="163">
        <f>BSN!I8/Ass!I$22</f>
        <v>435.34245833186498</v>
      </c>
      <c r="J8" s="163">
        <f>BSN!J8/Ass!J$22</f>
        <v>573.49955112318708</v>
      </c>
      <c r="K8" s="163">
        <f>BSN!K8/Ass!K$22</f>
        <v>735.57871592061917</v>
      </c>
      <c r="L8" s="163">
        <f>BSN!L8/Ass!L$22</f>
        <v>956.27591611301386</v>
      </c>
      <c r="M8" s="19"/>
      <c r="N8" s="255">
        <f>BSN!N8/Ass!E$22</f>
        <v>1.1507731004291071</v>
      </c>
      <c r="O8" s="255">
        <f>BSN!O8/Ass!F$22</f>
        <v>2.3008333279196993</v>
      </c>
      <c r="P8" s="255">
        <f>BSN!P8/Ass!G$22</f>
        <v>3.5169822223183682</v>
      </c>
      <c r="Q8" s="163">
        <f>BSN!Q8/Ass!H$22</f>
        <v>4.5663248729399841</v>
      </c>
      <c r="R8" s="163">
        <f>BSN!R8/Ass!I$22</f>
        <v>6.4154778071543443</v>
      </c>
      <c r="S8" s="163">
        <f>BSN!S8/Ass!J$22</f>
        <v>10.284029162861291</v>
      </c>
      <c r="T8" s="163">
        <f>BSN!T8/Ass!K$22</f>
        <v>15.383659528352529</v>
      </c>
      <c r="U8" s="163">
        <f>BSN!U8/Ass!L$22</f>
        <v>20.974141331325892</v>
      </c>
      <c r="V8" s="19"/>
      <c r="W8" s="255">
        <f>BSN!W8/Ass!E$22</f>
        <v>0.15819552436947046</v>
      </c>
      <c r="X8" s="255">
        <f>BSN!X8/Ass!F$22</f>
        <v>0.31629305087274545</v>
      </c>
      <c r="Y8" s="255">
        <f>BSN!Y8/Ass!G$22</f>
        <v>0.48347571441346421</v>
      </c>
      <c r="Z8" s="163">
        <f>BSN!Z8/Ass!H$22</f>
        <v>0.62749178997109833</v>
      </c>
      <c r="AA8" s="163">
        <f>BSN!AA8/Ass!I$22</f>
        <v>1.1560020165811447</v>
      </c>
      <c r="AB8" s="163">
        <f>BSN!AB8/Ass!J$22</f>
        <v>3.7149152867117397</v>
      </c>
      <c r="AC8" s="163">
        <f>BSN!AC8/Ass!K$22</f>
        <v>6.4364112241413896</v>
      </c>
      <c r="AD8" s="163">
        <f>BSN!AD8/Ass!L$22</f>
        <v>9.2596919271091842</v>
      </c>
      <c r="AE8" s="19"/>
      <c r="AF8" s="255">
        <f>BSN!AF8/Ass!E$22</f>
        <v>67.248448818273275</v>
      </c>
      <c r="AG8" s="255">
        <f>BSN!AG8/Ass!F$22</f>
        <v>134.45523903390651</v>
      </c>
      <c r="AH8" s="255">
        <f>BSN!AH8/Ass!G$22</f>
        <v>205.52409409305966</v>
      </c>
      <c r="AI8" s="163">
        <f>BSN!AI8/Ass!H$22</f>
        <v>300.13064826672053</v>
      </c>
      <c r="AJ8" s="163">
        <f>BSN!AJ8/Ass!I$22</f>
        <v>442.91393815560042</v>
      </c>
      <c r="AK8" s="163">
        <f>BSN!AK8/Ass!J$22</f>
        <v>587.49849557276013</v>
      </c>
      <c r="AL8" s="163">
        <f>BSN!AL8/Ass!K$22</f>
        <v>757.39878667311302</v>
      </c>
      <c r="AM8" s="163">
        <f>BSN!AM8/Ass!L$22</f>
        <v>986.50974937144895</v>
      </c>
    </row>
    <row r="9" spans="1:39" x14ac:dyDescent="0.2">
      <c r="A9" s="54"/>
      <c r="B9" s="288" t="str">
        <f>BSN!B9</f>
        <v>Net book value of fixed assets</v>
      </c>
      <c r="E9" s="185">
        <f>BSN!E9/Ass!E$22</f>
        <v>1459.4383361565949</v>
      </c>
      <c r="F9" s="185">
        <f>BSN!F9/Ass!F$22</f>
        <v>1605.0777321900673</v>
      </c>
      <c r="G9" s="185">
        <f>BSN!G9/Ass!G$22</f>
        <v>2104.2983193727491</v>
      </c>
      <c r="H9" s="58">
        <f>BSN!H9/Ass!H$22</f>
        <v>5172.9797435135997</v>
      </c>
      <c r="I9" s="58">
        <f>BSN!I9/Ass!I$22</f>
        <v>7412.7792508511857</v>
      </c>
      <c r="J9" s="58">
        <f>BSN!J9/Ass!J$22</f>
        <v>8775.1339520873371</v>
      </c>
      <c r="K9" s="58">
        <f>BSN!K9/Ass!K$22</f>
        <v>9992.8290174374197</v>
      </c>
      <c r="L9" s="58">
        <f>BSN!L9/Ass!L$22</f>
        <v>10990.224247497887</v>
      </c>
      <c r="N9" s="185">
        <f>BSN!N9/Ass!E$22</f>
        <v>25.470057908497463</v>
      </c>
      <c r="O9" s="185">
        <f>BSN!O9/Ass!F$22</f>
        <v>28.011750667165082</v>
      </c>
      <c r="P9" s="185">
        <f>BSN!P9/Ass!G$22</f>
        <v>36.724127853406614</v>
      </c>
      <c r="Q9" s="58">
        <f>BSN!Q9/Ass!H$22</f>
        <v>65.495327691386763</v>
      </c>
      <c r="R9" s="58">
        <f>BSN!R9/Ass!I$22</f>
        <v>140.7257369412134</v>
      </c>
      <c r="S9" s="58">
        <f>BSN!S9/Ass!J$22</f>
        <v>142.12423472881335</v>
      </c>
      <c r="T9" s="58">
        <f>BSN!T9/Ass!K$22</f>
        <v>142.73708481574036</v>
      </c>
      <c r="U9" s="58">
        <f>BSN!U9/Ass!L$22</f>
        <v>143.35877072186511</v>
      </c>
      <c r="W9" s="185">
        <f>BSN!W9/Ass!E$22</f>
        <v>3.5013411115128465</v>
      </c>
      <c r="X9" s="185">
        <f>BSN!X9/Ass!F$22</f>
        <v>3.850744845918507</v>
      </c>
      <c r="Y9" s="185">
        <f>BSN!Y9/Ass!G$22</f>
        <v>5.0484258457334628</v>
      </c>
      <c r="Z9" s="58">
        <f>BSN!Z9/Ass!H$22</f>
        <v>6.9696264242726835</v>
      </c>
      <c r="AA9" s="58">
        <f>BSN!AA9/Ass!I$22</f>
        <v>18.790903897767858</v>
      </c>
      <c r="AB9" s="58">
        <f>BSN!AB9/Ass!J$22</f>
        <v>17.372303613803172</v>
      </c>
      <c r="AC9" s="58">
        <f>BSN!AC9/Ass!K$22</f>
        <v>15.444434939771273</v>
      </c>
      <c r="AD9" s="58">
        <f>BSN!AD9/Ass!L$22</f>
        <v>13.422039539010616</v>
      </c>
      <c r="AF9" s="185">
        <f>BSN!AF9/Ass!E$22</f>
        <v>1488.4097351766054</v>
      </c>
      <c r="AG9" s="185">
        <f>BSN!AG9/Ass!F$22</f>
        <v>1636.9402277031509</v>
      </c>
      <c r="AH9" s="185">
        <f>BSN!AH9/Ass!G$22</f>
        <v>2146.0708730718889</v>
      </c>
      <c r="AI9" s="58">
        <f>BSN!AI9/Ass!H$22</f>
        <v>5245.4446976292593</v>
      </c>
      <c r="AJ9" s="58">
        <f>BSN!AJ9/Ass!I$22</f>
        <v>7572.295891690168</v>
      </c>
      <c r="AK9" s="58">
        <f>BSN!AK9/Ass!J$22</f>
        <v>8934.6304904299559</v>
      </c>
      <c r="AL9" s="58">
        <f>BSN!AL9/Ass!K$22</f>
        <v>10151.010537192931</v>
      </c>
      <c r="AM9" s="58">
        <f>BSN!AM9/Ass!L$22</f>
        <v>11147.005057758764</v>
      </c>
    </row>
    <row r="10" spans="1:39" x14ac:dyDescent="0.2">
      <c r="A10" s="54"/>
      <c r="B10" s="288" t="str">
        <f>BSN!B10</f>
        <v>Liquidiy facility (AFD)</v>
      </c>
      <c r="E10" s="185">
        <f>BSN!E10/Ass!E$22</f>
        <v>0</v>
      </c>
      <c r="F10" s="185">
        <f>BSN!F10/Ass!F$22</f>
        <v>0</v>
      </c>
      <c r="G10" s="185">
        <f>BSN!G10/Ass!G$22</f>
        <v>0</v>
      </c>
      <c r="H10" s="58">
        <f>BSN!H10/Ass!H$22</f>
        <v>0</v>
      </c>
      <c r="I10" s="58">
        <f>BSN!I10/Ass!I$22</f>
        <v>13.144632598645115</v>
      </c>
      <c r="J10" s="58">
        <f>BSN!J10/Ass!J$22</f>
        <v>25.968664402201327</v>
      </c>
      <c r="K10" s="58">
        <f>BSN!K10/Ass!K$22</f>
        <v>38.479914942256165</v>
      </c>
      <c r="L10" s="58">
        <f>BSN!L10/Ass!L$22</f>
        <v>50.686013030114552</v>
      </c>
      <c r="N10" s="185">
        <f>BSN!N10/Ass!E$22</f>
        <v>0</v>
      </c>
      <c r="O10" s="185">
        <f>BSN!O10/Ass!F$22</f>
        <v>0</v>
      </c>
      <c r="P10" s="185">
        <f>BSN!P10/Ass!G$22</f>
        <v>0</v>
      </c>
      <c r="Q10" s="58">
        <f>BSN!Q10/Ass!H$22</f>
        <v>0</v>
      </c>
      <c r="R10" s="58">
        <f>BSN!R10/Ass!I$22</f>
        <v>0</v>
      </c>
      <c r="S10" s="58">
        <f>BSN!S10/Ass!J$22</f>
        <v>0</v>
      </c>
      <c r="T10" s="58">
        <f>BSN!T10/Ass!K$22</f>
        <v>0</v>
      </c>
      <c r="U10" s="58">
        <f>BSN!U10/Ass!L$22</f>
        <v>0</v>
      </c>
      <c r="W10" s="185">
        <f>BSN!W10/Ass!E$22</f>
        <v>0</v>
      </c>
      <c r="X10" s="185">
        <f>BSN!X10/Ass!F$22</f>
        <v>0</v>
      </c>
      <c r="Y10" s="185">
        <f>BSN!Y10/Ass!G$22</f>
        <v>0</v>
      </c>
      <c r="Z10" s="58">
        <f>BSN!Z10/Ass!H$22</f>
        <v>0</v>
      </c>
      <c r="AA10" s="58">
        <f>BSN!AA10/Ass!I$22</f>
        <v>0</v>
      </c>
      <c r="AB10" s="58">
        <f>BSN!AB10/Ass!J$22</f>
        <v>0</v>
      </c>
      <c r="AC10" s="58">
        <f>BSN!AC10/Ass!K$22</f>
        <v>0</v>
      </c>
      <c r="AD10" s="58">
        <f>BSN!AD10/Ass!L$22</f>
        <v>0</v>
      </c>
      <c r="AF10" s="185">
        <f>BSN!AF10/Ass!E$22</f>
        <v>0</v>
      </c>
      <c r="AG10" s="185">
        <f>BSN!AG10/Ass!F$22</f>
        <v>0</v>
      </c>
      <c r="AH10" s="185">
        <f>BSN!AH10/Ass!G$22</f>
        <v>0</v>
      </c>
      <c r="AI10" s="58">
        <f>BSN!AI10/Ass!H$22</f>
        <v>0</v>
      </c>
      <c r="AJ10" s="58">
        <f>BSN!AJ10/Ass!I$22</f>
        <v>13.144632598645115</v>
      </c>
      <c r="AK10" s="58">
        <f>BSN!AK10/Ass!J$22</f>
        <v>25.968664402201327</v>
      </c>
      <c r="AL10" s="58">
        <f>BSN!AL10/Ass!K$22</f>
        <v>38.479914942256165</v>
      </c>
      <c r="AM10" s="58">
        <f>BSN!AM10/Ass!L$22</f>
        <v>50.686013030114552</v>
      </c>
    </row>
    <row r="11" spans="1:39" x14ac:dyDescent="0.2">
      <c r="A11" s="54"/>
      <c r="B11" s="288" t="str">
        <f>BSN!B11</f>
        <v>Project funds &amp; advances</v>
      </c>
      <c r="E11" s="185">
        <f>BSN!E11/Ass!E$22</f>
        <v>401.52026359154928</v>
      </c>
      <c r="F11" s="185">
        <f>BSN!F11/Ass!F$22</f>
        <v>283.75963477954821</v>
      </c>
      <c r="G11" s="185">
        <f>BSN!G11/Ass!G$22</f>
        <v>359.07715990979381</v>
      </c>
      <c r="H11" s="58">
        <f>BSN!H11/Ass!H$22</f>
        <v>252.41246679658033</v>
      </c>
      <c r="I11" s="58">
        <f>BSN!I11/Ass!I$22</f>
        <v>246.25606516739549</v>
      </c>
      <c r="J11" s="58">
        <f>BSN!J11/Ass!J$22</f>
        <v>240.24981967550784</v>
      </c>
      <c r="K11" s="58">
        <f>BSN!K11/Ass!K$22</f>
        <v>234.3900679761052</v>
      </c>
      <c r="L11" s="58">
        <f>BSN!L11/Ass!L$22</f>
        <v>228.67323704985878</v>
      </c>
      <c r="N11" s="185">
        <f>BSN!N11/Ass!E$22</f>
        <v>0</v>
      </c>
      <c r="O11" s="185">
        <f>BSN!O11/Ass!F$22</f>
        <v>0</v>
      </c>
      <c r="P11" s="185">
        <f>BSN!P11/Ass!G$22</f>
        <v>0</v>
      </c>
      <c r="Q11" s="58">
        <f>BSN!Q11/Ass!H$22</f>
        <v>0</v>
      </c>
      <c r="R11" s="58">
        <f>BSN!R11/Ass!I$22</f>
        <v>0</v>
      </c>
      <c r="S11" s="58">
        <f>BSN!S11/Ass!J$22</f>
        <v>0</v>
      </c>
      <c r="T11" s="58">
        <f>BSN!T11/Ass!K$22</f>
        <v>0</v>
      </c>
      <c r="U11" s="58">
        <f>BSN!U11/Ass!L$22</f>
        <v>0</v>
      </c>
      <c r="W11" s="185">
        <f>BSN!W11/Ass!E$22</f>
        <v>0</v>
      </c>
      <c r="X11" s="185">
        <f>BSN!X11/Ass!F$22</f>
        <v>0</v>
      </c>
      <c r="Y11" s="185">
        <f>BSN!Y11/Ass!G$22</f>
        <v>0</v>
      </c>
      <c r="Z11" s="58">
        <f>BSN!Z11/Ass!H$22</f>
        <v>0</v>
      </c>
      <c r="AA11" s="58">
        <f>BSN!AA11/Ass!I$22</f>
        <v>0</v>
      </c>
      <c r="AB11" s="58">
        <f>BSN!AB11/Ass!J$22</f>
        <v>0</v>
      </c>
      <c r="AC11" s="58">
        <f>BSN!AC11/Ass!K$22</f>
        <v>0</v>
      </c>
      <c r="AD11" s="58">
        <f>BSN!AD11/Ass!L$22</f>
        <v>0</v>
      </c>
      <c r="AF11" s="185">
        <f>BSN!AF11/Ass!E$22</f>
        <v>401.52026359154928</v>
      </c>
      <c r="AG11" s="185">
        <f>BSN!AG11/Ass!F$22</f>
        <v>283.75963477954821</v>
      </c>
      <c r="AH11" s="185">
        <f>BSN!AH11/Ass!G$22</f>
        <v>359.07715990979381</v>
      </c>
      <c r="AI11" s="58">
        <f>BSN!AI11/Ass!H$22</f>
        <v>252.41246679658033</v>
      </c>
      <c r="AJ11" s="58">
        <f>BSN!AJ11/Ass!I$22</f>
        <v>246.25606516739549</v>
      </c>
      <c r="AK11" s="58">
        <f>BSN!AK11/Ass!J$22</f>
        <v>240.24981967550784</v>
      </c>
      <c r="AL11" s="58">
        <f>BSN!AL11/Ass!K$22</f>
        <v>234.3900679761052</v>
      </c>
      <c r="AM11" s="58">
        <f>BSN!AM11/Ass!L$22</f>
        <v>228.67323704985878</v>
      </c>
    </row>
    <row r="12" spans="1:39" s="31" customFormat="1" x14ac:dyDescent="0.2">
      <c r="A12" s="473"/>
      <c r="B12" s="546" t="str">
        <f>BSN!B12</f>
        <v>Total long-term assets</v>
      </c>
      <c r="E12" s="186">
        <f>BSN!E12/Ass!E$22</f>
        <v>1860.9585997481443</v>
      </c>
      <c r="F12" s="186">
        <f>BSN!F12/Ass!F$22</f>
        <v>1888.8373669696155</v>
      </c>
      <c r="G12" s="186">
        <f>BSN!G12/Ass!G$22</f>
        <v>2463.375479282543</v>
      </c>
      <c r="H12" s="57">
        <f>BSN!H12/Ass!H$22</f>
        <v>5425.3922103101804</v>
      </c>
      <c r="I12" s="57">
        <f>BSN!I12/Ass!I$22</f>
        <v>7672.1799486172258</v>
      </c>
      <c r="J12" s="57">
        <f>BSN!J12/Ass!J$22</f>
        <v>9041.352436165047</v>
      </c>
      <c r="K12" s="57">
        <f>BSN!K12/Ass!K$22</f>
        <v>10265.699000355782</v>
      </c>
      <c r="L12" s="57">
        <f>BSN!L12/Ass!L$22</f>
        <v>11269.58349757786</v>
      </c>
      <c r="M12" s="32"/>
      <c r="N12" s="186">
        <f>BSN!N12/Ass!E$22</f>
        <v>25.470057908497463</v>
      </c>
      <c r="O12" s="186">
        <f>BSN!O12/Ass!F$22</f>
        <v>28.011750667165082</v>
      </c>
      <c r="P12" s="186">
        <f>BSN!P12/Ass!G$22</f>
        <v>36.724127853406614</v>
      </c>
      <c r="Q12" s="57">
        <f>BSN!Q12/Ass!H$22</f>
        <v>65.495327691386763</v>
      </c>
      <c r="R12" s="57">
        <f>BSN!R12/Ass!I$22</f>
        <v>140.7257369412134</v>
      </c>
      <c r="S12" s="57">
        <f>BSN!S12/Ass!J$22</f>
        <v>142.12423472881335</v>
      </c>
      <c r="T12" s="57">
        <f>BSN!T12/Ass!K$22</f>
        <v>142.73708481574036</v>
      </c>
      <c r="U12" s="57">
        <f>BSN!U12/Ass!L$22</f>
        <v>143.35877072186511</v>
      </c>
      <c r="V12" s="32"/>
      <c r="W12" s="186">
        <f>BSN!W12/Ass!E$22</f>
        <v>3.5013411115128465</v>
      </c>
      <c r="X12" s="186">
        <f>BSN!X12/Ass!F$22</f>
        <v>3.850744845918507</v>
      </c>
      <c r="Y12" s="186">
        <f>BSN!Y12/Ass!G$22</f>
        <v>5.0484258457334628</v>
      </c>
      <c r="Z12" s="57">
        <f>BSN!Z12/Ass!H$22</f>
        <v>6.9696264242726835</v>
      </c>
      <c r="AA12" s="57">
        <f>BSN!AA12/Ass!I$22</f>
        <v>18.790903897767858</v>
      </c>
      <c r="AB12" s="57">
        <f>BSN!AB12/Ass!J$22</f>
        <v>17.372303613803172</v>
      </c>
      <c r="AC12" s="57">
        <f>BSN!AC12/Ass!K$22</f>
        <v>15.444434939771273</v>
      </c>
      <c r="AD12" s="57">
        <f>BSN!AD12/Ass!L$22</f>
        <v>13.422039539010616</v>
      </c>
      <c r="AE12" s="32"/>
      <c r="AF12" s="186">
        <f>BSN!AF12/Ass!E$22</f>
        <v>1889.9299987681545</v>
      </c>
      <c r="AG12" s="186">
        <f>BSN!AG12/Ass!F$22</f>
        <v>1920.699862482699</v>
      </c>
      <c r="AH12" s="186">
        <f>BSN!AH12/Ass!G$22</f>
        <v>2505.1480329816823</v>
      </c>
      <c r="AI12" s="57">
        <f>BSN!AI12/Ass!H$22</f>
        <v>5497.8571644258391</v>
      </c>
      <c r="AJ12" s="57">
        <f>BSN!AJ12/Ass!I$22</f>
        <v>7831.6965894562081</v>
      </c>
      <c r="AK12" s="57">
        <f>BSN!AK12/Ass!J$22</f>
        <v>9200.848974507664</v>
      </c>
      <c r="AL12" s="57">
        <f>BSN!AL12/Ass!K$22</f>
        <v>10423.880520111292</v>
      </c>
      <c r="AM12" s="57">
        <f>BSN!AM12/Ass!L$22</f>
        <v>11426.364307838738</v>
      </c>
    </row>
    <row r="13" spans="1:39" x14ac:dyDescent="0.2">
      <c r="A13" s="54"/>
      <c r="B13" s="55"/>
      <c r="H13" s="226"/>
      <c r="I13" s="226"/>
      <c r="J13" s="226"/>
      <c r="K13" s="226"/>
      <c r="L13" s="226"/>
      <c r="Q13" s="226"/>
      <c r="R13" s="226"/>
      <c r="S13" s="226"/>
      <c r="T13" s="226"/>
      <c r="U13" s="226"/>
      <c r="Z13" s="226"/>
      <c r="AA13" s="226"/>
      <c r="AB13" s="226"/>
      <c r="AC13" s="226"/>
      <c r="AD13" s="226"/>
      <c r="AI13" s="226"/>
      <c r="AJ13" s="226"/>
      <c r="AK13" s="226"/>
      <c r="AL13" s="226"/>
      <c r="AM13" s="226"/>
    </row>
    <row r="14" spans="1:39" x14ac:dyDescent="0.2">
      <c r="A14" s="541" t="str">
        <f>BSN!A14</f>
        <v>Current assets</v>
      </c>
      <c r="B14" s="55"/>
      <c r="H14" s="226"/>
      <c r="I14" s="226"/>
      <c r="J14" s="226"/>
      <c r="K14" s="226"/>
      <c r="L14" s="226"/>
      <c r="Q14" s="226"/>
      <c r="R14" s="226"/>
      <c r="S14" s="226"/>
      <c r="T14" s="226"/>
      <c r="U14" s="226"/>
      <c r="Z14" s="226"/>
      <c r="AA14" s="226"/>
      <c r="AB14" s="226"/>
      <c r="AC14" s="226"/>
      <c r="AD14" s="226"/>
      <c r="AI14" s="226"/>
      <c r="AJ14" s="226"/>
      <c r="AK14" s="226"/>
      <c r="AL14" s="226"/>
      <c r="AM14" s="226"/>
    </row>
    <row r="15" spans="1:39" x14ac:dyDescent="0.2">
      <c r="A15" s="54"/>
      <c r="B15" s="288" t="str">
        <f>BSN!B15</f>
        <v>Inventory</v>
      </c>
      <c r="E15" s="185">
        <f>BSN!E15/Ass!E$22</f>
        <v>51.955052255844585</v>
      </c>
      <c r="F15" s="185">
        <f>BSN!F15/Ass!F$22</f>
        <v>62.551538227602705</v>
      </c>
      <c r="G15" s="185">
        <f>BSN!G15/Ass!G$22</f>
        <v>79.688049729381461</v>
      </c>
      <c r="H15" s="58">
        <f>BSN!H15/Ass!H$22</f>
        <v>67.487471869143718</v>
      </c>
      <c r="I15" s="58">
        <f>BSN!I15/Ass!I$22</f>
        <v>80.018291343181602</v>
      </c>
      <c r="J15" s="58">
        <f>BSN!J15/Ass!J$22</f>
        <v>114.85056159780078</v>
      </c>
      <c r="K15" s="58">
        <f>BSN!K15/Ass!K$22</f>
        <v>136.8092707786906</v>
      </c>
      <c r="L15" s="58">
        <f>BSN!L15/Ass!L$22</f>
        <v>157.00108878084936</v>
      </c>
      <c r="N15" s="185">
        <f>BSN!N15/Ass!E$22</f>
        <v>0.1850217488631157</v>
      </c>
      <c r="O15" s="185">
        <f>BSN!O15/Ass!F$22</f>
        <v>0.22275783575306024</v>
      </c>
      <c r="P15" s="185">
        <f>BSN!P15/Ass!G$22</f>
        <v>0.28378418814432993</v>
      </c>
      <c r="Q15" s="58">
        <f>BSN!Q15/Ass!H$22</f>
        <v>0.39259619586073152</v>
      </c>
      <c r="R15" s="58">
        <f>BSN!R15/Ass!I$22</f>
        <v>0.68352831770074884</v>
      </c>
      <c r="S15" s="58">
        <f>BSN!S15/Ass!J$22</f>
        <v>1.4355240463255392</v>
      </c>
      <c r="T15" s="58">
        <f>BSN!T15/Ass!K$22</f>
        <v>1.4869098916260941</v>
      </c>
      <c r="U15" s="58">
        <f>BSN!U15/Ass!L$22</f>
        <v>1.542641408235053</v>
      </c>
      <c r="W15" s="185">
        <f>BSN!W15/Ass!E$22</f>
        <v>8.5572436917920446E-3</v>
      </c>
      <c r="X15" s="185">
        <f>BSN!X15/Ass!F$22</f>
        <v>1.0302535223604324E-2</v>
      </c>
      <c r="Y15" s="185">
        <f>BSN!Y15/Ass!G$22</f>
        <v>1.3125000000000001E-2</v>
      </c>
      <c r="Z15" s="58">
        <f>BSN!Z15/Ass!H$22</f>
        <v>1.3492442829626651E-2</v>
      </c>
      <c r="AA15" s="58">
        <f>BSN!AA15/Ass!I$22</f>
        <v>1.8529556620106788E-2</v>
      </c>
      <c r="AB15" s="58">
        <f>BSN!AB15/Ass!J$22</f>
        <v>4.8650990034997579E-2</v>
      </c>
      <c r="AC15" s="58">
        <f>BSN!AC15/Ass!K$22</f>
        <v>5.1432241220768081E-2</v>
      </c>
      <c r="AD15" s="58">
        <f>BSN!AD15/Ass!L$22</f>
        <v>5.3367917472957722E-2</v>
      </c>
      <c r="AF15" s="185">
        <f>BSN!AF15/Ass!E$22</f>
        <v>52.148631248399489</v>
      </c>
      <c r="AG15" s="185">
        <f>BSN!AG15/Ass!F$22</f>
        <v>62.784598598579372</v>
      </c>
      <c r="AH15" s="185">
        <f>BSN!AH15/Ass!G$22</f>
        <v>79.984958917525788</v>
      </c>
      <c r="AI15" s="58">
        <f>BSN!AI15/Ass!H$22</f>
        <v>67.893560507834067</v>
      </c>
      <c r="AJ15" s="58">
        <f>BSN!AJ15/Ass!I$22</f>
        <v>80.720349217502459</v>
      </c>
      <c r="AK15" s="58">
        <f>BSN!AK15/Ass!J$22</f>
        <v>116.3347366341613</v>
      </c>
      <c r="AL15" s="58">
        <f>BSN!AL15/Ass!K$22</f>
        <v>138.34761291153748</v>
      </c>
      <c r="AM15" s="58">
        <f>BSN!AM15/Ass!L$22</f>
        <v>158.59709810655735</v>
      </c>
    </row>
    <row r="16" spans="1:39" x14ac:dyDescent="0.2">
      <c r="A16" s="54"/>
      <c r="B16" s="288" t="str">
        <f>BSN!B16</f>
        <v>Customer accounts receivable</v>
      </c>
      <c r="E16" s="185">
        <f>BSN!E16/Ass!E$22</f>
        <v>194.46151884485693</v>
      </c>
      <c r="F16" s="185">
        <f>BSN!F16/Ass!F$22</f>
        <v>30.317789623058058</v>
      </c>
      <c r="G16" s="185">
        <f>BSN!G16/Ass!G$22</f>
        <v>36.447820831185574</v>
      </c>
      <c r="H16" s="58">
        <f>BSN!H16/Ass!H$22</f>
        <v>66.348316895349797</v>
      </c>
      <c r="I16" s="58">
        <f>BSN!I16/Ass!I$22</f>
        <v>138.77361802214088</v>
      </c>
      <c r="J16" s="58">
        <f>BSN!J16/Ass!J$22</f>
        <v>142.01103743874063</v>
      </c>
      <c r="K16" s="58">
        <f>BSN!K16/Ass!K$22</f>
        <v>170.0873995348297</v>
      </c>
      <c r="L16" s="58">
        <f>BSN!L16/Ass!L$22</f>
        <v>227.47800332398961</v>
      </c>
      <c r="N16" s="185">
        <f>BSN!N16/Ass!E$22</f>
        <v>26.9448542874289</v>
      </c>
      <c r="O16" s="185">
        <f>BSN!O16/Ass!F$22</f>
        <v>4.20087443810392</v>
      </c>
      <c r="P16" s="185">
        <f>BSN!P16/Ass!G$22</f>
        <v>5.0502599548969052</v>
      </c>
      <c r="Q16" s="58">
        <f>BSN!Q16/Ass!H$22</f>
        <v>8.9159811537958031</v>
      </c>
      <c r="R16" s="58">
        <f>BSN!R16/Ass!I$22</f>
        <v>18.67172043889785</v>
      </c>
      <c r="S16" s="58">
        <f>BSN!S16/Ass!J$22</f>
        <v>22.100724941853525</v>
      </c>
      <c r="T16" s="58">
        <f>BSN!T16/Ass!K$22</f>
        <v>25.252620506971727</v>
      </c>
      <c r="U16" s="58">
        <f>BSN!U16/Ass!L$22</f>
        <v>31.018618251787164</v>
      </c>
      <c r="W16" s="185">
        <f>BSN!W16/Ass!E$22</f>
        <v>7.088480491273744</v>
      </c>
      <c r="X16" s="185">
        <f>BSN!X16/Ass!F$22</f>
        <v>1.1051392664121036</v>
      </c>
      <c r="Y16" s="185">
        <f>BSN!Y16/Ass!G$22</f>
        <v>1.3285901932989697</v>
      </c>
      <c r="Z16" s="58">
        <f>BSN!Z16/Ass!H$22</f>
        <v>0.60403368104014055</v>
      </c>
      <c r="AA16" s="58">
        <f>BSN!AA16/Ass!I$22</f>
        <v>1.215152284495848</v>
      </c>
      <c r="AB16" s="58">
        <f>BSN!AB16/Ass!J$22</f>
        <v>1.5266601653351897</v>
      </c>
      <c r="AC16" s="58">
        <f>BSN!AC16/Ass!K$22</f>
        <v>1.9131372370995228</v>
      </c>
      <c r="AD16" s="58">
        <f>BSN!AD16/Ass!L$22</f>
        <v>2.2805358955130677</v>
      </c>
      <c r="AF16" s="185">
        <f>BSN!AF16/Ass!E$22</f>
        <v>228.49485362355952</v>
      </c>
      <c r="AG16" s="185">
        <f>BSN!AG16/Ass!F$22</f>
        <v>35.62380332757408</v>
      </c>
      <c r="AH16" s="185">
        <f>BSN!AH16/Ass!G$22</f>
        <v>42.826670979381447</v>
      </c>
      <c r="AI16" s="58">
        <f>BSN!AI16/Ass!H$22</f>
        <v>75.868331730185744</v>
      </c>
      <c r="AJ16" s="58">
        <f>BSN!AJ16/Ass!I$22</f>
        <v>158.66049074553459</v>
      </c>
      <c r="AK16" s="58">
        <f>BSN!AK16/Ass!J$22</f>
        <v>165.63842254592933</v>
      </c>
      <c r="AL16" s="58">
        <f>BSN!AL16/Ass!K$22</f>
        <v>197.25315727890097</v>
      </c>
      <c r="AM16" s="58">
        <f>BSN!AM16/Ass!L$22</f>
        <v>260.77715747128985</v>
      </c>
    </row>
    <row r="17" spans="1:39" x14ac:dyDescent="0.2">
      <c r="A17" s="54"/>
      <c r="B17" s="288" t="str">
        <f>BSN!B17</f>
        <v>Other debtors &amp; prepayments</v>
      </c>
      <c r="E17" s="185">
        <f>BSN!E17/Ass!E$22</f>
        <v>0.99853014560778308</v>
      </c>
      <c r="F17" s="185">
        <f>BSN!F17/Ass!F$22</f>
        <v>5.2778526953586677</v>
      </c>
      <c r="G17" s="185">
        <f>BSN!G17/Ass!G$22</f>
        <v>1.8748640270618571</v>
      </c>
      <c r="H17" s="58">
        <f>BSN!H17/Ass!H$22</f>
        <v>1.9789967188283271</v>
      </c>
      <c r="I17" s="58">
        <f>BSN!I17/Ass!I$22</f>
        <v>2.0658795016061564</v>
      </c>
      <c r="J17" s="58">
        <f>BSN!J17/Ass!J$22</f>
        <v>2.1565766504571591</v>
      </c>
      <c r="K17" s="58">
        <f>BSN!K17/Ass!K$22</f>
        <v>2.2512556253552787</v>
      </c>
      <c r="L17" s="58">
        <f>BSN!L17/Ass!L$22</f>
        <v>2.350091238175755</v>
      </c>
      <c r="N17" s="185">
        <f>BSN!N17/Ass!E$22</f>
        <v>0.13724157061936132</v>
      </c>
      <c r="O17" s="185">
        <f>BSN!O17/Ass!F$22</f>
        <v>0.7254070361268492</v>
      </c>
      <c r="P17" s="185">
        <f>BSN!P17/Ass!G$22</f>
        <v>0.25768804768041487</v>
      </c>
      <c r="Q17" s="58">
        <f>BSN!Q17/Ass!H$22</f>
        <v>0.27200041895304511</v>
      </c>
      <c r="R17" s="58">
        <f>BSN!R17/Ass!I$22</f>
        <v>0.28394190076073988</v>
      </c>
      <c r="S17" s="58">
        <f>BSN!S17/Ass!J$22</f>
        <v>0.2964076427453578</v>
      </c>
      <c r="T17" s="58">
        <f>BSN!T17/Ass!K$22</f>
        <v>0.30942066120734912</v>
      </c>
      <c r="U17" s="58">
        <f>BSN!U17/Ass!L$22</f>
        <v>0.32300498291889135</v>
      </c>
      <c r="W17" s="185">
        <f>BSN!W17/Ass!E$22</f>
        <v>-1.3478643243790103E-2</v>
      </c>
      <c r="X17" s="185">
        <f>BSN!X17/Ass!F$22</f>
        <v>-7.1243010425804609E-2</v>
      </c>
      <c r="Y17" s="185">
        <f>BSN!Y17/Ass!G$22</f>
        <v>-2.5307822164949E-2</v>
      </c>
      <c r="Z17" s="58">
        <f>BSN!Z17/Ass!H$22</f>
        <v>-2.6713455643827582E-2</v>
      </c>
      <c r="AA17" s="58">
        <f>BSN!AA17/Ass!I$22</f>
        <v>-2.7886241501361483E-2</v>
      </c>
      <c r="AB17" s="58">
        <f>BSN!AB17/Ass!J$22</f>
        <v>-2.9110515518494431E-2</v>
      </c>
      <c r="AC17" s="58">
        <f>BSN!AC17/Ass!K$22</f>
        <v>-3.0388538151013705E-2</v>
      </c>
      <c r="AD17" s="58">
        <f>BSN!AD17/Ass!L$22</f>
        <v>-3.1722669094228946E-2</v>
      </c>
      <c r="AF17" s="185">
        <f>BSN!AF17/Ass!E$22</f>
        <v>1.1222930729833545</v>
      </c>
      <c r="AG17" s="185">
        <f>BSN!AG17/Ass!F$22</f>
        <v>5.9320167210597123</v>
      </c>
      <c r="AH17" s="185">
        <f>BSN!AH17/Ass!G$22</f>
        <v>2.1072442525773227</v>
      </c>
      <c r="AI17" s="58">
        <f>BSN!AI17/Ass!H$22</f>
        <v>2.2242836821375445</v>
      </c>
      <c r="AJ17" s="58">
        <f>BSN!AJ17/Ass!I$22</f>
        <v>2.3219351608655354</v>
      </c>
      <c r="AK17" s="58">
        <f>BSN!AK17/Ass!J$22</f>
        <v>2.4238737776840225</v>
      </c>
      <c r="AL17" s="58">
        <f>BSN!AL17/Ass!K$22</f>
        <v>2.530287748411614</v>
      </c>
      <c r="AM17" s="58">
        <f>BSN!AM17/Ass!L$22</f>
        <v>2.6413735520004176</v>
      </c>
    </row>
    <row r="18" spans="1:39" x14ac:dyDescent="0.2">
      <c r="A18" s="475"/>
      <c r="B18" s="288" t="str">
        <f>BSN!B18</f>
        <v>Cash at bank and in hand</v>
      </c>
      <c r="E18" s="185">
        <f>BSN!E18/Ass!E$22</f>
        <v>51.328539883090563</v>
      </c>
      <c r="F18" s="185">
        <f>BSN!F18/Ass!F$22</f>
        <v>28.497858725283162</v>
      </c>
      <c r="G18" s="185">
        <f>BSN!G18/Ass!G$22</f>
        <v>36.960134793814426</v>
      </c>
      <c r="H18" s="58">
        <f>BSN!H18/Ass!H$22</f>
        <v>2.8716639399241717</v>
      </c>
      <c r="I18" s="58">
        <f>BSN!I18/Ass!I$22</f>
        <v>490.38753277968374</v>
      </c>
      <c r="J18" s="58">
        <f>BSN!J18/Ass!J$22</f>
        <v>436.62526586918409</v>
      </c>
      <c r="K18" s="58">
        <f>BSN!K18/Ass!K$22</f>
        <v>431.7388603172347</v>
      </c>
      <c r="L18" s="58">
        <f>BSN!L18/Ass!L$22</f>
        <v>646.49678454433877</v>
      </c>
      <c r="N18" s="185">
        <f>BSN!N18/Ass!E$22</f>
        <v>8.735228431863618</v>
      </c>
      <c r="O18" s="185">
        <f>BSN!O18/Ass!F$22</f>
        <v>4.8498419466308311</v>
      </c>
      <c r="P18" s="185">
        <f>BSN!P18/Ass!G$22</f>
        <v>10.631951192010311</v>
      </c>
      <c r="Q18" s="58">
        <f>BSN!Q18/Ass!H$22</f>
        <v>0</v>
      </c>
      <c r="R18" s="58">
        <f>BSN!R18/Ass!I$22</f>
        <v>0</v>
      </c>
      <c r="S18" s="58">
        <f>BSN!S18/Ass!J$22</f>
        <v>0</v>
      </c>
      <c r="T18" s="58">
        <f>BSN!T18/Ass!K$22</f>
        <v>0</v>
      </c>
      <c r="U18" s="58">
        <f>BSN!U18/Ass!L$22</f>
        <v>0</v>
      </c>
      <c r="W18" s="185">
        <f>BSN!W18/Ass!E$22</f>
        <v>1.8236698576179842</v>
      </c>
      <c r="X18" s="185">
        <f>BSN!X18/Ass!F$22</f>
        <v>1.0125105074550458</v>
      </c>
      <c r="Y18" s="185">
        <f>BSN!Y18/Ass!G$22</f>
        <v>1.0551940012886598</v>
      </c>
      <c r="Z18" s="58">
        <f>BSN!Z18/Ass!H$22</f>
        <v>0</v>
      </c>
      <c r="AA18" s="58">
        <f>BSN!AA18/Ass!I$22</f>
        <v>0</v>
      </c>
      <c r="AB18" s="58">
        <f>BSN!AB18/Ass!J$22</f>
        <v>0</v>
      </c>
      <c r="AC18" s="58">
        <f>BSN!AC18/Ass!K$22</f>
        <v>0</v>
      </c>
      <c r="AD18" s="58">
        <f>BSN!AD18/Ass!L$22</f>
        <v>0</v>
      </c>
      <c r="AF18" s="185">
        <f>BSN!AF18/Ass!E$22</f>
        <v>61.887438172572161</v>
      </c>
      <c r="AG18" s="185">
        <f>BSN!AG18/Ass!F$22</f>
        <v>34.360211179369038</v>
      </c>
      <c r="AH18" s="185">
        <f>BSN!AH18/Ass!G$22</f>
        <v>48.6472799871134</v>
      </c>
      <c r="AI18" s="58">
        <f>BSN!AI18/Ass!H$22</f>
        <v>2.8716639399241717</v>
      </c>
      <c r="AJ18" s="58">
        <f>BSN!AJ18/Ass!I$22</f>
        <v>490.38753277968374</v>
      </c>
      <c r="AK18" s="58">
        <f>BSN!AK18/Ass!J$22</f>
        <v>436.62526586918409</v>
      </c>
      <c r="AL18" s="58">
        <f>BSN!AL18/Ass!K$22</f>
        <v>431.7388603172347</v>
      </c>
      <c r="AM18" s="58">
        <f>BSN!AM18/Ass!L$22</f>
        <v>646.49678454433877</v>
      </c>
    </row>
    <row r="19" spans="1:39" s="31" customFormat="1" x14ac:dyDescent="0.2">
      <c r="A19" s="473"/>
      <c r="B19" s="546" t="str">
        <f>BSN!B19</f>
        <v>Total current assets</v>
      </c>
      <c r="E19" s="186">
        <f>BSN!E19/Ass!E$22</f>
        <v>298.74364112939986</v>
      </c>
      <c r="F19" s="186">
        <f>BSN!F19/Ass!F$22</f>
        <v>126.64503927130259</v>
      </c>
      <c r="G19" s="186">
        <f>BSN!G19/Ass!G$22</f>
        <v>154.97086938144332</v>
      </c>
      <c r="H19" s="57">
        <f>BSN!H19/Ass!H$22</f>
        <v>138.68644942324602</v>
      </c>
      <c r="I19" s="57">
        <f>BSN!I19/Ass!I$22</f>
        <v>711.24532164661241</v>
      </c>
      <c r="J19" s="57">
        <f>BSN!J19/Ass!J$22</f>
        <v>695.64344155618267</v>
      </c>
      <c r="K19" s="57">
        <f>BSN!K19/Ass!K$22</f>
        <v>740.88678625611044</v>
      </c>
      <c r="L19" s="57">
        <f>BSN!L19/Ass!L$22</f>
        <v>1033.3259678873535</v>
      </c>
      <c r="M19" s="32"/>
      <c r="N19" s="186">
        <f>BSN!N19/Ass!E$22</f>
        <v>36.002346038774995</v>
      </c>
      <c r="O19" s="186">
        <f>BSN!O19/Ass!F$22</f>
        <v>9.9988812566146592</v>
      </c>
      <c r="P19" s="186">
        <f>BSN!P19/Ass!G$22</f>
        <v>16.223683382731959</v>
      </c>
      <c r="Q19" s="57">
        <f>BSN!Q19/Ass!H$22</f>
        <v>9.5805777686095794</v>
      </c>
      <c r="R19" s="57">
        <f>BSN!R19/Ass!I$22</f>
        <v>19.63919065735934</v>
      </c>
      <c r="S19" s="57">
        <f>BSN!S19/Ass!J$22</f>
        <v>23.832656630924422</v>
      </c>
      <c r="T19" s="57">
        <f>BSN!T19/Ass!K$22</f>
        <v>27.048951059805166</v>
      </c>
      <c r="U19" s="57">
        <f>BSN!U19/Ass!L$22</f>
        <v>32.884264642941112</v>
      </c>
      <c r="V19" s="32"/>
      <c r="W19" s="186">
        <f>BSN!W19/Ass!E$22</f>
        <v>8.9072289493397321</v>
      </c>
      <c r="X19" s="186">
        <f>BSN!X19/Ass!F$22</f>
        <v>2.0567092986649489</v>
      </c>
      <c r="Y19" s="186">
        <f>BSN!Y19/Ass!G$22</f>
        <v>2.3716013724226808</v>
      </c>
      <c r="Z19" s="57">
        <f>BSN!Z19/Ass!H$22</f>
        <v>0.5908126682259397</v>
      </c>
      <c r="AA19" s="57">
        <f>BSN!AA19/Ass!I$22</f>
        <v>1.2057955996145933</v>
      </c>
      <c r="AB19" s="57">
        <f>BSN!AB19/Ass!J$22</f>
        <v>1.5462006398516928</v>
      </c>
      <c r="AC19" s="57">
        <f>BSN!AC19/Ass!K$22</f>
        <v>1.9341809401692771</v>
      </c>
      <c r="AD19" s="57">
        <f>BSN!AD19/Ass!L$22</f>
        <v>2.3021811438917963</v>
      </c>
      <c r="AE19" s="32"/>
      <c r="AF19" s="186">
        <f>BSN!AF19/Ass!E$22</f>
        <v>343.65321611751449</v>
      </c>
      <c r="AG19" s="186">
        <f>BSN!AG19/Ass!F$22</f>
        <v>138.7006298265822</v>
      </c>
      <c r="AH19" s="186">
        <f>BSN!AH19/Ass!G$22</f>
        <v>173.56615413659793</v>
      </c>
      <c r="AI19" s="57">
        <f>BSN!AI19/Ass!H$22</f>
        <v>148.85783986008153</v>
      </c>
      <c r="AJ19" s="57">
        <f>BSN!AJ19/Ass!I$22</f>
        <v>732.09030790358634</v>
      </c>
      <c r="AK19" s="57">
        <f>BSN!AK19/Ass!J$22</f>
        <v>721.02229882695872</v>
      </c>
      <c r="AL19" s="57">
        <f>BSN!AL19/Ass!K$22</f>
        <v>769.86991825608482</v>
      </c>
      <c r="AM19" s="57">
        <f>BSN!AM19/Ass!L$22</f>
        <v>1068.5124136741865</v>
      </c>
    </row>
    <row r="20" spans="1:39" x14ac:dyDescent="0.2">
      <c r="A20" s="54"/>
      <c r="B20" s="55"/>
      <c r="H20" s="226"/>
      <c r="I20" s="226"/>
      <c r="J20" s="226"/>
      <c r="K20" s="226"/>
      <c r="L20" s="226"/>
      <c r="Q20" s="226"/>
      <c r="R20" s="226"/>
      <c r="S20" s="226"/>
      <c r="T20" s="226"/>
      <c r="U20" s="226"/>
      <c r="Z20" s="226"/>
      <c r="AA20" s="226"/>
      <c r="AB20" s="226"/>
      <c r="AC20" s="226"/>
      <c r="AD20" s="226"/>
      <c r="AI20" s="226"/>
      <c r="AJ20" s="226"/>
      <c r="AK20" s="226"/>
      <c r="AL20" s="226"/>
      <c r="AM20" s="226"/>
    </row>
    <row r="21" spans="1:39" x14ac:dyDescent="0.2">
      <c r="A21" s="541" t="str">
        <f>BSN!A21</f>
        <v>Current liabilities (amounts falling due within one year)</v>
      </c>
      <c r="B21" s="55"/>
      <c r="H21" s="226"/>
      <c r="I21" s="226"/>
      <c r="J21" s="226"/>
      <c r="K21" s="226"/>
      <c r="L21" s="226"/>
      <c r="Q21" s="226"/>
      <c r="R21" s="226"/>
      <c r="S21" s="226"/>
      <c r="T21" s="226"/>
      <c r="U21" s="226"/>
      <c r="Z21" s="226"/>
      <c r="AA21" s="226"/>
      <c r="AB21" s="226"/>
      <c r="AC21" s="226"/>
      <c r="AD21" s="226"/>
      <c r="AI21" s="226"/>
      <c r="AJ21" s="226"/>
      <c r="AK21" s="226"/>
      <c r="AL21" s="226"/>
      <c r="AM21" s="226"/>
    </row>
    <row r="22" spans="1:39" x14ac:dyDescent="0.2">
      <c r="A22" s="54"/>
      <c r="B22" s="288" t="str">
        <f>BSN!B22</f>
        <v>Creditors</v>
      </c>
      <c r="E22" s="185">
        <f>BSN!E22/Ass!E$22</f>
        <v>24.665546058347044</v>
      </c>
      <c r="F22" s="185">
        <f>BSN!F22/Ass!F$22</f>
        <v>33.782167423182841</v>
      </c>
      <c r="G22" s="185">
        <f>BSN!G22/Ass!G$22</f>
        <v>37.909197074742274</v>
      </c>
      <c r="H22" s="58">
        <f>BSN!H22/Ass!H$22</f>
        <v>20.87885508287124</v>
      </c>
      <c r="I22" s="58">
        <f>BSN!I22/Ass!I$22</f>
        <v>36.634717002669852</v>
      </c>
      <c r="J22" s="58">
        <f>BSN!J22/Ass!J$22</f>
        <v>35.769258191662182</v>
      </c>
      <c r="K22" s="58">
        <f>BSN!K22/Ass!K$22</f>
        <v>36.244489104755182</v>
      </c>
      <c r="L22" s="58">
        <f>BSN!L22/Ass!L$22</f>
        <v>41.275395564531337</v>
      </c>
      <c r="N22" s="185">
        <f>BSN!N22/Ass!E$22</f>
        <v>0.31928497878484069</v>
      </c>
      <c r="O22" s="185">
        <f>BSN!O22/Ass!F$22</f>
        <v>0.43729575593023384</v>
      </c>
      <c r="P22" s="185">
        <f>BSN!P22/Ass!G$22</f>
        <v>0.4366031701030898</v>
      </c>
      <c r="Q22" s="58">
        <f>BSN!Q22/Ass!H$22</f>
        <v>7.265701816522534</v>
      </c>
      <c r="R22" s="58">
        <f>BSN!R22/Ass!I$22</f>
        <v>10.152216840298415</v>
      </c>
      <c r="S22" s="58">
        <f>BSN!S22/Ass!J$22</f>
        <v>7.75391997359129</v>
      </c>
      <c r="T22" s="58">
        <f>BSN!T22/Ass!K$22</f>
        <v>6.2180637059179631</v>
      </c>
      <c r="U22" s="58">
        <f>BSN!U22/Ass!L$22</f>
        <v>7.1624047613019242</v>
      </c>
      <c r="W22" s="185">
        <f>BSN!W22/Ass!E$22</f>
        <v>0</v>
      </c>
      <c r="X22" s="185">
        <f>BSN!X22/Ass!F$22</f>
        <v>0</v>
      </c>
      <c r="Y22" s="185">
        <f>BSN!Y22/Ass!G$22</f>
        <v>0</v>
      </c>
      <c r="Z22" s="58">
        <f>BSN!Z22/Ass!H$22</f>
        <v>0.77119879208948916</v>
      </c>
      <c r="AA22" s="58">
        <f>BSN!AA22/Ass!I$22</f>
        <v>0.68169722793670029</v>
      </c>
      <c r="AB22" s="58">
        <f>BSN!AB22/Ass!J$22</f>
        <v>0.63310466313068237</v>
      </c>
      <c r="AC22" s="58">
        <f>BSN!AC22/Ass!K$22</f>
        <v>0.63918910548728303</v>
      </c>
      <c r="AD22" s="58">
        <f>BSN!AD22/Ass!L$22</f>
        <v>0.79296852633292869</v>
      </c>
      <c r="AF22" s="185">
        <f>BSN!AF22/Ass!E$22</f>
        <v>24.984831037131887</v>
      </c>
      <c r="AG22" s="185">
        <f>BSN!AG22/Ass!F$22</f>
        <v>34.219463179113077</v>
      </c>
      <c r="AH22" s="185">
        <f>BSN!AH22/Ass!G$22</f>
        <v>38.345800244845364</v>
      </c>
      <c r="AI22" s="58">
        <f>BSN!AI22/Ass!H$22</f>
        <v>28.915755691483266</v>
      </c>
      <c r="AJ22" s="58">
        <f>BSN!AJ22/Ass!I$22</f>
        <v>47.468631070904969</v>
      </c>
      <c r="AK22" s="58">
        <f>BSN!AK22/Ass!J$22</f>
        <v>44.15628282838415</v>
      </c>
      <c r="AL22" s="58">
        <f>BSN!AL22/Ass!K$22</f>
        <v>43.101741916160428</v>
      </c>
      <c r="AM22" s="58">
        <f>BSN!AM22/Ass!L$22</f>
        <v>49.2307688521662</v>
      </c>
    </row>
    <row r="23" spans="1:39" x14ac:dyDescent="0.2">
      <c r="A23" s="477"/>
      <c r="B23" s="288" t="str">
        <f>BSN!B23</f>
        <v>Corporate tax payable</v>
      </c>
      <c r="E23" s="185">
        <f>BSN!E23/Ass!E$22</f>
        <v>0</v>
      </c>
      <c r="F23" s="185">
        <f>BSN!F23/Ass!F$22</f>
        <v>0</v>
      </c>
      <c r="G23" s="185">
        <f>BSN!G23/Ass!G$22</f>
        <v>0</v>
      </c>
      <c r="H23" s="58">
        <f>BSN!H23/Ass!H$22</f>
        <v>0</v>
      </c>
      <c r="I23" s="58">
        <f>BSN!I23/Ass!I$22</f>
        <v>0</v>
      </c>
      <c r="J23" s="58">
        <f>BSN!J23/Ass!J$22</f>
        <v>0</v>
      </c>
      <c r="K23" s="58">
        <f>BSN!K23/Ass!K$22</f>
        <v>0</v>
      </c>
      <c r="L23" s="58">
        <f>BSN!L23/Ass!L$22</f>
        <v>0</v>
      </c>
      <c r="N23" s="185">
        <f>BSN!N23/Ass!E$22</f>
        <v>0</v>
      </c>
      <c r="O23" s="185">
        <f>BSN!O23/Ass!F$22</f>
        <v>0</v>
      </c>
      <c r="P23" s="185">
        <f>BSN!P23/Ass!G$22</f>
        <v>0</v>
      </c>
      <c r="Q23" s="58">
        <f>BSN!Q23/Ass!H$22</f>
        <v>0</v>
      </c>
      <c r="R23" s="58">
        <f>BSN!R23/Ass!I$22</f>
        <v>0</v>
      </c>
      <c r="S23" s="58">
        <f>BSN!S23/Ass!J$22</f>
        <v>0</v>
      </c>
      <c r="T23" s="58">
        <f>BSN!T23/Ass!K$22</f>
        <v>0</v>
      </c>
      <c r="U23" s="58">
        <f>BSN!U23/Ass!L$22</f>
        <v>0</v>
      </c>
      <c r="W23" s="185">
        <f>BSN!W23/Ass!E$22</f>
        <v>0</v>
      </c>
      <c r="X23" s="185">
        <f>BSN!X23/Ass!F$22</f>
        <v>0</v>
      </c>
      <c r="Y23" s="185">
        <f>BSN!Y23/Ass!G$22</f>
        <v>0</v>
      </c>
      <c r="Z23" s="58">
        <f>BSN!Z23/Ass!H$22</f>
        <v>0</v>
      </c>
      <c r="AA23" s="58">
        <f>BSN!AA23/Ass!I$22</f>
        <v>0</v>
      </c>
      <c r="AB23" s="58">
        <f>BSN!AB23/Ass!J$22</f>
        <v>0</v>
      </c>
      <c r="AC23" s="58">
        <f>BSN!AC23/Ass!K$22</f>
        <v>0</v>
      </c>
      <c r="AD23" s="58">
        <f>BSN!AD23/Ass!L$22</f>
        <v>0</v>
      </c>
      <c r="AF23" s="185">
        <f>BSN!AF23/Ass!E$22</f>
        <v>0</v>
      </c>
      <c r="AG23" s="185">
        <f>BSN!AG23/Ass!F$22</f>
        <v>0</v>
      </c>
      <c r="AH23" s="185">
        <f>BSN!AH23/Ass!G$22</f>
        <v>0</v>
      </c>
      <c r="AI23" s="58">
        <f>BSN!AI23/Ass!H$22</f>
        <v>0</v>
      </c>
      <c r="AJ23" s="58">
        <f>BSN!AJ23/Ass!I$22</f>
        <v>0</v>
      </c>
      <c r="AK23" s="58">
        <f>BSN!AK23/Ass!J$22</f>
        <v>0</v>
      </c>
      <c r="AL23" s="58">
        <f>BSN!AL23/Ass!K$22</f>
        <v>0</v>
      </c>
      <c r="AM23" s="58">
        <f>BSN!AM23/Ass!L$22</f>
        <v>0</v>
      </c>
    </row>
    <row r="24" spans="1:39" x14ac:dyDescent="0.2">
      <c r="A24" s="477"/>
      <c r="B24" s="288" t="str">
        <f>BSN!B24</f>
        <v>Bank overdraft</v>
      </c>
      <c r="E24" s="185">
        <f>BSN!E24/Ass!E$22</f>
        <v>0</v>
      </c>
      <c r="F24" s="185">
        <f>BSN!F24/Ass!F$22</f>
        <v>0</v>
      </c>
      <c r="G24" s="185">
        <f>BSN!G24/Ass!G$22</f>
        <v>0</v>
      </c>
      <c r="H24" s="58">
        <f>BSN!H24/Ass!H$22</f>
        <v>0</v>
      </c>
      <c r="I24" s="58">
        <f>BSN!I24/Ass!I$22</f>
        <v>0</v>
      </c>
      <c r="J24" s="58">
        <f>BSN!J24/Ass!J$22</f>
        <v>0</v>
      </c>
      <c r="K24" s="58">
        <f>BSN!K24/Ass!K$22</f>
        <v>0</v>
      </c>
      <c r="L24" s="58">
        <f>BSN!L24/Ass!L$22</f>
        <v>0</v>
      </c>
      <c r="N24" s="185">
        <f>BSN!N24/Ass!E$22</f>
        <v>0</v>
      </c>
      <c r="O24" s="185">
        <f>BSN!O24/Ass!F$22</f>
        <v>0</v>
      </c>
      <c r="P24" s="185">
        <f>BSN!P24/Ass!G$22</f>
        <v>0</v>
      </c>
      <c r="Q24" s="58">
        <f>BSN!Q24/Ass!H$22</f>
        <v>30.274883870083578</v>
      </c>
      <c r="R24" s="58">
        <f>BSN!R24/Ass!I$22</f>
        <v>33.150180835985793</v>
      </c>
      <c r="S24" s="58">
        <f>BSN!S24/Ass!J$22</f>
        <v>31.420460417746881</v>
      </c>
      <c r="T24" s="58">
        <f>BSN!T24/Ass!K$22</f>
        <v>23.866330421961433</v>
      </c>
      <c r="U24" s="58">
        <f>BSN!U24/Ass!L$22</f>
        <v>16.096504164864207</v>
      </c>
      <c r="W24" s="185">
        <f>BSN!W24/Ass!E$22</f>
        <v>0</v>
      </c>
      <c r="X24" s="185">
        <f>BSN!X24/Ass!F$22</f>
        <v>0</v>
      </c>
      <c r="Y24" s="185">
        <f>BSN!Y24/Ass!G$22</f>
        <v>0</v>
      </c>
      <c r="Z24" s="58">
        <f>BSN!Z24/Ass!H$22</f>
        <v>1.3474342420715206</v>
      </c>
      <c r="AA24" s="58">
        <f>BSN!AA24/Ass!I$22</f>
        <v>13.610325929182435</v>
      </c>
      <c r="AB24" s="58">
        <f>BSN!AB24/Ass!J$22</f>
        <v>12.870367033947851</v>
      </c>
      <c r="AC24" s="58">
        <f>BSN!AC24/Ass!K$22</f>
        <v>10.513921073254775</v>
      </c>
      <c r="AD24" s="58">
        <f>BSN!AD24/Ass!L$22</f>
        <v>7.9699159523668017</v>
      </c>
      <c r="AF24" s="185">
        <f>BSN!AF24/Ass!E$22</f>
        <v>0</v>
      </c>
      <c r="AG24" s="185">
        <f>BSN!AG24/Ass!F$22</f>
        <v>0</v>
      </c>
      <c r="AH24" s="185">
        <f>BSN!AH24/Ass!G$22</f>
        <v>0</v>
      </c>
      <c r="AI24" s="58">
        <f>BSN!AI24/Ass!H$22</f>
        <v>31.622318112155096</v>
      </c>
      <c r="AJ24" s="58">
        <f>BSN!AJ24/Ass!I$22</f>
        <v>46.76050676516823</v>
      </c>
      <c r="AK24" s="58">
        <f>BSN!AK24/Ass!J$22</f>
        <v>44.290827451694732</v>
      </c>
      <c r="AL24" s="58">
        <f>BSN!AL24/Ass!K$22</f>
        <v>34.380251495216207</v>
      </c>
      <c r="AM24" s="58">
        <f>BSN!AM24/Ass!L$22</f>
        <v>24.066420117231004</v>
      </c>
    </row>
    <row r="25" spans="1:39" x14ac:dyDescent="0.2">
      <c r="A25" s="54"/>
      <c r="B25" s="288" t="str">
        <f>BSN!B25</f>
        <v>Debt service due</v>
      </c>
      <c r="E25" s="185">
        <f>BSN!E25/Ass!E$22</f>
        <v>0</v>
      </c>
      <c r="F25" s="185">
        <f>BSN!F25/Ass!F$22</f>
        <v>0</v>
      </c>
      <c r="G25" s="185">
        <f>BSN!G25/Ass!G$22</f>
        <v>0</v>
      </c>
      <c r="H25" s="58">
        <f>BSN!H25/Ass!H$22</f>
        <v>0</v>
      </c>
      <c r="I25" s="58">
        <f>BSN!I25/Ass!I$22</f>
        <v>9.3673991637465193</v>
      </c>
      <c r="J25" s="58">
        <f>BSN!J25/Ass!J$22</f>
        <v>12.408794271549432</v>
      </c>
      <c r="K25" s="58">
        <f>BSN!K25/Ass!K$22</f>
        <v>118.29976527810241</v>
      </c>
      <c r="L25" s="58">
        <f>BSN!L25/Ass!L$22</f>
        <v>118.30468000616519</v>
      </c>
      <c r="N25" s="185">
        <f>BSN!N25/Ass!E$22</f>
        <v>0</v>
      </c>
      <c r="O25" s="185">
        <f>BSN!O25/Ass!F$22</f>
        <v>0</v>
      </c>
      <c r="P25" s="185">
        <f>BSN!P25/Ass!G$22</f>
        <v>0</v>
      </c>
      <c r="Q25" s="58">
        <f>BSN!Q25/Ass!H$22</f>
        <v>0</v>
      </c>
      <c r="R25" s="58">
        <f>BSN!R25/Ass!I$22</f>
        <v>0</v>
      </c>
      <c r="S25" s="58">
        <f>BSN!S25/Ass!J$22</f>
        <v>0</v>
      </c>
      <c r="T25" s="58">
        <f>BSN!T25/Ass!K$22</f>
        <v>0</v>
      </c>
      <c r="U25" s="58">
        <f>BSN!U25/Ass!L$22</f>
        <v>0</v>
      </c>
      <c r="W25" s="185">
        <f>BSN!W25/Ass!E$22</f>
        <v>0</v>
      </c>
      <c r="X25" s="185">
        <f>BSN!X25/Ass!F$22</f>
        <v>0</v>
      </c>
      <c r="Y25" s="185">
        <f>BSN!Y25/Ass!G$22</f>
        <v>0</v>
      </c>
      <c r="Z25" s="58">
        <f>BSN!Z25/Ass!H$22</f>
        <v>0</v>
      </c>
      <c r="AA25" s="58">
        <f>BSN!AA25/Ass!I$22</f>
        <v>0</v>
      </c>
      <c r="AB25" s="58">
        <f>BSN!AB25/Ass!J$22</f>
        <v>0</v>
      </c>
      <c r="AC25" s="58">
        <f>BSN!AC25/Ass!K$22</f>
        <v>0</v>
      </c>
      <c r="AD25" s="58">
        <f>BSN!AD25/Ass!L$22</f>
        <v>0</v>
      </c>
      <c r="AF25" s="185">
        <f>BSN!AF25/Ass!E$22</f>
        <v>0</v>
      </c>
      <c r="AG25" s="185">
        <f>BSN!AG25/Ass!F$22</f>
        <v>0</v>
      </c>
      <c r="AH25" s="185">
        <f>BSN!AH25/Ass!G$22</f>
        <v>0</v>
      </c>
      <c r="AI25" s="58">
        <f>BSN!AI25/Ass!H$22</f>
        <v>0</v>
      </c>
      <c r="AJ25" s="58">
        <f>BSN!AJ25/Ass!I$22</f>
        <v>9.3673991637465193</v>
      </c>
      <c r="AK25" s="58">
        <f>BSN!AK25/Ass!J$22</f>
        <v>12.408794271549432</v>
      </c>
      <c r="AL25" s="58">
        <f>BSN!AL25/Ass!K$22</f>
        <v>118.29976527810241</v>
      </c>
      <c r="AM25" s="58">
        <f>BSN!AM25/Ass!L$22</f>
        <v>118.30468000616519</v>
      </c>
    </row>
    <row r="26" spans="1:39" x14ac:dyDescent="0.2">
      <c r="A26" s="54"/>
      <c r="B26" s="288" t="str">
        <f>BSN!B26</f>
        <v>Current Portion of long-term loans</v>
      </c>
      <c r="E26" s="185">
        <f>BSN!E26/Ass!E$22</f>
        <v>0</v>
      </c>
      <c r="F26" s="185">
        <f>BSN!F26/Ass!F$22</f>
        <v>0</v>
      </c>
      <c r="G26" s="185">
        <f>BSN!G26/Ass!G$22</f>
        <v>0</v>
      </c>
      <c r="H26" s="58">
        <f>BSN!H26/Ass!H$22</f>
        <v>13.166137035680359</v>
      </c>
      <c r="I26" s="58">
        <f>BSN!I26/Ass!I$22</f>
        <v>15.51712348444288</v>
      </c>
      <c r="J26" s="58">
        <f>BSN!J26/Ass!J$22</f>
        <v>141.40538984136259</v>
      </c>
      <c r="K26" s="58">
        <f>BSN!K26/Ass!K$22</f>
        <v>115.15437226176053</v>
      </c>
      <c r="L26" s="58">
        <f>BSN!L26/Ass!L$22</f>
        <v>112.34572903586394</v>
      </c>
      <c r="N26" s="185">
        <f>BSN!N26/Ass!E$22</f>
        <v>0</v>
      </c>
      <c r="O26" s="185">
        <f>BSN!O26/Ass!F$22</f>
        <v>0</v>
      </c>
      <c r="P26" s="185">
        <f>BSN!P26/Ass!G$22</f>
        <v>0</v>
      </c>
      <c r="Q26" s="58">
        <f>BSN!Q26/Ass!H$22</f>
        <v>0</v>
      </c>
      <c r="R26" s="58">
        <f>BSN!R26/Ass!I$22</f>
        <v>0</v>
      </c>
      <c r="S26" s="58">
        <f>BSN!S26/Ass!J$22</f>
        <v>0</v>
      </c>
      <c r="T26" s="58">
        <f>BSN!T26/Ass!K$22</f>
        <v>0</v>
      </c>
      <c r="U26" s="58">
        <f>BSN!U26/Ass!L$22</f>
        <v>0</v>
      </c>
      <c r="W26" s="185">
        <f>BSN!W26/Ass!E$22</f>
        <v>0</v>
      </c>
      <c r="X26" s="185">
        <f>BSN!X26/Ass!F$22</f>
        <v>0</v>
      </c>
      <c r="Y26" s="185">
        <f>BSN!Y26/Ass!G$22</f>
        <v>0</v>
      </c>
      <c r="Z26" s="58">
        <f>BSN!Z26/Ass!H$22</f>
        <v>0</v>
      </c>
      <c r="AA26" s="58">
        <f>BSN!AA26/Ass!I$22</f>
        <v>0</v>
      </c>
      <c r="AB26" s="58">
        <f>BSN!AB26/Ass!J$22</f>
        <v>0</v>
      </c>
      <c r="AC26" s="58">
        <f>BSN!AC26/Ass!K$22</f>
        <v>0</v>
      </c>
      <c r="AD26" s="58">
        <f>BSN!AD26/Ass!L$22</f>
        <v>0</v>
      </c>
      <c r="AF26" s="185">
        <f>BSN!AF26/Ass!E$22</f>
        <v>0</v>
      </c>
      <c r="AG26" s="185">
        <f>BSN!AG26/Ass!F$22</f>
        <v>0</v>
      </c>
      <c r="AH26" s="185">
        <f>BSN!AH26/Ass!G$22</f>
        <v>0</v>
      </c>
      <c r="AI26" s="58">
        <f>BSN!AI26/Ass!H$22</f>
        <v>13.166137035680359</v>
      </c>
      <c r="AJ26" s="58">
        <f>BSN!AJ26/Ass!I$22</f>
        <v>15.51712348444288</v>
      </c>
      <c r="AK26" s="58">
        <f>BSN!AK26/Ass!J$22</f>
        <v>141.40538984136259</v>
      </c>
      <c r="AL26" s="58">
        <f>BSN!AL26/Ass!K$22</f>
        <v>115.15437226176053</v>
      </c>
      <c r="AM26" s="58">
        <f>BSN!AM26/Ass!L$22</f>
        <v>112.34572903586394</v>
      </c>
    </row>
    <row r="27" spans="1:39" s="31" customFormat="1" x14ac:dyDescent="0.2">
      <c r="A27" s="473"/>
      <c r="B27" s="546" t="str">
        <f>BSN!B27</f>
        <v>Total current liabilities</v>
      </c>
      <c r="E27" s="186">
        <f>BSN!E27/Ass!E$22</f>
        <v>24.665546058347044</v>
      </c>
      <c r="F27" s="186">
        <f>BSN!F27/Ass!F$22</f>
        <v>33.782167423182841</v>
      </c>
      <c r="G27" s="186">
        <f>BSN!G27/Ass!G$22</f>
        <v>37.909197074742274</v>
      </c>
      <c r="H27" s="57">
        <f>BSN!H27/Ass!H$22</f>
        <v>34.044992118551598</v>
      </c>
      <c r="I27" s="57">
        <f>BSN!I27/Ass!I$22</f>
        <v>61.519239650859262</v>
      </c>
      <c r="J27" s="57">
        <f>BSN!J27/Ass!J$22</f>
        <v>189.58344230457419</v>
      </c>
      <c r="K27" s="57">
        <f>BSN!K27/Ass!K$22</f>
        <v>269.69862664461812</v>
      </c>
      <c r="L27" s="57">
        <f>BSN!L27/Ass!L$22</f>
        <v>271.92580460656046</v>
      </c>
      <c r="M27" s="32"/>
      <c r="N27" s="186">
        <f>BSN!N27/Ass!E$22</f>
        <v>0.31928497878484069</v>
      </c>
      <c r="O27" s="186">
        <f>BSN!O27/Ass!F$22</f>
        <v>0.43729575593023384</v>
      </c>
      <c r="P27" s="186">
        <f>BSN!P27/Ass!G$22</f>
        <v>0.4366031701030898</v>
      </c>
      <c r="Q27" s="57">
        <f>BSN!Q27/Ass!H$22</f>
        <v>37.540585686606114</v>
      </c>
      <c r="R27" s="57">
        <f>BSN!R27/Ass!I$22</f>
        <v>43.302397676284208</v>
      </c>
      <c r="S27" s="57">
        <f>BSN!S27/Ass!J$22</f>
        <v>39.174380391338168</v>
      </c>
      <c r="T27" s="57">
        <f>BSN!T27/Ass!K$22</f>
        <v>30.084394127879396</v>
      </c>
      <c r="U27" s="57">
        <f>BSN!U27/Ass!L$22</f>
        <v>23.258908926166129</v>
      </c>
      <c r="V27" s="32"/>
      <c r="W27" s="186">
        <f>BSN!W27/Ass!E$22</f>
        <v>0</v>
      </c>
      <c r="X27" s="186">
        <f>BSN!X27/Ass!F$22</f>
        <v>0</v>
      </c>
      <c r="Y27" s="186">
        <f>BSN!Y27/Ass!G$22</f>
        <v>0</v>
      </c>
      <c r="Z27" s="57">
        <f>BSN!Z27/Ass!H$22</f>
        <v>2.1186330341610096</v>
      </c>
      <c r="AA27" s="57">
        <f>BSN!AA27/Ass!I$22</f>
        <v>14.292023157119134</v>
      </c>
      <c r="AB27" s="57">
        <f>BSN!AB27/Ass!J$22</f>
        <v>13.503471697078533</v>
      </c>
      <c r="AC27" s="57">
        <f>BSN!AC27/Ass!K$22</f>
        <v>11.153110178742057</v>
      </c>
      <c r="AD27" s="57">
        <f>BSN!AD27/Ass!L$22</f>
        <v>8.7628844786997302</v>
      </c>
      <c r="AE27" s="32"/>
      <c r="AF27" s="186">
        <f>BSN!AF27/Ass!E$22</f>
        <v>24.984831037131887</v>
      </c>
      <c r="AG27" s="186">
        <f>BSN!AG27/Ass!F$22</f>
        <v>34.219463179113077</v>
      </c>
      <c r="AH27" s="186">
        <f>BSN!AH27/Ass!G$22</f>
        <v>38.345800244845364</v>
      </c>
      <c r="AI27" s="57">
        <f>BSN!AI27/Ass!H$22</f>
        <v>73.704210839318719</v>
      </c>
      <c r="AJ27" s="57">
        <f>BSN!AJ27/Ass!I$22</f>
        <v>119.1136604842626</v>
      </c>
      <c r="AK27" s="57">
        <f>BSN!AK27/Ass!J$22</f>
        <v>242.26129439299089</v>
      </c>
      <c r="AL27" s="57">
        <f>BSN!AL27/Ass!K$22</f>
        <v>310.93613095123953</v>
      </c>
      <c r="AM27" s="57">
        <f>BSN!AM27/Ass!L$22</f>
        <v>303.94759801142635</v>
      </c>
    </row>
    <row r="28" spans="1:39" s="31" customFormat="1" x14ac:dyDescent="0.2">
      <c r="A28" s="478"/>
      <c r="B28" s="474"/>
      <c r="E28" s="192"/>
      <c r="F28" s="192"/>
      <c r="G28" s="192"/>
      <c r="H28" s="548"/>
      <c r="I28" s="548"/>
      <c r="J28" s="548"/>
      <c r="K28" s="548"/>
      <c r="L28" s="548"/>
      <c r="M28" s="32"/>
      <c r="N28" s="192"/>
      <c r="O28" s="192"/>
      <c r="P28" s="192"/>
      <c r="Q28" s="548"/>
      <c r="R28" s="548"/>
      <c r="S28" s="548"/>
      <c r="T28" s="548"/>
      <c r="U28" s="548"/>
      <c r="V28" s="32"/>
      <c r="W28" s="192"/>
      <c r="X28" s="192"/>
      <c r="Y28" s="192"/>
      <c r="Z28" s="548"/>
      <c r="AA28" s="548"/>
      <c r="AB28" s="548"/>
      <c r="AC28" s="548"/>
      <c r="AD28" s="548"/>
      <c r="AE28" s="32"/>
      <c r="AF28" s="192"/>
      <c r="AG28" s="192"/>
      <c r="AH28" s="192"/>
      <c r="AI28" s="548"/>
      <c r="AJ28" s="548"/>
      <c r="AK28" s="548"/>
      <c r="AL28" s="548"/>
      <c r="AM28" s="548"/>
    </row>
    <row r="29" spans="1:39" x14ac:dyDescent="0.2">
      <c r="A29" s="541" t="str">
        <f>BSN!A29</f>
        <v>Net current assets/(liabilities)</v>
      </c>
      <c r="B29" s="55"/>
      <c r="E29" s="185">
        <f>BSN!E29/Ass!E$22</f>
        <v>274.07809507105281</v>
      </c>
      <c r="F29" s="185">
        <f>BSN!F29/Ass!F$22</f>
        <v>92.862871848119752</v>
      </c>
      <c r="G29" s="185">
        <f>BSN!G29/Ass!G$22</f>
        <v>117.06167230670104</v>
      </c>
      <c r="H29" s="58">
        <f>BSN!H29/Ass!H$22</f>
        <v>104.6414573046944</v>
      </c>
      <c r="I29" s="58">
        <f>BSN!I29/Ass!I$22</f>
        <v>649.72608199575313</v>
      </c>
      <c r="J29" s="58">
        <f>BSN!J29/Ass!J$22</f>
        <v>506.05999925160842</v>
      </c>
      <c r="K29" s="58">
        <f>BSN!K29/Ass!K$22</f>
        <v>471.18815961149227</v>
      </c>
      <c r="L29" s="58">
        <f>BSN!L29/Ass!L$22</f>
        <v>761.40016328079298</v>
      </c>
      <c r="N29" s="185">
        <f>BSN!N29/Ass!E$22</f>
        <v>35.683061059990152</v>
      </c>
      <c r="O29" s="185">
        <f>BSN!O29/Ass!F$22</f>
        <v>9.5615855006844264</v>
      </c>
      <c r="P29" s="185">
        <f>BSN!P29/Ass!G$22</f>
        <v>15.787080212628871</v>
      </c>
      <c r="Q29" s="58">
        <f>BSN!Q29/Ass!H$22</f>
        <v>-27.960007917996535</v>
      </c>
      <c r="R29" s="58">
        <f>BSN!R29/Ass!I$22</f>
        <v>-23.663207018924869</v>
      </c>
      <c r="S29" s="58">
        <f>BSN!S29/Ass!J$22</f>
        <v>-15.341723760413748</v>
      </c>
      <c r="T29" s="58">
        <f>BSN!T29/Ass!K$22</f>
        <v>-3.0354430680742297</v>
      </c>
      <c r="U29" s="58">
        <f>BSN!U29/Ass!L$22</f>
        <v>9.6253557167749797</v>
      </c>
      <c r="W29" s="185">
        <f>BSN!W29/Ass!E$22</f>
        <v>8.9072289493397321</v>
      </c>
      <c r="X29" s="185">
        <f>BSN!X29/Ass!F$22</f>
        <v>2.0567092986649489</v>
      </c>
      <c r="Y29" s="185">
        <f>BSN!Y29/Ass!G$22</f>
        <v>2.3716013724226808</v>
      </c>
      <c r="Z29" s="58">
        <f>BSN!Z29/Ass!H$22</f>
        <v>-1.52782036593507</v>
      </c>
      <c r="AA29" s="58">
        <f>BSN!AA29/Ass!I$22</f>
        <v>-13.086227557504541</v>
      </c>
      <c r="AB29" s="58">
        <f>BSN!AB29/Ass!J$22</f>
        <v>-11.957271057226841</v>
      </c>
      <c r="AC29" s="58">
        <f>BSN!AC29/Ass!K$22</f>
        <v>-9.2189292385727803</v>
      </c>
      <c r="AD29" s="58">
        <f>BSN!AD29/Ass!L$22</f>
        <v>-6.4607033348079339</v>
      </c>
      <c r="AF29" s="185">
        <f>BSN!AF29/Ass!E$22</f>
        <v>318.66838508038262</v>
      </c>
      <c r="AG29" s="185">
        <f>BSN!AG29/Ass!F$22</f>
        <v>104.48116664746912</v>
      </c>
      <c r="AH29" s="185">
        <f>BSN!AH29/Ass!G$22</f>
        <v>135.22035389175255</v>
      </c>
      <c r="AI29" s="58">
        <f>BSN!AI29/Ass!H$22</f>
        <v>75.153629020762807</v>
      </c>
      <c r="AJ29" s="58">
        <f>BSN!AJ29/Ass!I$22</f>
        <v>612.97664741932374</v>
      </c>
      <c r="AK29" s="58">
        <f>BSN!AK29/Ass!J$22</f>
        <v>478.76100443396786</v>
      </c>
      <c r="AL29" s="58">
        <f>BSN!AL29/Ass!K$22</f>
        <v>458.93378730484528</v>
      </c>
      <c r="AM29" s="58">
        <f>BSN!AM29/Ass!L$22</f>
        <v>764.56481566276022</v>
      </c>
    </row>
    <row r="30" spans="1:39" s="18" customFormat="1" x14ac:dyDescent="0.2">
      <c r="A30" s="479"/>
      <c r="B30" s="472"/>
      <c r="E30" s="183"/>
      <c r="F30" s="183"/>
      <c r="G30" s="183"/>
      <c r="H30" s="549"/>
      <c r="I30" s="549"/>
      <c r="J30" s="549"/>
      <c r="K30" s="549"/>
      <c r="L30" s="549"/>
      <c r="M30" s="19"/>
      <c r="N30" s="183"/>
      <c r="O30" s="183"/>
      <c r="P30" s="183"/>
      <c r="Q30" s="549"/>
      <c r="R30" s="549"/>
      <c r="S30" s="549"/>
      <c r="T30" s="549"/>
      <c r="U30" s="549"/>
      <c r="V30" s="19"/>
      <c r="W30" s="183"/>
      <c r="X30" s="183"/>
      <c r="Y30" s="183"/>
      <c r="Z30" s="549"/>
      <c r="AA30" s="549"/>
      <c r="AB30" s="549"/>
      <c r="AC30" s="549"/>
      <c r="AD30" s="549"/>
      <c r="AE30" s="19"/>
      <c r="AF30" s="183"/>
      <c r="AG30" s="183"/>
      <c r="AH30" s="183"/>
      <c r="AI30" s="549"/>
      <c r="AJ30" s="549"/>
      <c r="AK30" s="549"/>
      <c r="AL30" s="549"/>
      <c r="AM30" s="549"/>
    </row>
    <row r="31" spans="1:39" x14ac:dyDescent="0.2">
      <c r="A31" s="541" t="str">
        <f>BSN!A31</f>
        <v>Total assets less current liabilities</v>
      </c>
      <c r="B31" s="55"/>
      <c r="E31" s="185">
        <f>BSN!E31/Ass!E$22</f>
        <v>2135.0366948191972</v>
      </c>
      <c r="F31" s="185">
        <f>BSN!F31/Ass!F$22</f>
        <v>1981.7002388177352</v>
      </c>
      <c r="G31" s="185">
        <f>BSN!G31/Ass!G$22</f>
        <v>2580.437151589244</v>
      </c>
      <c r="H31" s="58">
        <f>BSN!H31/Ass!H$22</f>
        <v>5530.0336676148745</v>
      </c>
      <c r="I31" s="58">
        <f>BSN!I31/Ass!I$22</f>
        <v>8321.9060306129795</v>
      </c>
      <c r="J31" s="58">
        <f>BSN!J31/Ass!J$22</f>
        <v>9547.4124354166561</v>
      </c>
      <c r="K31" s="58">
        <f>BSN!K31/Ass!K$22</f>
        <v>10736.887159967275</v>
      </c>
      <c r="L31" s="58">
        <f>BSN!L31/Ass!L$22</f>
        <v>12030.983660858652</v>
      </c>
      <c r="N31" s="185">
        <f>BSN!N31/Ass!E$22</f>
        <v>61.153118968487625</v>
      </c>
      <c r="O31" s="185">
        <f>BSN!O31/Ass!F$22</f>
        <v>37.573336167849504</v>
      </c>
      <c r="P31" s="185">
        <f>BSN!P31/Ass!G$22</f>
        <v>52.511208066035479</v>
      </c>
      <c r="Q31" s="58">
        <f>BSN!Q31/Ass!H$22</f>
        <v>37.535319773390228</v>
      </c>
      <c r="R31" s="58">
        <f>BSN!R31/Ass!I$22</f>
        <v>117.06252992228852</v>
      </c>
      <c r="S31" s="58">
        <f>BSN!S31/Ass!J$22</f>
        <v>126.78251096839959</v>
      </c>
      <c r="T31" s="58">
        <f>BSN!T31/Ass!K$22</f>
        <v>139.70164174766614</v>
      </c>
      <c r="U31" s="58">
        <f>BSN!U31/Ass!L$22</f>
        <v>152.98412643864009</v>
      </c>
      <c r="W31" s="185">
        <f>BSN!W31/Ass!E$22</f>
        <v>12.408570060852579</v>
      </c>
      <c r="X31" s="185">
        <f>BSN!X31/Ass!F$22</f>
        <v>5.9074541445834559</v>
      </c>
      <c r="Y31" s="185">
        <f>BSN!Y31/Ass!G$22</f>
        <v>7.420027218156144</v>
      </c>
      <c r="Z31" s="58">
        <f>BSN!Z31/Ass!H$22</f>
        <v>5.4418060583376135</v>
      </c>
      <c r="AA31" s="58">
        <f>BSN!AA31/Ass!I$22</f>
        <v>5.7046763402633172</v>
      </c>
      <c r="AB31" s="58">
        <f>BSN!AB31/Ass!J$22</f>
        <v>5.4150325565763318</v>
      </c>
      <c r="AC31" s="58">
        <f>BSN!AC31/Ass!K$22</f>
        <v>6.225505701198494</v>
      </c>
      <c r="AD31" s="58">
        <f>BSN!AD31/Ass!L$22</f>
        <v>6.9613362042026825</v>
      </c>
      <c r="AF31" s="185">
        <f>BSN!AF31/Ass!E$22</f>
        <v>2208.5983838485372</v>
      </c>
      <c r="AG31" s="185">
        <f>BSN!AG31/Ass!F$22</f>
        <v>2025.1810291301683</v>
      </c>
      <c r="AH31" s="185">
        <f>BSN!AH31/Ass!G$22</f>
        <v>2640.3683868734352</v>
      </c>
      <c r="AI31" s="58">
        <f>BSN!AI31/Ass!H$22</f>
        <v>5573.0107934466014</v>
      </c>
      <c r="AJ31" s="58">
        <f>BSN!AJ31/Ass!I$22</f>
        <v>8444.6732368755311</v>
      </c>
      <c r="AK31" s="58">
        <f>BSN!AK31/Ass!J$22</f>
        <v>9679.6099789416312</v>
      </c>
      <c r="AL31" s="58">
        <f>BSN!AL31/Ass!K$22</f>
        <v>10882.814307416138</v>
      </c>
      <c r="AM31" s="58">
        <f>BSN!AM31/Ass!L$22</f>
        <v>12190.929123501497</v>
      </c>
    </row>
    <row r="32" spans="1:39" x14ac:dyDescent="0.2">
      <c r="A32" s="54"/>
      <c r="B32" s="55"/>
      <c r="H32" s="226"/>
      <c r="I32" s="226"/>
      <c r="J32" s="226"/>
      <c r="K32" s="226"/>
      <c r="L32" s="226"/>
      <c r="Q32" s="226"/>
      <c r="R32" s="226"/>
      <c r="S32" s="226"/>
      <c r="T32" s="226"/>
      <c r="U32" s="226"/>
      <c r="Z32" s="226"/>
      <c r="AA32" s="226"/>
      <c r="AB32" s="226"/>
      <c r="AC32" s="226"/>
      <c r="AD32" s="226"/>
      <c r="AI32" s="226"/>
      <c r="AJ32" s="226"/>
      <c r="AK32" s="226"/>
      <c r="AL32" s="226"/>
      <c r="AM32" s="226"/>
    </row>
    <row r="33" spans="1:39" x14ac:dyDescent="0.2">
      <c r="A33" s="541" t="str">
        <f>BSN!A33</f>
        <v>Creditors (amounts falling due after more than one year)</v>
      </c>
      <c r="B33" s="55"/>
      <c r="H33" s="226"/>
      <c r="I33" s="226"/>
      <c r="J33" s="226"/>
      <c r="K33" s="226"/>
      <c r="L33" s="226"/>
      <c r="Q33" s="226"/>
      <c r="R33" s="226"/>
      <c r="S33" s="226"/>
      <c r="T33" s="226"/>
      <c r="U33" s="226"/>
      <c r="Z33" s="226"/>
      <c r="AA33" s="226"/>
      <c r="AB33" s="226"/>
      <c r="AC33" s="226"/>
      <c r="AD33" s="226"/>
      <c r="AI33" s="226"/>
      <c r="AJ33" s="226"/>
      <c r="AK33" s="226"/>
      <c r="AL33" s="226"/>
      <c r="AM33" s="226"/>
    </row>
    <row r="34" spans="1:39" x14ac:dyDescent="0.2">
      <c r="A34" s="54"/>
      <c r="B34" s="288" t="str">
        <f>BSN!B34</f>
        <v>Long-term loans</v>
      </c>
      <c r="E34" s="185">
        <f>BSN!E34/Ass!E$22</f>
        <v>149.90412291933418</v>
      </c>
      <c r="F34" s="185">
        <f>BSN!F34/Ass!F$22</f>
        <v>149.83697446726816</v>
      </c>
      <c r="G34" s="185">
        <f>BSN!G34/Ass!G$22</f>
        <v>251.22438144329897</v>
      </c>
      <c r="H34" s="58">
        <f>BSN!H34/Ass!H$22</f>
        <v>442.97404499999999</v>
      </c>
      <c r="I34" s="58">
        <f>BSN!I34/Ass!I$22</f>
        <v>2066.6579448671255</v>
      </c>
      <c r="J34" s="58">
        <f>BSN!J34/Ass!J$22</f>
        <v>3012.740631032425</v>
      </c>
      <c r="K34" s="58">
        <f>BSN!K34/Ass!K$22</f>
        <v>3688.3001853464498</v>
      </c>
      <c r="L34" s="58">
        <f>BSN!L34/Ass!L$22</f>
        <v>4278.1502983776081</v>
      </c>
      <c r="N34" s="185">
        <f>BSN!N34/Ass!E$22</f>
        <v>0</v>
      </c>
      <c r="O34" s="185">
        <f>BSN!O34/Ass!F$22</f>
        <v>0</v>
      </c>
      <c r="P34" s="185">
        <f>BSN!P34/Ass!G$22</f>
        <v>0</v>
      </c>
      <c r="Q34" s="58">
        <f>BSN!Q34/Ass!H$22</f>
        <v>0</v>
      </c>
      <c r="R34" s="58">
        <f>BSN!R34/Ass!I$22</f>
        <v>0</v>
      </c>
      <c r="S34" s="58">
        <f>BSN!S34/Ass!J$22</f>
        <v>0</v>
      </c>
      <c r="T34" s="58">
        <f>BSN!T34/Ass!K$22</f>
        <v>0</v>
      </c>
      <c r="U34" s="58">
        <f>BSN!U34/Ass!L$22</f>
        <v>0</v>
      </c>
      <c r="W34" s="185">
        <f>BSN!W34/Ass!E$22</f>
        <v>0</v>
      </c>
      <c r="X34" s="185">
        <f>BSN!X34/Ass!F$22</f>
        <v>0</v>
      </c>
      <c r="Y34" s="185">
        <f>BSN!Y34/Ass!G$22</f>
        <v>0</v>
      </c>
      <c r="Z34" s="58">
        <f>BSN!Z34/Ass!H$22</f>
        <v>0</v>
      </c>
      <c r="AA34" s="58">
        <f>BSN!AA34/Ass!I$22</f>
        <v>0</v>
      </c>
      <c r="AB34" s="58">
        <f>BSN!AB34/Ass!J$22</f>
        <v>0</v>
      </c>
      <c r="AC34" s="58">
        <f>BSN!AC34/Ass!K$22</f>
        <v>0</v>
      </c>
      <c r="AD34" s="58">
        <f>BSN!AD34/Ass!L$22</f>
        <v>0</v>
      </c>
      <c r="AF34" s="185">
        <f>BSN!AF34/Ass!E$22</f>
        <v>149.90412291933418</v>
      </c>
      <c r="AG34" s="185">
        <f>BSN!AG34/Ass!F$22</f>
        <v>149.83697446726816</v>
      </c>
      <c r="AH34" s="185">
        <f>BSN!AH34/Ass!G$22</f>
        <v>251.22438144329897</v>
      </c>
      <c r="AI34" s="58">
        <f>BSN!AI34/Ass!H$22</f>
        <v>442.97404499999999</v>
      </c>
      <c r="AJ34" s="58">
        <f>BSN!AJ34/Ass!I$22</f>
        <v>2066.6579448671255</v>
      </c>
      <c r="AK34" s="58">
        <f>BSN!AK34/Ass!J$22</f>
        <v>3012.740631032425</v>
      </c>
      <c r="AL34" s="58">
        <f>BSN!AL34/Ass!K$22</f>
        <v>3688.3001853464498</v>
      </c>
      <c r="AM34" s="58">
        <f>BSN!AM34/Ass!L$22</f>
        <v>4278.1502983776081</v>
      </c>
    </row>
    <row r="35" spans="1:39" s="18" customFormat="1" x14ac:dyDescent="0.2">
      <c r="A35" s="471"/>
      <c r="B35" s="331" t="str">
        <f>BSN!B35</f>
        <v>Less: Current portion</v>
      </c>
      <c r="E35" s="255">
        <f>BSN!E35/Ass!E$22</f>
        <v>0</v>
      </c>
      <c r="F35" s="255">
        <f>BSN!F35/Ass!F$22</f>
        <v>0</v>
      </c>
      <c r="G35" s="255">
        <f>BSN!G35/Ass!G$22</f>
        <v>0</v>
      </c>
      <c r="H35" s="163">
        <f>BSN!H35/Ass!H$22</f>
        <v>13.166137035680359</v>
      </c>
      <c r="I35" s="163">
        <f>BSN!I35/Ass!I$22</f>
        <v>15.51712348444288</v>
      </c>
      <c r="J35" s="163">
        <f>BSN!J35/Ass!J$22</f>
        <v>141.40538984136259</v>
      </c>
      <c r="K35" s="163">
        <f>BSN!K35/Ass!K$22</f>
        <v>115.15437226176053</v>
      </c>
      <c r="L35" s="163">
        <f>BSN!L35/Ass!L$22</f>
        <v>112.34572903586394</v>
      </c>
      <c r="M35" s="19"/>
      <c r="N35" s="255">
        <f>BSN!N35/Ass!E$22</f>
        <v>0</v>
      </c>
      <c r="O35" s="255">
        <f>BSN!O35/Ass!F$22</f>
        <v>0</v>
      </c>
      <c r="P35" s="255">
        <f>BSN!P35/Ass!G$22</f>
        <v>0</v>
      </c>
      <c r="Q35" s="163">
        <f>BSN!Q35/Ass!H$22</f>
        <v>0</v>
      </c>
      <c r="R35" s="163">
        <f>BSN!R35/Ass!I$22</f>
        <v>0</v>
      </c>
      <c r="S35" s="163">
        <f>BSN!S35/Ass!J$22</f>
        <v>0</v>
      </c>
      <c r="T35" s="163">
        <f>BSN!T35/Ass!K$22</f>
        <v>0</v>
      </c>
      <c r="U35" s="163">
        <f>BSN!U35/Ass!L$22</f>
        <v>0</v>
      </c>
      <c r="V35" s="19"/>
      <c r="W35" s="255">
        <f>BSN!W35/Ass!E$22</f>
        <v>0</v>
      </c>
      <c r="X35" s="255">
        <f>BSN!X35/Ass!F$22</f>
        <v>0</v>
      </c>
      <c r="Y35" s="255">
        <f>BSN!Y35/Ass!G$22</f>
        <v>0</v>
      </c>
      <c r="Z35" s="163">
        <f>BSN!Z35/Ass!H$22</f>
        <v>0</v>
      </c>
      <c r="AA35" s="163">
        <f>BSN!AA35/Ass!I$22</f>
        <v>0</v>
      </c>
      <c r="AB35" s="163">
        <f>BSN!AB35/Ass!J$22</f>
        <v>0</v>
      </c>
      <c r="AC35" s="163">
        <f>BSN!AC35/Ass!K$22</f>
        <v>0</v>
      </c>
      <c r="AD35" s="163">
        <f>BSN!AD35/Ass!L$22</f>
        <v>0</v>
      </c>
      <c r="AE35" s="19"/>
      <c r="AF35" s="255">
        <f>BSN!AF35/Ass!E$22</f>
        <v>0</v>
      </c>
      <c r="AG35" s="255">
        <f>BSN!AG35/Ass!F$22</f>
        <v>0</v>
      </c>
      <c r="AH35" s="255">
        <f>BSN!AH35/Ass!G$22</f>
        <v>0</v>
      </c>
      <c r="AI35" s="163">
        <f>BSN!AI35/Ass!H$22</f>
        <v>13.166137035680359</v>
      </c>
      <c r="AJ35" s="163">
        <f>BSN!AJ35/Ass!I$22</f>
        <v>15.51712348444288</v>
      </c>
      <c r="AK35" s="163">
        <f>BSN!AK35/Ass!J$22</f>
        <v>141.40538984136259</v>
      </c>
      <c r="AL35" s="163">
        <f>BSN!AL35/Ass!K$22</f>
        <v>115.15437226176053</v>
      </c>
      <c r="AM35" s="163">
        <f>BSN!AM35/Ass!L$22</f>
        <v>112.34572903586394</v>
      </c>
    </row>
    <row r="36" spans="1:39" x14ac:dyDescent="0.2">
      <c r="A36" s="54"/>
      <c r="B36" s="288" t="str">
        <f>BSN!B36</f>
        <v>Long-term portion</v>
      </c>
      <c r="E36" s="185">
        <f>BSN!E36/Ass!E$22</f>
        <v>149.90412291933418</v>
      </c>
      <c r="F36" s="185">
        <f>BSN!F36/Ass!F$22</f>
        <v>149.83697446726816</v>
      </c>
      <c r="G36" s="185">
        <f>BSN!G36/Ass!G$22</f>
        <v>251.22438144329897</v>
      </c>
      <c r="H36" s="58">
        <f>BSN!H36/Ass!H$22</f>
        <v>429.80790796431955</v>
      </c>
      <c r="I36" s="58">
        <f>BSN!I36/Ass!I$22</f>
        <v>2051.1408213826826</v>
      </c>
      <c r="J36" s="58">
        <f>BSN!J36/Ass!J$22</f>
        <v>2871.3352411910619</v>
      </c>
      <c r="K36" s="58">
        <f>BSN!K36/Ass!K$22</f>
        <v>3573.1458130846891</v>
      </c>
      <c r="L36" s="58">
        <f>BSN!L36/Ass!L$22</f>
        <v>4165.8045693417453</v>
      </c>
      <c r="N36" s="185">
        <f>BSN!N36/Ass!E$22</f>
        <v>0</v>
      </c>
      <c r="O36" s="185">
        <f>BSN!O36/Ass!F$22</f>
        <v>0</v>
      </c>
      <c r="P36" s="185">
        <f>BSN!P36/Ass!G$22</f>
        <v>0</v>
      </c>
      <c r="Q36" s="58">
        <f>BSN!Q36/Ass!H$22</f>
        <v>0</v>
      </c>
      <c r="R36" s="58">
        <f>BSN!R36/Ass!I$22</f>
        <v>0</v>
      </c>
      <c r="S36" s="58">
        <f>BSN!S36/Ass!J$22</f>
        <v>0</v>
      </c>
      <c r="T36" s="58">
        <f>BSN!T36/Ass!K$22</f>
        <v>0</v>
      </c>
      <c r="U36" s="58">
        <f>BSN!U36/Ass!L$22</f>
        <v>0</v>
      </c>
      <c r="W36" s="185">
        <f>BSN!W36/Ass!E$22</f>
        <v>0</v>
      </c>
      <c r="X36" s="185">
        <f>BSN!X36/Ass!F$22</f>
        <v>0</v>
      </c>
      <c r="Y36" s="185">
        <f>BSN!Y36/Ass!G$22</f>
        <v>0</v>
      </c>
      <c r="Z36" s="58">
        <f>BSN!Z36/Ass!H$22</f>
        <v>0</v>
      </c>
      <c r="AA36" s="58">
        <f>BSN!AA36/Ass!I$22</f>
        <v>0</v>
      </c>
      <c r="AB36" s="58">
        <f>BSN!AB36/Ass!J$22</f>
        <v>0</v>
      </c>
      <c r="AC36" s="58">
        <f>BSN!AC36/Ass!K$22</f>
        <v>0</v>
      </c>
      <c r="AD36" s="58">
        <f>BSN!AD36/Ass!L$22</f>
        <v>0</v>
      </c>
      <c r="AF36" s="185">
        <f>BSN!AF36/Ass!E$22</f>
        <v>149.90412291933418</v>
      </c>
      <c r="AG36" s="185">
        <f>BSN!AG36/Ass!F$22</f>
        <v>149.83697446726816</v>
      </c>
      <c r="AH36" s="185">
        <f>BSN!AH36/Ass!G$22</f>
        <v>251.22438144329897</v>
      </c>
      <c r="AI36" s="58">
        <f>BSN!AI36/Ass!H$22</f>
        <v>429.80790796431955</v>
      </c>
      <c r="AJ36" s="58">
        <f>BSN!AJ36/Ass!I$22</f>
        <v>2051.1408213826826</v>
      </c>
      <c r="AK36" s="58">
        <f>BSN!AK36/Ass!J$22</f>
        <v>2871.3352411910619</v>
      </c>
      <c r="AL36" s="58">
        <f>BSN!AL36/Ass!K$22</f>
        <v>3573.1458130846891</v>
      </c>
      <c r="AM36" s="58">
        <f>BSN!AM36/Ass!L$22</f>
        <v>4165.8045693417453</v>
      </c>
    </row>
    <row r="37" spans="1:39" x14ac:dyDescent="0.2">
      <c r="A37" s="54"/>
      <c r="B37" s="288" t="str">
        <f>BSN!B37</f>
        <v>Legacy liabilities</v>
      </c>
      <c r="E37" s="185">
        <f>BSN!E37/Ass!E$22</f>
        <v>0</v>
      </c>
      <c r="F37" s="185">
        <f>BSN!F37/Ass!F$22</f>
        <v>0</v>
      </c>
      <c r="G37" s="185">
        <f>BSN!G37/Ass!G$22</f>
        <v>0</v>
      </c>
      <c r="H37" s="58">
        <f>BSN!H37/Ass!H$22</f>
        <v>0</v>
      </c>
      <c r="I37" s="58">
        <f>BSN!I37/Ass!I$22</f>
        <v>0</v>
      </c>
      <c r="J37" s="58">
        <f>BSN!J37/Ass!J$22</f>
        <v>0</v>
      </c>
      <c r="K37" s="58">
        <f>BSN!K37/Ass!K$22</f>
        <v>0</v>
      </c>
      <c r="L37" s="58">
        <f>BSN!L37/Ass!L$22</f>
        <v>0</v>
      </c>
      <c r="N37" s="185">
        <f>BSN!N37/Ass!E$22</f>
        <v>0</v>
      </c>
      <c r="O37" s="185">
        <f>BSN!O37/Ass!F$22</f>
        <v>0</v>
      </c>
      <c r="P37" s="185">
        <f>BSN!P37/Ass!G$22</f>
        <v>0</v>
      </c>
      <c r="Q37" s="58">
        <f>BSN!Q37/Ass!H$22</f>
        <v>0</v>
      </c>
      <c r="R37" s="58">
        <f>BSN!R37/Ass!I$22</f>
        <v>0</v>
      </c>
      <c r="S37" s="58">
        <f>BSN!S37/Ass!J$22</f>
        <v>0</v>
      </c>
      <c r="T37" s="58">
        <f>BSN!T37/Ass!K$22</f>
        <v>0</v>
      </c>
      <c r="U37" s="58">
        <f>BSN!U37/Ass!L$22</f>
        <v>0</v>
      </c>
      <c r="W37" s="185">
        <f>BSN!W37/Ass!E$22</f>
        <v>0</v>
      </c>
      <c r="X37" s="185">
        <f>BSN!X37/Ass!F$22</f>
        <v>0</v>
      </c>
      <c r="Y37" s="185">
        <f>BSN!Y37/Ass!G$22</f>
        <v>0</v>
      </c>
      <c r="Z37" s="58">
        <f>BSN!Z37/Ass!H$22</f>
        <v>0</v>
      </c>
      <c r="AA37" s="58">
        <f>BSN!AA37/Ass!I$22</f>
        <v>0</v>
      </c>
      <c r="AB37" s="58">
        <f>BSN!AB37/Ass!J$22</f>
        <v>0</v>
      </c>
      <c r="AC37" s="58">
        <f>BSN!AC37/Ass!K$22</f>
        <v>0</v>
      </c>
      <c r="AD37" s="58">
        <f>BSN!AD37/Ass!L$22</f>
        <v>0</v>
      </c>
      <c r="AF37" s="185">
        <f>BSN!AF37/Ass!E$22</f>
        <v>0</v>
      </c>
      <c r="AG37" s="185">
        <f>BSN!AG37/Ass!F$22</f>
        <v>0</v>
      </c>
      <c r="AH37" s="185">
        <f>BSN!AH37/Ass!G$22</f>
        <v>0</v>
      </c>
      <c r="AI37" s="58">
        <f>BSN!AI37/Ass!H$22</f>
        <v>0</v>
      </c>
      <c r="AJ37" s="58">
        <f>BSN!AJ37/Ass!I$22</f>
        <v>0</v>
      </c>
      <c r="AK37" s="58">
        <f>BSN!AK37/Ass!J$22</f>
        <v>0</v>
      </c>
      <c r="AL37" s="58">
        <f>BSN!AL37/Ass!K$22</f>
        <v>0</v>
      </c>
      <c r="AM37" s="58">
        <f>BSN!AM37/Ass!L$22</f>
        <v>0</v>
      </c>
    </row>
    <row r="38" spans="1:39" x14ac:dyDescent="0.2">
      <c r="A38" s="54"/>
      <c r="B38" s="288" t="str">
        <f>BSN!B38</f>
        <v>Employee benefits scheme</v>
      </c>
      <c r="E38" s="185">
        <f>BSN!E38/Ass!E$22</f>
        <v>0</v>
      </c>
      <c r="F38" s="185">
        <f>BSN!F38/Ass!F$22</f>
        <v>9.1674377407130994</v>
      </c>
      <c r="G38" s="185">
        <f>BSN!G38/Ass!G$22</f>
        <v>19.270892255154639</v>
      </c>
      <c r="H38" s="58">
        <f>BSN!H38/Ass!H$22</f>
        <v>18.800870492833795</v>
      </c>
      <c r="I38" s="58">
        <f>BSN!I38/Ass!I$22</f>
        <v>18.34231267593541</v>
      </c>
      <c r="J38" s="58">
        <f>BSN!J38/Ass!J$22</f>
        <v>17.894939196034549</v>
      </c>
      <c r="K38" s="58">
        <f>BSN!K38/Ass!K$22</f>
        <v>17.458477264423951</v>
      </c>
      <c r="L38" s="58">
        <f>BSN!L38/Ass!L$22</f>
        <v>17.032660745779467</v>
      </c>
      <c r="N38" s="185">
        <f>BSN!N38/Ass!E$22</f>
        <v>0</v>
      </c>
      <c r="O38" s="185">
        <f>BSN!O38/Ass!F$22</f>
        <v>2.8166956677071084</v>
      </c>
      <c r="P38" s="185">
        <f>BSN!P38/Ass!G$22</f>
        <v>5.9209825322164971</v>
      </c>
      <c r="Q38" s="58">
        <f>BSN!Q38/Ass!H$22</f>
        <v>5.7765683241136561</v>
      </c>
      <c r="R38" s="58">
        <f>BSN!R38/Ass!I$22</f>
        <v>5.6356764137694215</v>
      </c>
      <c r="S38" s="58">
        <f>BSN!S38/Ass!J$22</f>
        <v>5.4982208914823634</v>
      </c>
      <c r="T38" s="58">
        <f>BSN!T38/Ass!K$22</f>
        <v>5.3641179429096226</v>
      </c>
      <c r="U38" s="58">
        <f>BSN!U38/Ass!L$22</f>
        <v>5.2332857979606082</v>
      </c>
      <c r="W38" s="185">
        <f>BSN!W38/Ass!E$22</f>
        <v>0</v>
      </c>
      <c r="X38" s="185">
        <f>BSN!X38/Ass!F$22</f>
        <v>0.69307989547689319</v>
      </c>
      <c r="Y38" s="185">
        <f>BSN!Y38/Ass!G$22</f>
        <v>1.4569248646907216</v>
      </c>
      <c r="Z38" s="58">
        <f>BSN!Z38/Ass!H$22</f>
        <v>1.4213901118933869</v>
      </c>
      <c r="AA38" s="58">
        <f>BSN!AA38/Ass!I$22</f>
        <v>1.3867220603837924</v>
      </c>
      <c r="AB38" s="58">
        <f>BSN!AB38/Ass!J$22</f>
        <v>1.3528995711061391</v>
      </c>
      <c r="AC38" s="58">
        <f>BSN!AC38/Ass!K$22</f>
        <v>1.3199020205913554</v>
      </c>
      <c r="AD38" s="58">
        <f>BSN!AD38/Ass!L$22</f>
        <v>1.2877092883818102</v>
      </c>
      <c r="AF38" s="185">
        <f>BSN!AF38/Ass!E$22</f>
        <v>0</v>
      </c>
      <c r="AG38" s="185">
        <f>BSN!AG38/Ass!F$22</f>
        <v>12.6772133038971</v>
      </c>
      <c r="AH38" s="185">
        <f>BSN!AH38/Ass!G$22</f>
        <v>26.648799652061857</v>
      </c>
      <c r="AI38" s="58">
        <f>BSN!AI38/Ass!H$22</f>
        <v>25.998828928840837</v>
      </c>
      <c r="AJ38" s="58">
        <f>BSN!AJ38/Ass!I$22</f>
        <v>25.364711150088624</v>
      </c>
      <c r="AK38" s="58">
        <f>BSN!AK38/Ass!J$22</f>
        <v>24.746059658623054</v>
      </c>
      <c r="AL38" s="58">
        <f>BSN!AL38/Ass!K$22</f>
        <v>24.142497227924931</v>
      </c>
      <c r="AM38" s="58">
        <f>BSN!AM38/Ass!L$22</f>
        <v>23.553655832121887</v>
      </c>
    </row>
    <row r="39" spans="1:39" s="31" customFormat="1" x14ac:dyDescent="0.2">
      <c r="A39" s="473"/>
      <c r="B39" s="546" t="str">
        <f>BSN!B39</f>
        <v>Total creditors (amounts falling due after more than one year)</v>
      </c>
      <c r="E39" s="186">
        <f>BSN!E39/Ass!E$22</f>
        <v>149.90412291933418</v>
      </c>
      <c r="F39" s="186">
        <f>BSN!F39/Ass!F$22</f>
        <v>159.00441220798126</v>
      </c>
      <c r="G39" s="186">
        <f>BSN!G39/Ass!G$22</f>
        <v>270.49527369845362</v>
      </c>
      <c r="H39" s="57">
        <f>BSN!H39/Ass!H$22</f>
        <v>448.60877845715339</v>
      </c>
      <c r="I39" s="57">
        <f>BSN!I39/Ass!I$22</f>
        <v>2069.4831340586179</v>
      </c>
      <c r="J39" s="57">
        <f>BSN!J39/Ass!J$22</f>
        <v>2889.2301803870964</v>
      </c>
      <c r="K39" s="57">
        <f>BSN!K39/Ass!K$22</f>
        <v>3590.6042903491129</v>
      </c>
      <c r="L39" s="57">
        <f>BSN!L39/Ass!L$22</f>
        <v>4182.8372300875244</v>
      </c>
      <c r="M39" s="32"/>
      <c r="N39" s="186">
        <f>BSN!N39/Ass!E$22</f>
        <v>0</v>
      </c>
      <c r="O39" s="186">
        <f>BSN!O39/Ass!F$22</f>
        <v>2.8166956677071084</v>
      </c>
      <c r="P39" s="186">
        <f>BSN!P39/Ass!G$22</f>
        <v>5.9209825322164971</v>
      </c>
      <c r="Q39" s="57">
        <f>BSN!Q39/Ass!H$22</f>
        <v>5.7765683241136561</v>
      </c>
      <c r="R39" s="57">
        <f>BSN!R39/Ass!I$22</f>
        <v>5.6356764137694215</v>
      </c>
      <c r="S39" s="57">
        <f>BSN!S39/Ass!J$22</f>
        <v>5.4982208914823634</v>
      </c>
      <c r="T39" s="57">
        <f>BSN!T39/Ass!K$22</f>
        <v>5.3641179429096226</v>
      </c>
      <c r="U39" s="57">
        <f>BSN!U39/Ass!L$22</f>
        <v>5.2332857979606082</v>
      </c>
      <c r="V39" s="32"/>
      <c r="W39" s="186">
        <f>BSN!W39/Ass!E$22</f>
        <v>0</v>
      </c>
      <c r="X39" s="186">
        <f>BSN!X39/Ass!F$22</f>
        <v>0.69307989547689319</v>
      </c>
      <c r="Y39" s="186">
        <f>BSN!Y39/Ass!G$22</f>
        <v>1.4569248646907216</v>
      </c>
      <c r="Z39" s="57">
        <f>BSN!Z39/Ass!H$22</f>
        <v>1.4213901118933869</v>
      </c>
      <c r="AA39" s="57">
        <f>BSN!AA39/Ass!I$22</f>
        <v>1.3867220603837924</v>
      </c>
      <c r="AB39" s="57">
        <f>BSN!AB39/Ass!J$22</f>
        <v>1.3528995711061391</v>
      </c>
      <c r="AC39" s="57">
        <f>BSN!AC39/Ass!K$22</f>
        <v>1.3199020205913554</v>
      </c>
      <c r="AD39" s="57">
        <f>BSN!AD39/Ass!L$22</f>
        <v>1.2877092883818102</v>
      </c>
      <c r="AE39" s="32"/>
      <c r="AF39" s="186">
        <f>BSN!AF39/Ass!E$22</f>
        <v>149.90412291933418</v>
      </c>
      <c r="AG39" s="186">
        <f>BSN!AG39/Ass!F$22</f>
        <v>162.51418777116527</v>
      </c>
      <c r="AH39" s="186">
        <f>BSN!AH39/Ass!G$22</f>
        <v>277.87318109536085</v>
      </c>
      <c r="AI39" s="57">
        <f>BSN!AI39/Ass!H$22</f>
        <v>455.80673689316041</v>
      </c>
      <c r="AJ39" s="57">
        <f>BSN!AJ39/Ass!I$22</f>
        <v>2076.5055325327712</v>
      </c>
      <c r="AK39" s="57">
        <f>BSN!AK39/Ass!J$22</f>
        <v>2896.0813008496852</v>
      </c>
      <c r="AL39" s="57">
        <f>BSN!AL39/Ass!K$22</f>
        <v>3597.2883103126137</v>
      </c>
      <c r="AM39" s="57">
        <f>BSN!AM39/Ass!L$22</f>
        <v>4189.3582251738662</v>
      </c>
    </row>
    <row r="40" spans="1:39" x14ac:dyDescent="0.2">
      <c r="A40" s="54"/>
      <c r="B40" s="55"/>
      <c r="H40" s="226"/>
      <c r="I40" s="226"/>
      <c r="J40" s="226"/>
      <c r="K40" s="226"/>
      <c r="L40" s="226"/>
      <c r="Q40" s="226"/>
      <c r="R40" s="226"/>
      <c r="S40" s="226"/>
      <c r="T40" s="226"/>
      <c r="U40" s="226"/>
      <c r="Z40" s="226"/>
      <c r="AA40" s="226"/>
      <c r="AB40" s="226"/>
      <c r="AC40" s="226"/>
      <c r="AD40" s="226"/>
      <c r="AI40" s="226"/>
      <c r="AJ40" s="226"/>
      <c r="AK40" s="226"/>
      <c r="AL40" s="226"/>
      <c r="AM40" s="226"/>
    </row>
    <row r="41" spans="1:39" s="61" customFormat="1" ht="13.5" thickBot="1" x14ac:dyDescent="0.25">
      <c r="A41" s="547" t="str">
        <f>BSN!A41</f>
        <v>Net assets employed</v>
      </c>
      <c r="B41" s="135"/>
      <c r="E41" s="193">
        <f>BSN!E41/Ass!E$22</f>
        <v>1985.132571899863</v>
      </c>
      <c r="F41" s="193">
        <f>BSN!F41/Ass!F$22</f>
        <v>1822.6958266097542</v>
      </c>
      <c r="G41" s="193">
        <f>BSN!G41/Ass!G$22</f>
        <v>2309.9418778907902</v>
      </c>
      <c r="H41" s="59">
        <f>BSN!H41/Ass!H$22</f>
        <v>5081.4248891577217</v>
      </c>
      <c r="I41" s="59">
        <f>BSN!I41/Ass!I$22</f>
        <v>6252.4228965543607</v>
      </c>
      <c r="J41" s="59">
        <f>BSN!J41/Ass!J$22</f>
        <v>6658.1822550295592</v>
      </c>
      <c r="K41" s="59">
        <f>BSN!K41/Ass!K$22</f>
        <v>7146.2828696181605</v>
      </c>
      <c r="L41" s="59">
        <f>BSN!L41/Ass!L$22</f>
        <v>7848.1464307711276</v>
      </c>
      <c r="M41" s="62"/>
      <c r="N41" s="193">
        <f>BSN!N41/Ass!E$22</f>
        <v>61.153118968487625</v>
      </c>
      <c r="O41" s="193">
        <f>BSN!O41/Ass!F$22</f>
        <v>34.756640500142396</v>
      </c>
      <c r="P41" s="193">
        <f>BSN!P41/Ass!G$22</f>
        <v>46.59022553381898</v>
      </c>
      <c r="Q41" s="59">
        <f>BSN!Q41/Ass!H$22</f>
        <v>31.75875144927657</v>
      </c>
      <c r="R41" s="59">
        <f>BSN!R41/Ass!I$22</f>
        <v>111.4268535085191</v>
      </c>
      <c r="S41" s="59">
        <f>BSN!S41/Ass!J$22</f>
        <v>121.28429007691723</v>
      </c>
      <c r="T41" s="59">
        <f>BSN!T41/Ass!K$22</f>
        <v>134.3375238047565</v>
      </c>
      <c r="U41" s="59">
        <f>BSN!U41/Ass!L$22</f>
        <v>147.75084064067948</v>
      </c>
      <c r="V41" s="62"/>
      <c r="W41" s="193">
        <f>BSN!W41/Ass!E$22</f>
        <v>12.408570060852579</v>
      </c>
      <c r="X41" s="193">
        <f>BSN!X41/Ass!F$22</f>
        <v>5.2143742491065632</v>
      </c>
      <c r="Y41" s="193">
        <f>BSN!Y41/Ass!G$22</f>
        <v>5.9631023534654224</v>
      </c>
      <c r="Z41" s="59">
        <f>BSN!Z41/Ass!H$22</f>
        <v>4.020415946444226</v>
      </c>
      <c r="AA41" s="59">
        <f>BSN!AA41/Ass!I$22</f>
        <v>4.3179542798795243</v>
      </c>
      <c r="AB41" s="59">
        <f>BSN!AB41/Ass!J$22</f>
        <v>4.0621329854701926</v>
      </c>
      <c r="AC41" s="59">
        <f>BSN!AC41/Ass!K$22</f>
        <v>4.9056036806071388</v>
      </c>
      <c r="AD41" s="59">
        <f>BSN!AD41/Ass!L$22</f>
        <v>5.6736269158208721</v>
      </c>
      <c r="AE41" s="62"/>
      <c r="AF41" s="193">
        <f>BSN!AF41/Ass!E$22</f>
        <v>2058.6942609292032</v>
      </c>
      <c r="AG41" s="193">
        <f>BSN!AG41/Ass!F$22</f>
        <v>1862.666841359003</v>
      </c>
      <c r="AH41" s="193">
        <f>BSN!AH41/Ass!G$22</f>
        <v>2362.4952057780747</v>
      </c>
      <c r="AI41" s="59">
        <f>BSN!AI41/Ass!H$22</f>
        <v>5117.2040565534417</v>
      </c>
      <c r="AJ41" s="59">
        <f>BSN!AJ41/Ass!I$22</f>
        <v>6368.1677043427608</v>
      </c>
      <c r="AK41" s="59">
        <f>BSN!AK41/Ass!J$22</f>
        <v>6783.5286780919459</v>
      </c>
      <c r="AL41" s="59">
        <f>BSN!AL41/Ass!K$22</f>
        <v>7285.5259971035239</v>
      </c>
      <c r="AM41" s="59">
        <f>BSN!AM41/Ass!L$22</f>
        <v>8001.5708983276309</v>
      </c>
    </row>
    <row r="42" spans="1:39" ht="13.5" thickTop="1" x14ac:dyDescent="0.2">
      <c r="A42" s="54"/>
      <c r="B42" s="55"/>
      <c r="H42" s="226"/>
      <c r="I42" s="226"/>
      <c r="J42" s="226"/>
      <c r="K42" s="226"/>
      <c r="L42" s="226"/>
      <c r="Q42" s="226"/>
      <c r="R42" s="226"/>
      <c r="S42" s="226"/>
      <c r="T42" s="226"/>
      <c r="U42" s="226"/>
      <c r="Z42" s="226"/>
      <c r="AA42" s="226"/>
      <c r="AB42" s="226"/>
      <c r="AC42" s="226"/>
      <c r="AD42" s="226"/>
      <c r="AI42" s="226"/>
      <c r="AJ42" s="226"/>
      <c r="AK42" s="226"/>
      <c r="AL42" s="226"/>
      <c r="AM42" s="226"/>
    </row>
    <row r="43" spans="1:39" x14ac:dyDescent="0.2">
      <c r="A43" s="541" t="str">
        <f>BSN!A43</f>
        <v>Capital and reserves</v>
      </c>
      <c r="B43" s="55"/>
      <c r="H43" s="226"/>
      <c r="I43" s="226"/>
      <c r="J43" s="226"/>
      <c r="K43" s="226"/>
      <c r="L43" s="226"/>
      <c r="Q43" s="226"/>
      <c r="R43" s="226"/>
      <c r="S43" s="226"/>
      <c r="T43" s="226"/>
      <c r="U43" s="226"/>
      <c r="Z43" s="226"/>
      <c r="AA43" s="226"/>
      <c r="AB43" s="226"/>
      <c r="AC43" s="226"/>
      <c r="AD43" s="226"/>
      <c r="AI43" s="226"/>
      <c r="AJ43" s="226"/>
      <c r="AK43" s="226"/>
      <c r="AL43" s="226"/>
      <c r="AM43" s="226"/>
    </row>
    <row r="44" spans="1:39" x14ac:dyDescent="0.2">
      <c r="A44" s="54"/>
      <c r="B44" s="288" t="str">
        <f>BSN!B44</f>
        <v>Capital &amp; reserves</v>
      </c>
      <c r="E44" s="185">
        <f>BSN!E44/Ass!E$22</f>
        <v>1401.34740434021</v>
      </c>
      <c r="F44" s="185">
        <f>BSN!F44/Ass!F$22</f>
        <v>1140.6927801912618</v>
      </c>
      <c r="G44" s="185">
        <f>BSN!G44/Ass!G$22</f>
        <v>1081.9311086393868</v>
      </c>
      <c r="H44" s="58">
        <f>BSN!H44/Ass!H$22</f>
        <v>1008.4577134114726</v>
      </c>
      <c r="I44" s="58">
        <f>BSN!I44/Ass!I$22</f>
        <v>1440.260726041452</v>
      </c>
      <c r="J44" s="58">
        <f>BSN!J44/Ass!J$22</f>
        <v>1839.9142837974503</v>
      </c>
      <c r="K44" s="58">
        <f>BSN!K44/Ass!K$22</f>
        <v>2322.0580196356154</v>
      </c>
      <c r="L44" s="58">
        <f>BSN!L44/Ass!L$22</f>
        <v>3018.1099917637675</v>
      </c>
      <c r="N44" s="185">
        <f>BSN!N44/Ass!E$22</f>
        <v>61.153118968487625</v>
      </c>
      <c r="O44" s="185">
        <f>BSN!O44/Ass!F$22</f>
        <v>41.799962268995927</v>
      </c>
      <c r="P44" s="185">
        <f>BSN!P44/Ass!G$22</f>
        <v>55.727887988963701</v>
      </c>
      <c r="Q44" s="58">
        <f>BSN!Q44/Ass!H$22</f>
        <v>14.389969345515317</v>
      </c>
      <c r="R44" s="58">
        <f>BSN!R44/Ass!I$22</f>
        <v>19.297845631176781</v>
      </c>
      <c r="S44" s="58">
        <f>BSN!S44/Ass!J$22</f>
        <v>31.402331172192998</v>
      </c>
      <c r="T44" s="58">
        <f>BSN!T44/Ass!K$22</f>
        <v>46.647807800147497</v>
      </c>
      <c r="U44" s="58">
        <f>BSN!U44/Ass!L$22</f>
        <v>62.199898197158454</v>
      </c>
      <c r="W44" s="185">
        <f>BSN!W44/Ass!E$22</f>
        <v>12.408570060852579</v>
      </c>
      <c r="X44" s="185">
        <f>BSN!X44/Ass!F$22</f>
        <v>5.2143742491065632</v>
      </c>
      <c r="Y44" s="185">
        <f>BSN!Y44/Ass!G$22</f>
        <v>5.9631023534654224</v>
      </c>
      <c r="Z44" s="58">
        <f>BSN!Z44/Ass!H$22</f>
        <v>4.0204159464442268</v>
      </c>
      <c r="AA44" s="58">
        <f>BSN!AA44/Ass!I$22</f>
        <v>4.3179542798795243</v>
      </c>
      <c r="AB44" s="58">
        <f>BSN!AB44/Ass!J$22</f>
        <v>4.0621329854701953</v>
      </c>
      <c r="AC44" s="58">
        <f>BSN!AC44/Ass!K$22</f>
        <v>4.9056036806071406</v>
      </c>
      <c r="AD44" s="58">
        <f>BSN!AD44/Ass!L$22</f>
        <v>5.6736269158208721</v>
      </c>
      <c r="AF44" s="185">
        <f>BSN!AF44/Ass!E$22</f>
        <v>1474.9090933695502</v>
      </c>
      <c r="AG44" s="185">
        <f>BSN!AG44/Ass!F$22</f>
        <v>1187.7071167093643</v>
      </c>
      <c r="AH44" s="185">
        <f>BSN!AH44/Ass!G$22</f>
        <v>1143.622098981816</v>
      </c>
      <c r="AI44" s="58">
        <f>BSN!AI44/Ass!H$22</f>
        <v>1026.8680987034322</v>
      </c>
      <c r="AJ44" s="58">
        <f>BSN!AJ44/Ass!I$22</f>
        <v>1463.8765259525085</v>
      </c>
      <c r="AK44" s="58">
        <f>BSN!AK44/Ass!J$22</f>
        <v>1875.3787479551136</v>
      </c>
      <c r="AL44" s="58">
        <f>BSN!AL44/Ass!K$22</f>
        <v>2373.6114311163706</v>
      </c>
      <c r="AM44" s="58">
        <f>BSN!AM44/Ass!L$22</f>
        <v>3085.9835168767472</v>
      </c>
    </row>
    <row r="45" spans="1:39" x14ac:dyDescent="0.2">
      <c r="A45" s="54"/>
      <c r="B45" s="288" t="str">
        <f>BSN!B45</f>
        <v>Grants &amp; Government contribution for investments</v>
      </c>
      <c r="E45" s="185">
        <f>BSN!E45/Ass!E$22</f>
        <v>583.78516755965313</v>
      </c>
      <c r="F45" s="185">
        <f>BSN!F45/Ass!F$22</f>
        <v>682.00304641849232</v>
      </c>
      <c r="G45" s="185">
        <f>BSN!G45/Ass!G$22</f>
        <v>1228.0107692514034</v>
      </c>
      <c r="H45" s="58">
        <f>BSN!H45/Ass!H$22</f>
        <v>4072.9671757462479</v>
      </c>
      <c r="I45" s="58">
        <f>BSN!I45/Ass!I$22</f>
        <v>4812.162170512911</v>
      </c>
      <c r="J45" s="58">
        <f>BSN!J45/Ass!J$22</f>
        <v>4818.2679712321087</v>
      </c>
      <c r="K45" s="58">
        <f>BSN!K45/Ass!K$22</f>
        <v>4824.2248499825455</v>
      </c>
      <c r="L45" s="58">
        <f>BSN!L45/Ass!L$22</f>
        <v>4830.0364390073619</v>
      </c>
      <c r="N45" s="185">
        <f>BSN!N45/Ass!E$22</f>
        <v>0</v>
      </c>
      <c r="O45" s="185">
        <f>BSN!O45/Ass!F$22</f>
        <v>-7.0433217688535308</v>
      </c>
      <c r="P45" s="185">
        <f>BSN!P45/Ass!G$22</f>
        <v>-9.1376624551447172</v>
      </c>
      <c r="Q45" s="58">
        <f>BSN!Q45/Ass!H$22</f>
        <v>17.368782103761255</v>
      </c>
      <c r="R45" s="58">
        <f>BSN!R45/Ass!I$22</f>
        <v>92.129007877342332</v>
      </c>
      <c r="S45" s="58">
        <f>BSN!S45/Ass!J$22</f>
        <v>89.881958904724243</v>
      </c>
      <c r="T45" s="58">
        <f>BSN!T45/Ass!K$22</f>
        <v>87.689716004609025</v>
      </c>
      <c r="U45" s="58">
        <f>BSN!U45/Ass!L$22</f>
        <v>85.550942443521009</v>
      </c>
      <c r="W45" s="185">
        <f>BSN!W45/Ass!E$22</f>
        <v>0</v>
      </c>
      <c r="X45" s="185">
        <f>BSN!X45/Ass!F$22</f>
        <v>0</v>
      </c>
      <c r="Y45" s="185">
        <f>BSN!Y45/Ass!G$22</f>
        <v>0</v>
      </c>
      <c r="Z45" s="58">
        <f>BSN!Z45/Ass!H$22</f>
        <v>0</v>
      </c>
      <c r="AA45" s="58">
        <f>BSN!AA45/Ass!I$22</f>
        <v>0</v>
      </c>
      <c r="AB45" s="58">
        <f>BSN!AB45/Ass!J$22</f>
        <v>0</v>
      </c>
      <c r="AC45" s="58">
        <f>BSN!AC45/Ass!K$22</f>
        <v>0</v>
      </c>
      <c r="AD45" s="58">
        <f>BSN!AD45/Ass!L$22</f>
        <v>0</v>
      </c>
      <c r="AF45" s="185">
        <f>BSN!AF45/Ass!E$22</f>
        <v>583.78516755965313</v>
      </c>
      <c r="AG45" s="185">
        <f>BSN!AG45/Ass!F$22</f>
        <v>674.9597246496387</v>
      </c>
      <c r="AH45" s="185">
        <f>BSN!AH45/Ass!G$22</f>
        <v>1218.8731067962588</v>
      </c>
      <c r="AI45" s="58">
        <f>BSN!AI45/Ass!H$22</f>
        <v>4090.3359578500094</v>
      </c>
      <c r="AJ45" s="58">
        <f>BSN!AJ45/Ass!I$22</f>
        <v>4904.2911783902537</v>
      </c>
      <c r="AK45" s="58">
        <f>BSN!AK45/Ass!J$22</f>
        <v>4908.1499301368331</v>
      </c>
      <c r="AL45" s="58">
        <f>BSN!AL45/Ass!K$22</f>
        <v>4911.9145659871547</v>
      </c>
      <c r="AM45" s="58">
        <f>BSN!AM45/Ass!L$22</f>
        <v>4915.5873814508823</v>
      </c>
    </row>
    <row r="46" spans="1:39" s="61" customFormat="1" ht="13.5" thickBot="1" x14ac:dyDescent="0.25">
      <c r="A46" s="547" t="str">
        <f>BSN!A46</f>
        <v>Shareholders' equity</v>
      </c>
      <c r="B46" s="135"/>
      <c r="E46" s="193">
        <f>BSN!E46/Ass!E$22</f>
        <v>1985.132571899863</v>
      </c>
      <c r="F46" s="193">
        <f>BSN!F46/Ass!F$22</f>
        <v>1822.6958266097542</v>
      </c>
      <c r="G46" s="193">
        <f>BSN!G46/Ass!G$22</f>
        <v>2309.9418778907902</v>
      </c>
      <c r="H46" s="59">
        <f>BSN!H46/Ass!H$22</f>
        <v>5081.4248891577199</v>
      </c>
      <c r="I46" s="59">
        <f>BSN!I46/Ass!I$22</f>
        <v>6252.4228965543634</v>
      </c>
      <c r="J46" s="59">
        <f>BSN!J46/Ass!J$22</f>
        <v>6658.1822550295592</v>
      </c>
      <c r="K46" s="59">
        <f>BSN!K46/Ass!K$22</f>
        <v>7146.2828696181605</v>
      </c>
      <c r="L46" s="59">
        <f>BSN!L46/Ass!L$22</f>
        <v>7848.1464307711294</v>
      </c>
      <c r="M46" s="62"/>
      <c r="N46" s="193">
        <f>BSN!N46/Ass!E$22</f>
        <v>61.153118968487625</v>
      </c>
      <c r="O46" s="193">
        <f>BSN!O46/Ass!F$22</f>
        <v>34.756640500142396</v>
      </c>
      <c r="P46" s="193">
        <f>BSN!P46/Ass!G$22</f>
        <v>46.59022553381898</v>
      </c>
      <c r="Q46" s="59">
        <f>BSN!Q46/Ass!H$22</f>
        <v>31.75875144927657</v>
      </c>
      <c r="R46" s="59">
        <f>BSN!R46/Ass!I$22</f>
        <v>111.4268535085191</v>
      </c>
      <c r="S46" s="59">
        <f>BSN!S46/Ass!J$22</f>
        <v>121.28429007691723</v>
      </c>
      <c r="T46" s="59">
        <f>BSN!T46/Ass!K$22</f>
        <v>134.3375238047565</v>
      </c>
      <c r="U46" s="59">
        <f>BSN!U46/Ass!L$22</f>
        <v>147.75084064067946</v>
      </c>
      <c r="V46" s="62"/>
      <c r="W46" s="193">
        <f>BSN!W46/Ass!E$22</f>
        <v>12.408570060852579</v>
      </c>
      <c r="X46" s="193">
        <f>BSN!X46/Ass!F$22</f>
        <v>5.2143742491065632</v>
      </c>
      <c r="Y46" s="193">
        <f>BSN!Y46/Ass!G$22</f>
        <v>5.9631023534654224</v>
      </c>
      <c r="Z46" s="59">
        <f>BSN!Z46/Ass!H$22</f>
        <v>4.0204159464442268</v>
      </c>
      <c r="AA46" s="59">
        <f>BSN!AA46/Ass!I$22</f>
        <v>4.3179542798795243</v>
      </c>
      <c r="AB46" s="59">
        <f>BSN!AB46/Ass!J$22</f>
        <v>4.0621329854701953</v>
      </c>
      <c r="AC46" s="59">
        <f>BSN!AC46/Ass!K$22</f>
        <v>4.9056036806071406</v>
      </c>
      <c r="AD46" s="59">
        <f>BSN!AD46/Ass!L$22</f>
        <v>5.6736269158208721</v>
      </c>
      <c r="AE46" s="62"/>
      <c r="AF46" s="193">
        <f>BSN!AF46/Ass!E$22</f>
        <v>2058.6942609292037</v>
      </c>
      <c r="AG46" s="193">
        <f>BSN!AG46/Ass!F$22</f>
        <v>1862.666841359003</v>
      </c>
      <c r="AH46" s="193">
        <f>BSN!AH46/Ass!G$22</f>
        <v>2362.4952057780747</v>
      </c>
      <c r="AI46" s="59">
        <f>BSN!AI46/Ass!H$22</f>
        <v>5117.2040565534417</v>
      </c>
      <c r="AJ46" s="59">
        <f>BSN!AJ46/Ass!I$22</f>
        <v>6368.1677043427617</v>
      </c>
      <c r="AK46" s="59">
        <f>BSN!AK46/Ass!J$22</f>
        <v>6783.5286780919459</v>
      </c>
      <c r="AL46" s="59">
        <f>BSN!AL46/Ass!K$22</f>
        <v>7285.5259971035248</v>
      </c>
      <c r="AM46" s="59">
        <f>BSN!AM46/Ass!L$22</f>
        <v>8001.5708983276309</v>
      </c>
    </row>
    <row r="47" spans="1:39" ht="13.5" thickTop="1" x14ac:dyDescent="0.2">
      <c r="A47" s="54"/>
      <c r="B47" s="55"/>
      <c r="N47" s="185"/>
      <c r="Z47" s="226"/>
      <c r="AA47" s="226"/>
      <c r="AB47" s="226"/>
      <c r="AC47" s="226"/>
      <c r="AD47" s="226"/>
      <c r="AI47" s="226"/>
      <c r="AJ47" s="226"/>
      <c r="AK47" s="226"/>
      <c r="AL47" s="226"/>
      <c r="AM47" s="226"/>
    </row>
    <row r="48" spans="1:39" x14ac:dyDescent="0.2">
      <c r="A48" s="541" t="str">
        <f>BSN!A49</f>
        <v>Current ratio (times)</v>
      </c>
      <c r="B48" s="55"/>
      <c r="E48" s="252"/>
      <c r="F48" s="252">
        <f>BSN!F49</f>
        <v>3.7488725245140158</v>
      </c>
      <c r="G48" s="252">
        <f>BSN!G49</f>
        <v>4.0879491347680279</v>
      </c>
      <c r="H48" s="506">
        <f>BSN!H49</f>
        <v>4.0736226032983511</v>
      </c>
      <c r="I48" s="506">
        <f>BSN!I49</f>
        <v>11.561347729314438</v>
      </c>
      <c r="J48" s="506">
        <f>BSN!J49</f>
        <v>3.6693259342690943</v>
      </c>
      <c r="K48" s="506">
        <f>BSN!K49</f>
        <v>2.7470914311787613</v>
      </c>
      <c r="L48" s="506">
        <f>BSN!L49</f>
        <v>3.8000290902234717</v>
      </c>
      <c r="N48" s="252"/>
      <c r="O48" s="252">
        <f>BSN!O49</f>
        <v>22.865260229531891</v>
      </c>
      <c r="P48" s="252">
        <f>BSN!P49</f>
        <v>37.158876741323837</v>
      </c>
      <c r="Q48" s="506">
        <f>BSN!Q49</f>
        <v>0.2552058683524423</v>
      </c>
      <c r="R48" s="506">
        <f>BSN!R49</f>
        <v>0.45353587125073452</v>
      </c>
      <c r="S48" s="506">
        <f>BSN!S49</f>
        <v>0.60837354395512144</v>
      </c>
      <c r="T48" s="506">
        <f>BSN!T49</f>
        <v>0.89910240322037049</v>
      </c>
      <c r="U48" s="506">
        <f>BSN!U49</f>
        <v>1.4138352210471281</v>
      </c>
      <c r="W48" s="252"/>
      <c r="X48" s="252">
        <f>BSN!X49</f>
        <v>0</v>
      </c>
      <c r="Y48" s="252">
        <f>BSN!Y49</f>
        <v>0</v>
      </c>
      <c r="Z48" s="506">
        <f>BSN!Z49</f>
        <v>0.27886503169715032</v>
      </c>
      <c r="AA48" s="506">
        <f>BSN!AA49</f>
        <v>8.4368433101366963E-2</v>
      </c>
      <c r="AB48" s="506">
        <f>BSN!AB49</f>
        <v>0.11450393458344583</v>
      </c>
      <c r="AC48" s="506">
        <f>BSN!AC49</f>
        <v>0.17342076866198686</v>
      </c>
      <c r="AD48" s="506">
        <f>BSN!AD49</f>
        <v>0.26271955878087788</v>
      </c>
      <c r="AF48" s="252"/>
      <c r="AG48" s="252">
        <f>BSN!AG49</f>
        <v>4.0532672619844741</v>
      </c>
      <c r="AH48" s="252">
        <f>BSN!AH49</f>
        <v>4.5263406429998705</v>
      </c>
      <c r="AI48" s="506">
        <f>BSN!AI49</f>
        <v>2.0196653375015972</v>
      </c>
      <c r="AJ48" s="506">
        <f>BSN!AJ49</f>
        <v>6.1461490220956705</v>
      </c>
      <c r="AK48" s="506">
        <f>BSN!AK49</f>
        <v>2.9762174788735849</v>
      </c>
      <c r="AL48" s="506">
        <f>BSN!AL49</f>
        <v>2.4759744578439307</v>
      </c>
      <c r="AM48" s="506">
        <f>BSN!AM49</f>
        <v>3.5154494414988524</v>
      </c>
    </row>
    <row r="49" spans="1:39" x14ac:dyDescent="0.2">
      <c r="A49" s="541" t="str">
        <f>BSN!A50</f>
        <v>Debt/equity ratio</v>
      </c>
      <c r="B49" s="55"/>
      <c r="E49" s="485"/>
      <c r="F49" s="485">
        <f>BSN!F50</f>
        <v>8.0236359209827759E-2</v>
      </c>
      <c r="G49" s="485">
        <f>BSN!G50</f>
        <v>0.10482536787685781</v>
      </c>
      <c r="H49" s="486">
        <f>BSN!H50</f>
        <v>8.1122250861564868E-2</v>
      </c>
      <c r="I49" s="486">
        <f>BSN!I50</f>
        <v>0.24867898369025229</v>
      </c>
      <c r="J49" s="486">
        <f>BSN!J50</f>
        <v>0.30261918608117705</v>
      </c>
      <c r="K49" s="486">
        <f>BSN!K50</f>
        <v>0.33441762373518852</v>
      </c>
      <c r="L49" s="486">
        <f>BSN!L50</f>
        <v>0.34767208966427893</v>
      </c>
      <c r="N49" s="485"/>
      <c r="O49" s="485">
        <f>BSN!O50</f>
        <v>7.4965280035933543E-2</v>
      </c>
      <c r="P49" s="485">
        <f>BSN!P50</f>
        <v>0.11275654760733297</v>
      </c>
      <c r="Q49" s="486">
        <f>BSN!Q50</f>
        <v>0.15389687257197199</v>
      </c>
      <c r="R49" s="486">
        <f>BSN!R50</f>
        <v>4.8142445046340972E-2</v>
      </c>
      <c r="S49" s="486">
        <f>BSN!S50</f>
        <v>4.3367344986981596E-2</v>
      </c>
      <c r="T49" s="486">
        <f>BSN!T50</f>
        <v>3.8396957085146323E-2</v>
      </c>
      <c r="U49" s="486">
        <f>BSN!U50</f>
        <v>3.4208031380691062E-2</v>
      </c>
      <c r="W49" s="485"/>
      <c r="X49" s="485">
        <f>BSN!X50</f>
        <v>0.11732294123897315</v>
      </c>
      <c r="Y49" s="485">
        <f>BSN!Y50</f>
        <v>0.19635033967608054</v>
      </c>
      <c r="Z49" s="486">
        <f>BSN!Z50</f>
        <v>0.26119823026688299</v>
      </c>
      <c r="AA49" s="486">
        <f>BSN!AA50</f>
        <v>0.2430851423763305</v>
      </c>
      <c r="AB49" s="486">
        <f>BSN!AB50</f>
        <v>0.24984144729898222</v>
      </c>
      <c r="AC49" s="486">
        <f>BSN!AC50</f>
        <v>0.21201522959608823</v>
      </c>
      <c r="AD49" s="486">
        <f>BSN!AD50</f>
        <v>0.1849801892349916</v>
      </c>
      <c r="AF49" s="485"/>
      <c r="AG49" s="485">
        <f>BSN!AG50</f>
        <v>8.0246746060507204E-2</v>
      </c>
      <c r="AH49" s="485">
        <f>BSN!AH50</f>
        <v>0.10524030755587156</v>
      </c>
      <c r="AI49" s="486">
        <f>BSN!AI50</f>
        <v>8.1788238671482813E-2</v>
      </c>
      <c r="AJ49" s="486">
        <f>BSN!AJ50</f>
        <v>0.24589530870954851</v>
      </c>
      <c r="AK49" s="486">
        <f>BSN!AK50</f>
        <v>0.2991940075220203</v>
      </c>
      <c r="AL49" s="486">
        <f>BSN!AL50</f>
        <v>0.33054761467915766</v>
      </c>
      <c r="AM49" s="486">
        <f>BSN!AM50</f>
        <v>0.34364552387542652</v>
      </c>
    </row>
    <row r="50" spans="1:39" x14ac:dyDescent="0.2">
      <c r="A50" s="480"/>
      <c r="B50" s="55"/>
      <c r="Z50" s="226"/>
      <c r="AA50" s="226"/>
      <c r="AB50" s="226"/>
      <c r="AC50" s="226"/>
      <c r="AD50" s="226"/>
      <c r="AI50" s="226"/>
      <c r="AJ50" s="226"/>
      <c r="AK50" s="226"/>
      <c r="AL50" s="226"/>
      <c r="AM50" s="226"/>
    </row>
    <row r="51" spans="1:39" x14ac:dyDescent="0.2">
      <c r="A51" s="480"/>
      <c r="B51" s="55" t="s">
        <v>98</v>
      </c>
      <c r="E51" s="185">
        <f t="shared" ref="E51:L51" si="0">E41-E46</f>
        <v>0</v>
      </c>
      <c r="F51" s="185">
        <f t="shared" si="0"/>
        <v>0</v>
      </c>
      <c r="G51" s="185">
        <f t="shared" si="0"/>
        <v>0</v>
      </c>
      <c r="H51" s="58">
        <f t="shared" si="0"/>
        <v>0</v>
      </c>
      <c r="I51" s="58">
        <f t="shared" si="0"/>
        <v>0</v>
      </c>
      <c r="J51" s="58">
        <f t="shared" si="0"/>
        <v>0</v>
      </c>
      <c r="K51" s="58">
        <f t="shared" si="0"/>
        <v>0</v>
      </c>
      <c r="L51" s="58">
        <f t="shared" si="0"/>
        <v>0</v>
      </c>
      <c r="N51" s="185">
        <f t="shared" ref="N51:U51" si="1">N41-N46</f>
        <v>0</v>
      </c>
      <c r="O51" s="185">
        <f t="shared" si="1"/>
        <v>0</v>
      </c>
      <c r="P51" s="185">
        <f t="shared" si="1"/>
        <v>0</v>
      </c>
      <c r="Q51" s="58">
        <f t="shared" si="1"/>
        <v>0</v>
      </c>
      <c r="R51" s="58">
        <f t="shared" si="1"/>
        <v>0</v>
      </c>
      <c r="S51" s="58">
        <f t="shared" si="1"/>
        <v>0</v>
      </c>
      <c r="T51" s="58">
        <f t="shared" si="1"/>
        <v>0</v>
      </c>
      <c r="U51" s="58">
        <f t="shared" si="1"/>
        <v>0</v>
      </c>
      <c r="W51" s="185">
        <f t="shared" ref="W51:AD51" si="2">W41-W46</f>
        <v>0</v>
      </c>
      <c r="X51" s="185">
        <f t="shared" si="2"/>
        <v>0</v>
      </c>
      <c r="Y51" s="185">
        <f t="shared" si="2"/>
        <v>0</v>
      </c>
      <c r="Z51" s="58">
        <f t="shared" si="2"/>
        <v>0</v>
      </c>
      <c r="AA51" s="58">
        <f t="shared" si="2"/>
        <v>0</v>
      </c>
      <c r="AB51" s="58">
        <f t="shared" si="2"/>
        <v>0</v>
      </c>
      <c r="AC51" s="58">
        <f t="shared" si="2"/>
        <v>0</v>
      </c>
      <c r="AD51" s="58">
        <f t="shared" si="2"/>
        <v>0</v>
      </c>
      <c r="AF51" s="185">
        <f t="shared" ref="AF51:AM51" si="3">AF41-AF46</f>
        <v>0</v>
      </c>
      <c r="AG51" s="185">
        <f t="shared" si="3"/>
        <v>0</v>
      </c>
      <c r="AH51" s="185">
        <f t="shared" si="3"/>
        <v>0</v>
      </c>
      <c r="AI51" s="58">
        <f t="shared" si="3"/>
        <v>0</v>
      </c>
      <c r="AJ51" s="58">
        <f t="shared" si="3"/>
        <v>0</v>
      </c>
      <c r="AK51" s="58">
        <f t="shared" si="3"/>
        <v>0</v>
      </c>
      <c r="AL51" s="58">
        <f t="shared" si="3"/>
        <v>0</v>
      </c>
      <c r="AM51" s="58">
        <f t="shared" si="3"/>
        <v>0</v>
      </c>
    </row>
    <row r="52" spans="1:39" x14ac:dyDescent="0.2">
      <c r="E52" s="185">
        <f t="shared" ref="E52:L52" si="4">E51-D51</f>
        <v>0</v>
      </c>
      <c r="F52" s="185">
        <f t="shared" si="4"/>
        <v>0</v>
      </c>
      <c r="G52" s="185">
        <f t="shared" si="4"/>
        <v>0</v>
      </c>
      <c r="H52" s="58">
        <f t="shared" si="4"/>
        <v>0</v>
      </c>
      <c r="I52" s="58">
        <f t="shared" si="4"/>
        <v>0</v>
      </c>
      <c r="J52" s="58">
        <f t="shared" si="4"/>
        <v>0</v>
      </c>
      <c r="K52" s="58">
        <f t="shared" si="4"/>
        <v>0</v>
      </c>
      <c r="L52" s="58">
        <f t="shared" si="4"/>
        <v>0</v>
      </c>
      <c r="N52" s="185">
        <f t="shared" ref="N52:U52" si="5">N51-M51</f>
        <v>0</v>
      </c>
      <c r="O52" s="185">
        <f t="shared" si="5"/>
        <v>0</v>
      </c>
      <c r="P52" s="185">
        <f t="shared" si="5"/>
        <v>0</v>
      </c>
      <c r="Q52" s="58">
        <f t="shared" si="5"/>
        <v>0</v>
      </c>
      <c r="R52" s="58">
        <f t="shared" si="5"/>
        <v>0</v>
      </c>
      <c r="S52" s="58">
        <f t="shared" si="5"/>
        <v>0</v>
      </c>
      <c r="T52" s="58">
        <f t="shared" si="5"/>
        <v>0</v>
      </c>
      <c r="U52" s="58">
        <f t="shared" si="5"/>
        <v>0</v>
      </c>
      <c r="W52" s="185">
        <f t="shared" ref="W52:AD52" si="6">W51-V51</f>
        <v>0</v>
      </c>
      <c r="X52" s="185">
        <f t="shared" si="6"/>
        <v>0</v>
      </c>
      <c r="Y52" s="185">
        <f t="shared" si="6"/>
        <v>0</v>
      </c>
      <c r="Z52" s="58">
        <f t="shared" si="6"/>
        <v>0</v>
      </c>
      <c r="AA52" s="58">
        <f t="shared" si="6"/>
        <v>0</v>
      </c>
      <c r="AB52" s="58">
        <f t="shared" si="6"/>
        <v>0</v>
      </c>
      <c r="AC52" s="58">
        <f t="shared" si="6"/>
        <v>0</v>
      </c>
      <c r="AD52" s="58">
        <f t="shared" si="6"/>
        <v>0</v>
      </c>
      <c r="AF52" s="185">
        <f t="shared" ref="AF52:AM52" si="7">AF51-AE51</f>
        <v>0</v>
      </c>
      <c r="AG52" s="185">
        <f t="shared" si="7"/>
        <v>0</v>
      </c>
      <c r="AH52" s="185">
        <f t="shared" si="7"/>
        <v>0</v>
      </c>
      <c r="AI52" s="58">
        <f t="shared" si="7"/>
        <v>0</v>
      </c>
      <c r="AJ52" s="58">
        <f t="shared" si="7"/>
        <v>0</v>
      </c>
      <c r="AK52" s="58">
        <f t="shared" si="7"/>
        <v>0</v>
      </c>
      <c r="AL52" s="58">
        <f t="shared" si="7"/>
        <v>0</v>
      </c>
      <c r="AM52" s="58">
        <f t="shared" si="7"/>
        <v>0</v>
      </c>
    </row>
    <row r="53" spans="1:39" x14ac:dyDescent="0.2">
      <c r="Z53" s="226"/>
      <c r="AA53" s="226"/>
      <c r="AB53" s="226"/>
      <c r="AC53" s="226"/>
      <c r="AD53" s="226"/>
      <c r="AI53" s="226"/>
      <c r="AJ53" s="226"/>
      <c r="AK53" s="226"/>
      <c r="AL53" s="226"/>
      <c r="AM53" s="226"/>
    </row>
    <row r="54" spans="1:39" x14ac:dyDescent="0.2">
      <c r="Z54" s="226"/>
      <c r="AA54" s="226"/>
      <c r="AB54" s="226"/>
      <c r="AC54" s="226"/>
      <c r="AD54" s="226"/>
      <c r="AI54" s="226"/>
      <c r="AJ54" s="226"/>
      <c r="AK54" s="226"/>
      <c r="AL54" s="226"/>
      <c r="AM54" s="226"/>
    </row>
    <row r="55" spans="1:39" x14ac:dyDescent="0.2">
      <c r="AI55" s="226"/>
      <c r="AJ55" s="226"/>
      <c r="AK55" s="226"/>
      <c r="AL55" s="226"/>
      <c r="AM55" s="226"/>
    </row>
    <row r="56" spans="1:39" x14ac:dyDescent="0.2">
      <c r="AI56" s="226"/>
      <c r="AJ56" s="226"/>
      <c r="AK56" s="226"/>
      <c r="AL56" s="226"/>
      <c r="AM56" s="226"/>
    </row>
    <row r="57" spans="1:39" x14ac:dyDescent="0.2">
      <c r="AI57" s="226"/>
      <c r="AJ57" s="226"/>
      <c r="AK57" s="226"/>
      <c r="AL57" s="226"/>
      <c r="AM57" s="226"/>
    </row>
    <row r="58" spans="1:39" x14ac:dyDescent="0.2">
      <c r="AI58" s="226"/>
      <c r="AJ58" s="226"/>
      <c r="AK58" s="226"/>
      <c r="AL58" s="226"/>
      <c r="AM58" s="226"/>
    </row>
    <row r="59" spans="1:39" x14ac:dyDescent="0.2">
      <c r="AI59" s="226"/>
      <c r="AJ59" s="226"/>
      <c r="AK59" s="226"/>
      <c r="AL59" s="226"/>
      <c r="AM59" s="226"/>
    </row>
    <row r="60" spans="1:39" x14ac:dyDescent="0.2">
      <c r="AI60" s="226"/>
      <c r="AJ60" s="226"/>
      <c r="AK60" s="226"/>
      <c r="AL60" s="226"/>
      <c r="AM60" s="226"/>
    </row>
    <row r="61" spans="1:39" x14ac:dyDescent="0.2">
      <c r="AI61" s="226"/>
      <c r="AJ61" s="226"/>
      <c r="AK61" s="226"/>
      <c r="AL61" s="226"/>
      <c r="AM61" s="226"/>
    </row>
    <row r="62" spans="1:39" x14ac:dyDescent="0.2">
      <c r="AI62" s="226"/>
      <c r="AJ62" s="226"/>
      <c r="AK62" s="226"/>
      <c r="AL62" s="226"/>
      <c r="AM62" s="226"/>
    </row>
    <row r="63" spans="1:39" x14ac:dyDescent="0.2">
      <c r="AI63" s="226"/>
      <c r="AJ63" s="226"/>
      <c r="AK63" s="226"/>
      <c r="AL63" s="226"/>
      <c r="AM63" s="226"/>
    </row>
  </sheetData>
  <mergeCells count="4">
    <mergeCell ref="E3:L3"/>
    <mergeCell ref="N3:U3"/>
    <mergeCell ref="W3:AD3"/>
    <mergeCell ref="AF3:AM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CC"/>
  </sheetPr>
  <dimension ref="A1:AM48"/>
  <sheetViews>
    <sheetView workbookViewId="0">
      <pane xSplit="4" ySplit="5" topLeftCell="V6" activePane="bottomRight" state="frozen"/>
      <selection pane="topRight" activeCell="E1" sqref="E1"/>
      <selection pane="bottomLeft" activeCell="A6" sqref="A6"/>
      <selection pane="bottomRight" activeCell="AJ33" sqref="AJ33"/>
    </sheetView>
  </sheetViews>
  <sheetFormatPr defaultColWidth="9.140625" defaultRowHeight="12.75" x14ac:dyDescent="0.2"/>
  <cols>
    <col min="1" max="4" width="9.140625" style="6"/>
    <col min="5" max="7" width="9.140625" style="180"/>
    <col min="8" max="12" width="9.140625" style="6"/>
    <col min="13" max="13" width="0.42578125" style="16" customWidth="1"/>
    <col min="14" max="16" width="9.140625" style="180"/>
    <col min="17" max="21" width="9.140625" style="6"/>
    <col min="22" max="22" width="0.7109375" style="16" customWidth="1"/>
    <col min="23" max="25" width="9.140625" style="180"/>
    <col min="26" max="30" width="9.140625" style="6"/>
    <col min="31" max="31" width="0.7109375" style="16" customWidth="1"/>
    <col min="32" max="34" width="9.140625" style="180"/>
    <col min="35" max="16384" width="9.140625" style="6"/>
  </cols>
  <sheetData>
    <row r="1" spans="1:39" s="3" customFormat="1" x14ac:dyDescent="0.2">
      <c r="A1" s="105" t="str">
        <f>Ass!A1</f>
        <v>Transmission Company Of Nigeria (TCN)</v>
      </c>
      <c r="M1" s="13"/>
      <c r="V1" s="13"/>
      <c r="AE1" s="13"/>
    </row>
    <row r="2" spans="1:39" s="5" customFormat="1" x14ac:dyDescent="0.2">
      <c r="A2" s="4" t="s">
        <v>1439</v>
      </c>
      <c r="M2" s="14"/>
      <c r="V2" s="14"/>
      <c r="AE2" s="14"/>
    </row>
    <row r="3" spans="1:39" s="2" customFormat="1" x14ac:dyDescent="0.2"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</row>
    <row r="4" spans="1:39" s="7" customFormat="1" x14ac:dyDescent="0.2"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</row>
    <row r="5" spans="1:39" s="146" customFormat="1" x14ac:dyDescent="0.2"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219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</row>
    <row r="6" spans="1:39" x14ac:dyDescent="0.2">
      <c r="A6" s="541" t="str">
        <f>CFN!A6</f>
        <v>Net cash inflow/(outflow) from operating activities:</v>
      </c>
    </row>
    <row r="7" spans="1:39" x14ac:dyDescent="0.2">
      <c r="A7" s="152" t="str">
        <f>CFN!A7</f>
        <v>Operating profit/(loss)</v>
      </c>
      <c r="E7" s="194"/>
      <c r="F7" s="194">
        <f>CFN!F7/Ass!F$29</f>
        <v>-45.116006054267515</v>
      </c>
      <c r="G7" s="194">
        <f>CFN!G7/Ass!G$29</f>
        <v>-70.033589962124978</v>
      </c>
      <c r="H7" s="86">
        <f>CFN!H7/Ass!H$29</f>
        <v>-45.151080819878857</v>
      </c>
      <c r="I7" s="86">
        <f>CFN!I7/Ass!I$29</f>
        <v>466.22027434244279</v>
      </c>
      <c r="J7" s="86">
        <f>CFN!J7/Ass!J$29</f>
        <v>453.50719673312892</v>
      </c>
      <c r="K7" s="86">
        <f>CFN!K7/Ass!K$29</f>
        <v>545.93113708457633</v>
      </c>
      <c r="L7" s="86">
        <f>CFN!L7/Ass!L$29</f>
        <v>773.82303884789712</v>
      </c>
      <c r="N7" s="194"/>
      <c r="O7" s="194">
        <f>CFN!O7/Ass!F$29</f>
        <v>6.3413014135682531</v>
      </c>
      <c r="P7" s="194">
        <f>CFN!P7/Ass!G$29</f>
        <v>13.592886069998217</v>
      </c>
      <c r="Q7" s="86">
        <f>CFN!Q7/Ass!H$29</f>
        <v>-40.472266083763458</v>
      </c>
      <c r="R7" s="86">
        <f>CFN!R7/Ass!I$29</f>
        <v>5.323775235990996</v>
      </c>
      <c r="S7" s="86">
        <f>CFN!S7/Ass!J$29</f>
        <v>12.730413649699788</v>
      </c>
      <c r="T7" s="86">
        <f>CFN!T7/Ass!K$29</f>
        <v>16.209058590575989</v>
      </c>
      <c r="U7" s="86">
        <f>CFN!U7/Ass!L$29</f>
        <v>16.89588923648386</v>
      </c>
      <c r="W7" s="194"/>
      <c r="X7" s="194">
        <f>CFN!X7/Ass!E$29</f>
        <v>0.95556634483662362</v>
      </c>
      <c r="Y7" s="194">
        <f>CFN!Y7/Ass!F$29</f>
        <v>1.325971819541566</v>
      </c>
      <c r="Z7" s="86">
        <f>CFN!Z7/Ass!G$29</f>
        <v>-1.8358475390726929</v>
      </c>
      <c r="AA7" s="86">
        <f>CFN!AA7/Ass!H$29</f>
        <v>0.41049320512897985</v>
      </c>
      <c r="AB7" s="86">
        <f>CFN!AB7/Ass!I$29</f>
        <v>-0.15617251260927384</v>
      </c>
      <c r="AC7" s="86">
        <f>CFN!AC7/Ass!J$29</f>
        <v>0.97803808082066823</v>
      </c>
      <c r="AD7" s="86">
        <f>CFN!AD7/Ass!K$29</f>
        <v>0.92109679586368798</v>
      </c>
      <c r="AF7" s="194"/>
      <c r="AG7" s="194">
        <f t="shared" ref="AG7:AM40" si="0">F7+O7+X7</f>
        <v>-37.819138295862636</v>
      </c>
      <c r="AH7" s="194">
        <f t="shared" si="0"/>
        <v>-55.114732072585198</v>
      </c>
      <c r="AI7" s="86">
        <f t="shared" si="0"/>
        <v>-87.459194442715003</v>
      </c>
      <c r="AJ7" s="86">
        <f t="shared" si="0"/>
        <v>471.95454278356277</v>
      </c>
      <c r="AK7" s="86">
        <f t="shared" si="0"/>
        <v>466.08143787021947</v>
      </c>
      <c r="AL7" s="86">
        <f t="shared" si="0"/>
        <v>563.11823375597294</v>
      </c>
      <c r="AM7" s="86">
        <f t="shared" si="0"/>
        <v>791.64002488024471</v>
      </c>
    </row>
    <row r="8" spans="1:39" x14ac:dyDescent="0.2">
      <c r="A8" s="152" t="str">
        <f>CFN!A8</f>
        <v>Non-operating income/(expense) - net</v>
      </c>
      <c r="E8" s="194"/>
      <c r="F8" s="194">
        <f>CFN!F8/Ass!F$29</f>
        <v>0</v>
      </c>
      <c r="G8" s="194">
        <f>CFN!G8/Ass!G$29</f>
        <v>0</v>
      </c>
      <c r="H8" s="86">
        <f>CFN!H8/Ass!H$29</f>
        <v>0</v>
      </c>
      <c r="I8" s="86">
        <f>CFN!I8/Ass!I$29</f>
        <v>0</v>
      </c>
      <c r="J8" s="86">
        <f>CFN!J8/Ass!J$29</f>
        <v>0</v>
      </c>
      <c r="K8" s="86">
        <f>CFN!K8/Ass!K$29</f>
        <v>0</v>
      </c>
      <c r="L8" s="86">
        <f>CFN!L8/Ass!L$29</f>
        <v>0</v>
      </c>
      <c r="N8" s="194"/>
      <c r="O8" s="194">
        <f>CFN!O8/Ass!F$29</f>
        <v>0</v>
      </c>
      <c r="P8" s="194">
        <f>CFN!P8/Ass!G$29</f>
        <v>0</v>
      </c>
      <c r="Q8" s="86">
        <f>CFN!Q8/Ass!H$29</f>
        <v>0</v>
      </c>
      <c r="R8" s="86">
        <f>CFN!R8/Ass!I$29</f>
        <v>0</v>
      </c>
      <c r="S8" s="86">
        <f>CFN!S8/Ass!J$29</f>
        <v>0</v>
      </c>
      <c r="T8" s="86">
        <f>CFN!T8/Ass!K$29</f>
        <v>0</v>
      </c>
      <c r="U8" s="86">
        <f>CFN!U8/Ass!L$29</f>
        <v>0</v>
      </c>
      <c r="W8" s="194"/>
      <c r="X8" s="194">
        <f>CFN!X8/Ass!E$29</f>
        <v>0</v>
      </c>
      <c r="Y8" s="194">
        <f>CFN!Y8/Ass!F$29</f>
        <v>0</v>
      </c>
      <c r="Z8" s="86">
        <f>CFN!Z8/Ass!G$29</f>
        <v>0</v>
      </c>
      <c r="AA8" s="86">
        <f>CFN!AA8/Ass!H$29</f>
        <v>0</v>
      </c>
      <c r="AB8" s="86">
        <f>CFN!AB8/Ass!I$29</f>
        <v>0</v>
      </c>
      <c r="AC8" s="86">
        <f>CFN!AC8/Ass!J$29</f>
        <v>0</v>
      </c>
      <c r="AD8" s="86">
        <f>CFN!AD8/Ass!K$29</f>
        <v>0</v>
      </c>
      <c r="AF8" s="194"/>
      <c r="AG8" s="194">
        <f t="shared" si="0"/>
        <v>0</v>
      </c>
      <c r="AH8" s="194">
        <f t="shared" si="0"/>
        <v>0</v>
      </c>
      <c r="AI8" s="86">
        <f t="shared" si="0"/>
        <v>0</v>
      </c>
      <c r="AJ8" s="86">
        <f t="shared" si="0"/>
        <v>0</v>
      </c>
      <c r="AK8" s="86">
        <f t="shared" si="0"/>
        <v>0</v>
      </c>
      <c r="AL8" s="86">
        <f t="shared" si="0"/>
        <v>0</v>
      </c>
      <c r="AM8" s="86">
        <f t="shared" si="0"/>
        <v>0</v>
      </c>
    </row>
    <row r="9" spans="1:39" x14ac:dyDescent="0.2">
      <c r="A9" s="152" t="str">
        <f>CFN!A9</f>
        <v>Depreciation</v>
      </c>
      <c r="E9" s="194"/>
      <c r="F9" s="194">
        <f>CFN!F9/Ass!F$29</f>
        <v>65.94293889585515</v>
      </c>
      <c r="G9" s="194">
        <f>CFN!G9/Ass!G$29</f>
        <v>68.5403182768639</v>
      </c>
      <c r="H9" s="86">
        <f>CFN!H9/Ass!H$29</f>
        <v>99.542337024767249</v>
      </c>
      <c r="I9" s="86">
        <f>CFN!I9/Ass!I$29</f>
        <v>149.42142043096504</v>
      </c>
      <c r="J9" s="86">
        <f>CFN!J9/Ass!J$29</f>
        <v>150.61193241422396</v>
      </c>
      <c r="K9" s="86">
        <f>CFN!K9/Ass!K$29</f>
        <v>178.24062488439256</v>
      </c>
      <c r="L9" s="86">
        <f>CFN!L9/Ass!L$29</f>
        <v>241.58429441503208</v>
      </c>
      <c r="N9" s="194"/>
      <c r="O9" s="194">
        <f>CFN!O9/Ass!F$29</f>
        <v>1.1508334615610136</v>
      </c>
      <c r="P9" s="194">
        <f>CFN!P9/Ass!G$29</f>
        <v>1.1961628198529506</v>
      </c>
      <c r="Q9" s="86">
        <f>CFN!Q9/Ass!H$29</f>
        <v>1.1491365653778916</v>
      </c>
      <c r="R9" s="86">
        <f>CFN!R9/Ass!I$29</f>
        <v>1.9847307450797216</v>
      </c>
      <c r="S9" s="86">
        <f>CFN!S9/Ass!J$29</f>
        <v>4.0747181084231867</v>
      </c>
      <c r="T9" s="86">
        <f>CFN!T9/Ass!K$29</f>
        <v>5.4165154110617788</v>
      </c>
      <c r="U9" s="86">
        <f>CFN!U9/Ass!L$29</f>
        <v>6.0393435419817356</v>
      </c>
      <c r="W9" s="194"/>
      <c r="X9" s="194">
        <f>CFN!X9/Ass!E$29</f>
        <v>0.16213167696538319</v>
      </c>
      <c r="Y9" s="194">
        <f>CFN!Y9/Ass!F$29</f>
        <v>0.16390895648917148</v>
      </c>
      <c r="Z9" s="86">
        <f>CFN!Z9/Ass!G$29</f>
        <v>0.15915473767382193</v>
      </c>
      <c r="AA9" s="86">
        <f>CFN!AA9/Ass!H$29</f>
        <v>0.56429188538290276</v>
      </c>
      <c r="AB9" s="86">
        <f>CFN!AB9/Ass!I$29</f>
        <v>2.6845242529440467</v>
      </c>
      <c r="AC9" s="86">
        <f>CFN!AC9/Ass!J$29</f>
        <v>2.9179914799842117</v>
      </c>
      <c r="AD9" s="86">
        <f>CFN!AD9/Ass!K$29</f>
        <v>3.0924862480732469</v>
      </c>
      <c r="AF9" s="194"/>
      <c r="AG9" s="194">
        <f t="shared" si="0"/>
        <v>67.255904034381544</v>
      </c>
      <c r="AH9" s="194">
        <f t="shared" si="0"/>
        <v>69.90039005320601</v>
      </c>
      <c r="AI9" s="86">
        <f t="shared" si="0"/>
        <v>100.85062832781895</v>
      </c>
      <c r="AJ9" s="86">
        <f t="shared" si="0"/>
        <v>151.97044306142769</v>
      </c>
      <c r="AK9" s="86">
        <f t="shared" si="0"/>
        <v>157.37117477559119</v>
      </c>
      <c r="AL9" s="86">
        <f t="shared" si="0"/>
        <v>186.57513177543854</v>
      </c>
      <c r="AM9" s="86">
        <f t="shared" si="0"/>
        <v>250.71612420508706</v>
      </c>
    </row>
    <row r="10" spans="1:39" x14ac:dyDescent="0.2">
      <c r="A10" s="152" t="str">
        <f>CFN!A10</f>
        <v>Customer capital contributions (connection charges) taken to income</v>
      </c>
      <c r="E10" s="194"/>
      <c r="F10" s="194">
        <f>CFN!F10/Ass!F$29</f>
        <v>0</v>
      </c>
      <c r="G10" s="194">
        <f>CFN!G10/Ass!G$29</f>
        <v>0</v>
      </c>
      <c r="H10" s="86">
        <f>CFN!H10/Ass!H$29</f>
        <v>0</v>
      </c>
      <c r="I10" s="86">
        <f>CFN!I10/Ass!I$29</f>
        <v>0</v>
      </c>
      <c r="J10" s="86">
        <f>CFN!J10/Ass!J$29</f>
        <v>0</v>
      </c>
      <c r="K10" s="86">
        <f>CFN!K10/Ass!K$29</f>
        <v>0</v>
      </c>
      <c r="L10" s="86">
        <f>CFN!L10/Ass!L$29</f>
        <v>0</v>
      </c>
      <c r="N10" s="194"/>
      <c r="O10" s="194">
        <f>CFN!O10/Ass!F$29</f>
        <v>0</v>
      </c>
      <c r="P10" s="194">
        <f>CFN!P10/Ass!G$29</f>
        <v>0</v>
      </c>
      <c r="Q10" s="86">
        <f>CFN!Q10/Ass!H$29</f>
        <v>0</v>
      </c>
      <c r="R10" s="86">
        <f>CFN!R10/Ass!I$29</f>
        <v>0</v>
      </c>
      <c r="S10" s="86">
        <f>CFN!S10/Ass!J$29</f>
        <v>0</v>
      </c>
      <c r="T10" s="86">
        <f>CFN!T10/Ass!K$29</f>
        <v>0</v>
      </c>
      <c r="U10" s="86">
        <f>CFN!U10/Ass!L$29</f>
        <v>0</v>
      </c>
      <c r="W10" s="194"/>
      <c r="X10" s="194">
        <f>CFN!X10/Ass!E$29</f>
        <v>0</v>
      </c>
      <c r="Y10" s="194">
        <f>CFN!Y10/Ass!F$29</f>
        <v>0</v>
      </c>
      <c r="Z10" s="86">
        <f>CFN!Z10/Ass!G$29</f>
        <v>0</v>
      </c>
      <c r="AA10" s="86">
        <f>CFN!AA10/Ass!H$29</f>
        <v>0</v>
      </c>
      <c r="AB10" s="86">
        <f>CFN!AB10/Ass!I$29</f>
        <v>0</v>
      </c>
      <c r="AC10" s="86">
        <f>CFN!AC10/Ass!J$29</f>
        <v>0</v>
      </c>
      <c r="AD10" s="86">
        <f>CFN!AD10/Ass!K$29</f>
        <v>0</v>
      </c>
      <c r="AF10" s="194"/>
      <c r="AG10" s="194">
        <f t="shared" si="0"/>
        <v>0</v>
      </c>
      <c r="AH10" s="194">
        <f t="shared" si="0"/>
        <v>0</v>
      </c>
      <c r="AI10" s="86">
        <f t="shared" si="0"/>
        <v>0</v>
      </c>
      <c r="AJ10" s="86">
        <f t="shared" si="0"/>
        <v>0</v>
      </c>
      <c r="AK10" s="86">
        <f t="shared" si="0"/>
        <v>0</v>
      </c>
      <c r="AL10" s="86">
        <f t="shared" si="0"/>
        <v>0</v>
      </c>
      <c r="AM10" s="86">
        <f t="shared" si="0"/>
        <v>0</v>
      </c>
    </row>
    <row r="11" spans="1:39" x14ac:dyDescent="0.2">
      <c r="A11" s="152" t="str">
        <f>CFN!A11</f>
        <v>(Increase)/decrease in stocks</v>
      </c>
      <c r="E11" s="194"/>
      <c r="F11" s="194">
        <f>CFN!F11/Ass!F$29</f>
        <v>-10.622137910612551</v>
      </c>
      <c r="G11" s="194">
        <f>CFN!G11/Ass!G$29</f>
        <v>-16.647872598789775</v>
      </c>
      <c r="H11" s="86">
        <f>CFN!H11/Ass!H$29</f>
        <v>10.383596112107806</v>
      </c>
      <c r="I11" s="86">
        <f>CFN!I11/Ass!I$29</f>
        <v>-14.351878279128314</v>
      </c>
      <c r="J11" s="86">
        <f>CFN!J11/Ass!J$29</f>
        <v>-37.238058562532515</v>
      </c>
      <c r="K11" s="86">
        <f>CFN!K11/Ass!K$29</f>
        <v>-25.065620691710716</v>
      </c>
      <c r="L11" s="86">
        <f>CFN!L11/Ass!L$29</f>
        <v>-23.819106391782679</v>
      </c>
      <c r="N11" s="194"/>
      <c r="O11" s="194">
        <f>CFN!O11/Ass!F$29</f>
        <v>-3.7827438286632674E-2</v>
      </c>
      <c r="P11" s="194">
        <f>CFN!P11/Ass!G$29</f>
        <v>-5.9286217015245592E-2</v>
      </c>
      <c r="Q11" s="86">
        <f>CFN!Q11/Ass!H$29</f>
        <v>-0.1171623828275752</v>
      </c>
      <c r="R11" s="86">
        <f>CFN!R11/Ass!I$29</f>
        <v>-0.30421760966176387</v>
      </c>
      <c r="S11" s="86">
        <f>CFN!S11/Ass!J$29</f>
        <v>-0.778156868921411</v>
      </c>
      <c r="T11" s="86">
        <f>CFN!T11/Ass!K$29</f>
        <v>-8.7465276633291109E-2</v>
      </c>
      <c r="U11" s="86">
        <f>CFN!U11/Ass!L$29</f>
        <v>-9.3133384508479036E-2</v>
      </c>
      <c r="W11" s="194"/>
      <c r="X11" s="194">
        <f>CFN!X11/Ass!E$29</f>
        <v>-1.7929531960297188E-3</v>
      </c>
      <c r="Y11" s="194">
        <f>CFN!Y11/Ass!F$29</f>
        <v>-2.7332084398972831E-3</v>
      </c>
      <c r="Z11" s="86">
        <f>CFN!Z11/Ass!G$29</f>
        <v>-7.0233284320806225E-4</v>
      </c>
      <c r="AA11" s="86">
        <f>CFN!AA11/Ass!H$29</f>
        <v>-5.5682582949455519E-3</v>
      </c>
      <c r="AB11" s="86">
        <f>CFN!AB11/Ass!I$29</f>
        <v>-3.1724593451762824E-2</v>
      </c>
      <c r="AC11" s="86">
        <f>CFN!AC11/Ass!J$29</f>
        <v>-4.1172677992068578E-3</v>
      </c>
      <c r="AD11" s="86">
        <f>CFN!AD11/Ass!K$29</f>
        <v>-3.3102430061618957E-3</v>
      </c>
      <c r="AF11" s="194"/>
      <c r="AG11" s="194">
        <f t="shared" si="0"/>
        <v>-10.661758302095214</v>
      </c>
      <c r="AH11" s="194">
        <f t="shared" si="0"/>
        <v>-16.709892024244915</v>
      </c>
      <c r="AI11" s="86">
        <f t="shared" si="0"/>
        <v>10.265731396437024</v>
      </c>
      <c r="AJ11" s="86">
        <f t="shared" si="0"/>
        <v>-14.661664147085023</v>
      </c>
      <c r="AK11" s="86">
        <f t="shared" si="0"/>
        <v>-38.047940024905692</v>
      </c>
      <c r="AL11" s="86">
        <f t="shared" si="0"/>
        <v>-25.157203236143214</v>
      </c>
      <c r="AM11" s="86">
        <f t="shared" si="0"/>
        <v>-23.915550019297321</v>
      </c>
    </row>
    <row r="12" spans="1:39" x14ac:dyDescent="0.2">
      <c r="A12" s="152" t="str">
        <f>CFN!A12</f>
        <v>(Increase)/decrease in debtors</v>
      </c>
      <c r="E12" s="194"/>
      <c r="F12" s="194">
        <f>CFN!F12/Ass!F$29</f>
        <v>-25.458289783765981</v>
      </c>
      <c r="G12" s="194">
        <f>CFN!G12/Ass!G$29</f>
        <v>-2.4731092233667309</v>
      </c>
      <c r="H12" s="86">
        <f>CFN!H12/Ass!H$29</f>
        <v>-31.321295403738425</v>
      </c>
      <c r="I12" s="86">
        <f>CFN!I12/Ass!I$29</f>
        <v>-75.094490219913638</v>
      </c>
      <c r="J12" s="86">
        <f>CFN!J12/Ass!J$29</f>
        <v>-6.8467228816599333</v>
      </c>
      <c r="K12" s="86">
        <f>CFN!K12/Ass!K$29</f>
        <v>-32.078525876535146</v>
      </c>
      <c r="L12" s="86">
        <f>CFN!L12/Ass!L$29</f>
        <v>-62.454461003490842</v>
      </c>
      <c r="N12" s="194"/>
      <c r="O12" s="194">
        <f>CFN!O12/Ass!F$29</f>
        <v>-3.5227505898262983</v>
      </c>
      <c r="P12" s="194">
        <f>CFN!P12/Ass!G$29</f>
        <v>-0.34650864623853134</v>
      </c>
      <c r="Q12" s="86">
        <f>CFN!Q12/Ass!H$29</f>
        <v>-4.0589956636940734</v>
      </c>
      <c r="R12" s="86">
        <f>CFN!R12/Ass!I$29</f>
        <v>-10.11513316089008</v>
      </c>
      <c r="S12" s="86">
        <f>CFN!S12/Ass!J$29</f>
        <v>-3.9519985773385273</v>
      </c>
      <c r="T12" s="86">
        <f>CFN!T12/Ass!K$29</f>
        <v>-3.7569971484293005</v>
      </c>
      <c r="U12" s="86">
        <f>CFN!U12/Ass!L$29</f>
        <v>-6.4820964418712386</v>
      </c>
      <c r="W12" s="194"/>
      <c r="X12" s="194">
        <f>CFN!X12/Ass!E$29</f>
        <v>-0.73190923172713429</v>
      </c>
      <c r="Y12" s="194">
        <f>CFN!Y12/Ass!F$29</f>
        <v>-0.2605207288829075</v>
      </c>
      <c r="Z12" s="86">
        <f>CFN!Z12/Ass!G$29</f>
        <v>0.70908480780784355</v>
      </c>
      <c r="AA12" s="86">
        <f>CFN!AA12/Ass!H$29</f>
        <v>-0.64752410408875183</v>
      </c>
      <c r="AB12" s="86">
        <f>CFN!AB12/Ass!I$29</f>
        <v>-0.35201521656228812</v>
      </c>
      <c r="AC12" s="86">
        <f>CFN!AC12/Ass!J$29</f>
        <v>-0.43760440569942155</v>
      </c>
      <c r="AD12" s="86">
        <f>CFN!AD12/Ass!K$29</f>
        <v>-0.42749825144105708</v>
      </c>
      <c r="AF12" s="194"/>
      <c r="AG12" s="194">
        <f t="shared" si="0"/>
        <v>-29.712949605319412</v>
      </c>
      <c r="AH12" s="194">
        <f t="shared" si="0"/>
        <v>-3.0801385984881695</v>
      </c>
      <c r="AI12" s="86">
        <f t="shared" si="0"/>
        <v>-34.671206259624654</v>
      </c>
      <c r="AJ12" s="86">
        <f t="shared" si="0"/>
        <v>-85.857147484892465</v>
      </c>
      <c r="AK12" s="86">
        <f t="shared" si="0"/>
        <v>-11.150736675560749</v>
      </c>
      <c r="AL12" s="86">
        <f t="shared" si="0"/>
        <v>-36.27312743066387</v>
      </c>
      <c r="AM12" s="86">
        <f t="shared" si="0"/>
        <v>-69.364055696803135</v>
      </c>
    </row>
    <row r="13" spans="1:39" x14ac:dyDescent="0.2">
      <c r="A13" s="152" t="str">
        <f>CFN!A13</f>
        <v>Increase/(decrease) in creditors</v>
      </c>
      <c r="E13" s="194"/>
      <c r="F13" s="194">
        <f>CFN!F13/Ass!F$29</f>
        <v>18.299206353558489</v>
      </c>
      <c r="G13" s="194">
        <f>CFN!G13/Ass!G$29</f>
        <v>13.886506341143489</v>
      </c>
      <c r="H13" s="86">
        <f>CFN!H13/Ass!H$29</f>
        <v>-16.3045635701721</v>
      </c>
      <c r="I13" s="86">
        <f>CFN!I13/Ass!I$29</f>
        <v>16.465906019620107</v>
      </c>
      <c r="J13" s="86">
        <f>CFN!J13/Ass!J$29</f>
        <v>2.8417425959382753E-2</v>
      </c>
      <c r="K13" s="86">
        <f>CFN!K13/Ass!K$29</f>
        <v>1.3642895216907462</v>
      </c>
      <c r="L13" s="86">
        <f>CFN!L13/Ass!L$29</f>
        <v>5.9879420729772175</v>
      </c>
      <c r="N13" s="194"/>
      <c r="O13" s="194">
        <f>CFN!O13/Ass!F$29</f>
        <v>2.9355069356137569</v>
      </c>
      <c r="P13" s="194">
        <f>CFN!P13/Ass!G$29</f>
        <v>3.0705754084065386</v>
      </c>
      <c r="Q13" s="86">
        <f>CFN!Q13/Ass!H$29</f>
        <v>6.9241888314395137</v>
      </c>
      <c r="R13" s="86">
        <f>CFN!R13/Ass!I$29</f>
        <v>3.1015510565761386</v>
      </c>
      <c r="S13" s="86">
        <f>CFN!S13/Ass!J$29</f>
        <v>-2.1772334492516983</v>
      </c>
      <c r="T13" s="86">
        <f>CFN!T13/Ass!K$29</f>
        <v>-1.3633626420003737</v>
      </c>
      <c r="U13" s="86">
        <f>CFN!U13/Ass!L$29</f>
        <v>1.1095320241150703</v>
      </c>
      <c r="W13" s="194"/>
      <c r="X13" s="194">
        <f>CFN!X13/Ass!E$29</f>
        <v>0.71044667278566165</v>
      </c>
      <c r="Y13" s="194">
        <f>CFN!Y13/Ass!F$29</f>
        <v>0.75403810755481082</v>
      </c>
      <c r="Z13" s="86">
        <f>CFN!Z13/Ass!G$29</f>
        <v>0.78776321215909018</v>
      </c>
      <c r="AA13" s="86">
        <f>CFN!AA13/Ass!H$29</f>
        <v>-7.3353690657511864E-2</v>
      </c>
      <c r="AB13" s="86">
        <f>CFN!AB13/Ass!I$29</f>
        <v>-3.3169453761426944E-2</v>
      </c>
      <c r="AC13" s="86">
        <f>CFN!AC13/Ass!J$29</f>
        <v>2.2336567154199797E-2</v>
      </c>
      <c r="AD13" s="86">
        <f>CFN!AD13/Ass!K$29</f>
        <v>0.17574688874475847</v>
      </c>
      <c r="AF13" s="194"/>
      <c r="AG13" s="194">
        <f>(BSN!AG22-BSN!AF22)+(BSN!X37-BSN!W37)+(BSN!X38-BSN!W38)</f>
        <v>1553.1524982661742</v>
      </c>
      <c r="AH13" s="194">
        <f>(BSN!AH22-BSN!AG22)+(BSN!Y37-BSN!X37)+(BSN!Y38-BSN!X38)</f>
        <v>721.59983073382512</v>
      </c>
      <c r="AI13" s="86">
        <f>(BSN!AI22-BSN!AH22)+(BSN!Z37-BSN!Y37)+(BSN!Z38-BSN!Y38)</f>
        <v>-1351.3497825988425</v>
      </c>
      <c r="AJ13" s="86">
        <f>(BSN!AJ22-BSN!AI22)+(BSN!AA37-BSN!Z37)+(BSN!AA38-BSN!Z38)</f>
        <v>3140.1741611273928</v>
      </c>
      <c r="AK13" s="86">
        <f>(BSN!AK22-BSN!AJ22)+(BSN!AB37-BSN!AA37)+(BSN!AB38-BSN!AA38)</f>
        <v>-360.10179215202243</v>
      </c>
      <c r="AL13" s="86">
        <f>(BSN!AL22-BSN!AK22)+(BSN!AC37-BSN!AB37)+(BSN!AC38-BSN!AB38)</f>
        <v>3.8445092852734888</v>
      </c>
      <c r="AM13" s="86">
        <f>(BSN!AM22-BSN!AL22)+(BSN!AD37-BSN!AC37)+(BSN!AD38-BSN!AC38)</f>
        <v>1260.8196375498701</v>
      </c>
    </row>
    <row r="14" spans="1:39" s="18" customFormat="1" x14ac:dyDescent="0.2">
      <c r="A14" s="386" t="str">
        <f>CFN!A14</f>
        <v>Other</v>
      </c>
      <c r="E14" s="195"/>
      <c r="F14" s="195">
        <f>CFN!F14/Ass!F$29</f>
        <v>-30.457051364838062</v>
      </c>
      <c r="G14" s="195">
        <f>CFN!G14/Ass!G$29</f>
        <v>12.377922492910978</v>
      </c>
      <c r="H14" s="87">
        <f>CFN!H14/Ass!H$29</f>
        <v>0</v>
      </c>
      <c r="I14" s="87">
        <f>CFN!I14/Ass!I$29</f>
        <v>0</v>
      </c>
      <c r="J14" s="87">
        <f>CFN!J14/Ass!J$29</f>
        <v>0</v>
      </c>
      <c r="K14" s="87">
        <f>CFN!K14/Ass!K$29</f>
        <v>0</v>
      </c>
      <c r="L14" s="87">
        <f>CFN!L14/Ass!L$29</f>
        <v>0</v>
      </c>
      <c r="M14" s="19"/>
      <c r="N14" s="195"/>
      <c r="O14" s="195">
        <f>CFN!O14/Ass!F$29</f>
        <v>-7.0448996244038753</v>
      </c>
      <c r="P14" s="195">
        <f>CFN!P14/Ass!G$29</f>
        <v>-9.949110040457823</v>
      </c>
      <c r="Q14" s="87">
        <f>CFN!Q14/Ass!H$29</f>
        <v>0</v>
      </c>
      <c r="R14" s="87">
        <f>CFN!R14/Ass!I$29</f>
        <v>0</v>
      </c>
      <c r="S14" s="87">
        <f>CFN!S14/Ass!J$29</f>
        <v>0</v>
      </c>
      <c r="T14" s="87">
        <f>CFN!T14/Ass!K$29</f>
        <v>0</v>
      </c>
      <c r="U14" s="87">
        <f>CFN!U14/Ass!L$29</f>
        <v>0</v>
      </c>
      <c r="V14" s="19"/>
      <c r="W14" s="195"/>
      <c r="X14" s="195">
        <f>CFN!X14/Ass!E$29</f>
        <v>-1.403191772722411</v>
      </c>
      <c r="Y14" s="195">
        <f>CFN!Y14/Ass!F$29</f>
        <v>-1.7018631822754449</v>
      </c>
      <c r="Z14" s="87">
        <f>CFN!Z14/Ass!G$29</f>
        <v>0</v>
      </c>
      <c r="AA14" s="87">
        <f>CFN!AA14/Ass!H$29</f>
        <v>0</v>
      </c>
      <c r="AB14" s="87">
        <f>CFN!AB14/Ass!I$29</f>
        <v>0</v>
      </c>
      <c r="AC14" s="87">
        <f>CFN!AC14/Ass!J$29</f>
        <v>0</v>
      </c>
      <c r="AD14" s="87">
        <f>CFN!AD14/Ass!K$29</f>
        <v>0</v>
      </c>
      <c r="AE14" s="19"/>
      <c r="AF14" s="195"/>
      <c r="AG14" s="195">
        <f t="shared" si="0"/>
        <v>-38.905142761964342</v>
      </c>
      <c r="AH14" s="195">
        <f t="shared" si="0"/>
        <v>0.72694927017770983</v>
      </c>
      <c r="AI14" s="87">
        <f t="shared" si="0"/>
        <v>0</v>
      </c>
      <c r="AJ14" s="87">
        <f t="shared" si="0"/>
        <v>0</v>
      </c>
      <c r="AK14" s="87">
        <f t="shared" si="0"/>
        <v>0</v>
      </c>
      <c r="AL14" s="87">
        <f t="shared" si="0"/>
        <v>0</v>
      </c>
      <c r="AM14" s="87">
        <f t="shared" si="0"/>
        <v>0</v>
      </c>
    </row>
    <row r="15" spans="1:39" x14ac:dyDescent="0.2">
      <c r="A15" s="541" t="str">
        <f>CFN!A15</f>
        <v>Net cash inflow/(outflow) from operating activities</v>
      </c>
      <c r="E15" s="194"/>
      <c r="F15" s="194">
        <f>CFN!F15/Ass!F$29</f>
        <v>-27.411339864070474</v>
      </c>
      <c r="G15" s="194">
        <f>CFN!G15/Ass!G$29</f>
        <v>5.6501753266368828</v>
      </c>
      <c r="H15" s="86">
        <f>CFN!H15/Ass!H$29</f>
        <v>17.148993343085671</v>
      </c>
      <c r="I15" s="86">
        <f>CFN!I15/Ass!I$29</f>
        <v>542.66123229398602</v>
      </c>
      <c r="J15" s="86">
        <f>CFN!J15/Ass!J$29</f>
        <v>560.06276512911973</v>
      </c>
      <c r="K15" s="86">
        <f>CFN!K15/Ass!K$29</f>
        <v>668.39190492241369</v>
      </c>
      <c r="L15" s="86">
        <f>CFN!L15/Ass!L$29</f>
        <v>935.12170794063275</v>
      </c>
      <c r="N15" s="194"/>
      <c r="O15" s="194">
        <f>CFN!O15/Ass!F$29</f>
        <v>-0.1778358417737835</v>
      </c>
      <c r="P15" s="194">
        <f>CFN!P15/Ass!G$29</f>
        <v>7.5047193945461048</v>
      </c>
      <c r="Q15" s="86">
        <f>CFN!Q15/Ass!H$29</f>
        <v>-36.575098733467698</v>
      </c>
      <c r="R15" s="86">
        <f>CFN!R15/Ass!I$29</f>
        <v>-9.2937329049874538E-3</v>
      </c>
      <c r="S15" s="86">
        <f>CFN!S15/Ass!J$29</f>
        <v>9.897742862611338</v>
      </c>
      <c r="T15" s="86">
        <f>CFN!T15/Ass!K$29</f>
        <v>16.417748934574803</v>
      </c>
      <c r="U15" s="86">
        <f>CFN!U15/Ass!L$29</f>
        <v>17.469534976200951</v>
      </c>
      <c r="W15" s="194"/>
      <c r="X15" s="194">
        <f>CFN!X15/Ass!E$29</f>
        <v>-0.30874926305790668</v>
      </c>
      <c r="Y15" s="194">
        <f>CFN!Y15/Ass!F$29</f>
        <v>0.27880176398729839</v>
      </c>
      <c r="Z15" s="86">
        <f>CFN!Z15/Ass!G$29</f>
        <v>-0.18054711427514558</v>
      </c>
      <c r="AA15" s="86">
        <f>CFN!AA15/Ass!H$29</f>
        <v>0.24833903747067326</v>
      </c>
      <c r="AB15" s="86">
        <f>CFN!AB15/Ass!I$29</f>
        <v>2.111442476559295</v>
      </c>
      <c r="AC15" s="86">
        <f>CFN!AC15/Ass!J$29</f>
        <v>3.4766444544604513</v>
      </c>
      <c r="AD15" s="86">
        <f>CFN!AD15/Ass!K$29</f>
        <v>3.758521438234474</v>
      </c>
      <c r="AF15" s="194"/>
      <c r="AG15" s="194">
        <f t="shared" si="0"/>
        <v>-27.897924968902164</v>
      </c>
      <c r="AH15" s="194">
        <f t="shared" si="0"/>
        <v>13.433696485170286</v>
      </c>
      <c r="AI15" s="86">
        <f t="shared" si="0"/>
        <v>-19.606652504657173</v>
      </c>
      <c r="AJ15" s="86">
        <f t="shared" si="0"/>
        <v>542.90027759855172</v>
      </c>
      <c r="AK15" s="86">
        <f t="shared" si="0"/>
        <v>572.07195046829042</v>
      </c>
      <c r="AL15" s="86">
        <f t="shared" si="0"/>
        <v>688.28629831144895</v>
      </c>
      <c r="AM15" s="86">
        <f t="shared" si="0"/>
        <v>956.34976435506815</v>
      </c>
    </row>
    <row r="16" spans="1:39" x14ac:dyDescent="0.2">
      <c r="A16" s="541" t="str">
        <f>CFN!A16</f>
        <v>Returns from investments and servicing of finance:</v>
      </c>
      <c r="E16" s="196"/>
      <c r="F16" s="196"/>
      <c r="G16" s="196"/>
      <c r="H16" s="99"/>
      <c r="I16" s="99"/>
      <c r="J16" s="99"/>
      <c r="K16" s="99"/>
      <c r="L16" s="99"/>
      <c r="N16" s="196"/>
      <c r="O16" s="196"/>
      <c r="P16" s="196"/>
      <c r="Q16" s="99"/>
      <c r="R16" s="99"/>
      <c r="S16" s="99"/>
      <c r="T16" s="99"/>
      <c r="U16" s="99"/>
      <c r="W16" s="196"/>
      <c r="X16" s="196"/>
      <c r="Y16" s="196"/>
      <c r="Z16" s="99"/>
      <c r="AA16" s="99"/>
      <c r="AB16" s="99"/>
      <c r="AC16" s="99"/>
      <c r="AD16" s="99"/>
      <c r="AF16" s="208"/>
      <c r="AG16" s="208"/>
      <c r="AH16" s="208"/>
      <c r="AI16" s="98"/>
      <c r="AJ16" s="98"/>
      <c r="AK16" s="98"/>
      <c r="AL16" s="98"/>
      <c r="AM16" s="98"/>
    </row>
    <row r="17" spans="1:39" x14ac:dyDescent="0.2">
      <c r="A17" s="152" t="str">
        <f>CFN!A17</f>
        <v>Interest received</v>
      </c>
      <c r="E17" s="194"/>
      <c r="F17" s="194">
        <f>CFN!F17/Ass!F$29</f>
        <v>0.75883995263545301</v>
      </c>
      <c r="G17" s="194">
        <f>CFN!G17/Ass!G$29</f>
        <v>0.25634965807300863</v>
      </c>
      <c r="H17" s="86">
        <f>CFN!H17/Ass!H$29</f>
        <v>0</v>
      </c>
      <c r="I17" s="86">
        <f>CFN!I17/Ass!I$29</f>
        <v>0.13306912013443203</v>
      </c>
      <c r="J17" s="86">
        <f>CFN!J17/Ass!J$29</f>
        <v>0.39271618381137258</v>
      </c>
      <c r="K17" s="86">
        <f>CFN!K17/Ass!K$29</f>
        <v>0.64603039227668047</v>
      </c>
      <c r="L17" s="86">
        <f>CFN!L17/Ass!L$29</f>
        <v>0.89316620541356628</v>
      </c>
      <c r="N17" s="194"/>
      <c r="O17" s="194">
        <f>CFN!O17/Ass!F$29</f>
        <v>0</v>
      </c>
      <c r="P17" s="194">
        <f>CFN!P17/Ass!G$29</f>
        <v>0</v>
      </c>
      <c r="Q17" s="86">
        <f>CFN!Q17/Ass!H$29</f>
        <v>0</v>
      </c>
      <c r="R17" s="86">
        <f>CFN!R17/Ass!I$29</f>
        <v>0</v>
      </c>
      <c r="S17" s="86">
        <f>CFN!S17/Ass!J$29</f>
        <v>0</v>
      </c>
      <c r="T17" s="86">
        <f>CFN!T17/Ass!K$29</f>
        <v>0</v>
      </c>
      <c r="U17" s="86">
        <f>CFN!U17/Ass!L$29</f>
        <v>0</v>
      </c>
      <c r="W17" s="194"/>
      <c r="X17" s="194">
        <f>CFN!X17/Ass!E$29</f>
        <v>0</v>
      </c>
      <c r="Y17" s="194">
        <f>CFN!Y17/Ass!F$29</f>
        <v>0</v>
      </c>
      <c r="Z17" s="86">
        <f>CFN!Z17/Ass!G$29</f>
        <v>0</v>
      </c>
      <c r="AA17" s="86">
        <f>CFN!AA17/Ass!H$29</f>
        <v>0</v>
      </c>
      <c r="AB17" s="86">
        <f>CFN!AB17/Ass!I$29</f>
        <v>0</v>
      </c>
      <c r="AC17" s="86">
        <f>CFN!AC17/Ass!J$29</f>
        <v>0</v>
      </c>
      <c r="AD17" s="86">
        <f>CFN!AD17/Ass!K$29</f>
        <v>0</v>
      </c>
      <c r="AF17" s="194"/>
      <c r="AG17" s="194">
        <f t="shared" si="0"/>
        <v>0.75883995263545301</v>
      </c>
      <c r="AH17" s="194">
        <f t="shared" si="0"/>
        <v>0.25634965807300863</v>
      </c>
      <c r="AI17" s="86">
        <f t="shared" si="0"/>
        <v>0</v>
      </c>
      <c r="AJ17" s="86">
        <f t="shared" si="0"/>
        <v>0.13306912013443203</v>
      </c>
      <c r="AK17" s="86">
        <f t="shared" si="0"/>
        <v>0.39271618381137258</v>
      </c>
      <c r="AL17" s="86">
        <f t="shared" si="0"/>
        <v>0.64603039227668047</v>
      </c>
      <c r="AM17" s="86">
        <f t="shared" si="0"/>
        <v>0.89316620541356628</v>
      </c>
    </row>
    <row r="18" spans="1:39" s="18" customFormat="1" x14ac:dyDescent="0.2">
      <c r="A18" s="386" t="str">
        <f>CFN!A18</f>
        <v>Interest paid</v>
      </c>
      <c r="E18" s="195"/>
      <c r="F18" s="195">
        <f>CFN!F18/Ass!F$29</f>
        <v>0</v>
      </c>
      <c r="G18" s="195">
        <f>CFN!G18/Ass!G$29</f>
        <v>0</v>
      </c>
      <c r="H18" s="87">
        <f>CFN!H18/Ass!H$29</f>
        <v>0</v>
      </c>
      <c r="I18" s="87">
        <f>CFN!I18/Ass!I$29</f>
        <v>-2.9812500000000006</v>
      </c>
      <c r="J18" s="87">
        <f>CFN!J18/Ass!J$29</f>
        <v>-7.8077488185675543</v>
      </c>
      <c r="K18" s="87">
        <f>CFN!K18/Ass!K$29</f>
        <v>-54.710153315483034</v>
      </c>
      <c r="L18" s="87">
        <f>CFN!L18/Ass!L$29</f>
        <v>-111.61149353731884</v>
      </c>
      <c r="M18" s="19"/>
      <c r="N18" s="195"/>
      <c r="O18" s="195">
        <f>CFN!O18/Ass!F$29</f>
        <v>0</v>
      </c>
      <c r="P18" s="195">
        <f>CFN!P18/Ass!G$29</f>
        <v>0</v>
      </c>
      <c r="Q18" s="87">
        <f>CFN!Q18/Ass!H$29</f>
        <v>0</v>
      </c>
      <c r="R18" s="87">
        <f>CFN!R18/Ass!I$29</f>
        <v>0</v>
      </c>
      <c r="S18" s="87">
        <f>CFN!S18/Ass!J$29</f>
        <v>0</v>
      </c>
      <c r="T18" s="87">
        <f>CFN!T18/Ass!K$29</f>
        <v>0</v>
      </c>
      <c r="U18" s="87">
        <f>CFN!U18/Ass!L$29</f>
        <v>0</v>
      </c>
      <c r="V18" s="19"/>
      <c r="W18" s="195"/>
      <c r="X18" s="195">
        <f>CFN!X18/Ass!E$29</f>
        <v>0</v>
      </c>
      <c r="Y18" s="195">
        <f>CFN!Y18/Ass!F$29</f>
        <v>0</v>
      </c>
      <c r="Z18" s="87">
        <f>CFN!Z18/Ass!G$29</f>
        <v>0</v>
      </c>
      <c r="AA18" s="87">
        <f>CFN!AA18/Ass!H$29</f>
        <v>0</v>
      </c>
      <c r="AB18" s="87">
        <f>CFN!AB18/Ass!I$29</f>
        <v>0</v>
      </c>
      <c r="AC18" s="87">
        <f>CFN!AC18/Ass!J$29</f>
        <v>0</v>
      </c>
      <c r="AD18" s="87">
        <f>CFN!AD18/Ass!K$29</f>
        <v>0</v>
      </c>
      <c r="AE18" s="19"/>
      <c r="AF18" s="195"/>
      <c r="AG18" s="195">
        <f t="shared" si="0"/>
        <v>0</v>
      </c>
      <c r="AH18" s="195">
        <f t="shared" si="0"/>
        <v>0</v>
      </c>
      <c r="AI18" s="87">
        <f t="shared" si="0"/>
        <v>0</v>
      </c>
      <c r="AJ18" s="87">
        <f t="shared" si="0"/>
        <v>-2.9812500000000006</v>
      </c>
      <c r="AK18" s="87">
        <f t="shared" si="0"/>
        <v>-7.8077488185675543</v>
      </c>
      <c r="AL18" s="87">
        <f t="shared" si="0"/>
        <v>-54.710153315483034</v>
      </c>
      <c r="AM18" s="87">
        <f t="shared" si="0"/>
        <v>-111.61149353731884</v>
      </c>
    </row>
    <row r="19" spans="1:39" x14ac:dyDescent="0.2">
      <c r="A19" s="541" t="str">
        <f>CFN!A19</f>
        <v>Net cash outflow for returns on investments &amp; servicing of finance</v>
      </c>
      <c r="E19" s="194"/>
      <c r="F19" s="194">
        <f>CFN!F19/Ass!F$29</f>
        <v>0.75883995263545301</v>
      </c>
      <c r="G19" s="194">
        <f>CFN!G19/Ass!G$29</f>
        <v>0.25634965807300863</v>
      </c>
      <c r="H19" s="86">
        <f>CFN!H19/Ass!H$29</f>
        <v>0</v>
      </c>
      <c r="I19" s="86">
        <f>CFN!I19/Ass!I$29</f>
        <v>-2.8481808798655686</v>
      </c>
      <c r="J19" s="86">
        <f>CFN!J19/Ass!J$29</f>
        <v>-7.4150326347561819</v>
      </c>
      <c r="K19" s="86">
        <f>CFN!K19/Ass!K$29</f>
        <v>-54.064122923206355</v>
      </c>
      <c r="L19" s="86">
        <f>CFN!L19/Ass!L$29</f>
        <v>-110.71832733190527</v>
      </c>
      <c r="N19" s="194"/>
      <c r="O19" s="194">
        <f>CFN!O19/Ass!F$29</f>
        <v>0</v>
      </c>
      <c r="P19" s="194">
        <f>CFN!P19/Ass!G$29</f>
        <v>0</v>
      </c>
      <c r="Q19" s="86">
        <f>CFN!Q19/Ass!H$29</f>
        <v>0</v>
      </c>
      <c r="R19" s="86">
        <f>CFN!R19/Ass!I$29</f>
        <v>0</v>
      </c>
      <c r="S19" s="86">
        <f>CFN!S19/Ass!J$29</f>
        <v>0</v>
      </c>
      <c r="T19" s="86">
        <f>CFN!T19/Ass!K$29</f>
        <v>0</v>
      </c>
      <c r="U19" s="86">
        <f>CFN!U19/Ass!L$29</f>
        <v>0</v>
      </c>
      <c r="W19" s="194"/>
      <c r="X19" s="194">
        <f>CFN!X19/Ass!E$29</f>
        <v>0</v>
      </c>
      <c r="Y19" s="194">
        <f>CFN!Y19/Ass!F$29</f>
        <v>0</v>
      </c>
      <c r="Z19" s="86">
        <f>CFN!Z19/Ass!G$29</f>
        <v>0</v>
      </c>
      <c r="AA19" s="86">
        <f>CFN!AA19/Ass!H$29</f>
        <v>0</v>
      </c>
      <c r="AB19" s="86">
        <f>CFN!AB19/Ass!I$29</f>
        <v>0</v>
      </c>
      <c r="AC19" s="86">
        <f>CFN!AC19/Ass!J$29</f>
        <v>0</v>
      </c>
      <c r="AD19" s="86">
        <f>CFN!AD19/Ass!K$29</f>
        <v>0</v>
      </c>
      <c r="AF19" s="194"/>
      <c r="AG19" s="194">
        <f t="shared" si="0"/>
        <v>0.75883995263545301</v>
      </c>
      <c r="AH19" s="194">
        <f t="shared" si="0"/>
        <v>0.25634965807300863</v>
      </c>
      <c r="AI19" s="86">
        <f t="shared" si="0"/>
        <v>0</v>
      </c>
      <c r="AJ19" s="86">
        <f t="shared" si="0"/>
        <v>-2.8481808798655686</v>
      </c>
      <c r="AK19" s="86">
        <f t="shared" si="0"/>
        <v>-7.4150326347561819</v>
      </c>
      <c r="AL19" s="86">
        <f t="shared" si="0"/>
        <v>-54.064122923206355</v>
      </c>
      <c r="AM19" s="86">
        <f t="shared" si="0"/>
        <v>-110.71832733190527</v>
      </c>
    </row>
    <row r="20" spans="1:39" x14ac:dyDescent="0.2">
      <c r="A20" s="79"/>
      <c r="E20" s="196"/>
      <c r="F20" s="196"/>
      <c r="G20" s="196"/>
      <c r="H20" s="99"/>
      <c r="I20" s="99"/>
      <c r="J20" s="99"/>
      <c r="K20" s="99"/>
      <c r="L20" s="99"/>
      <c r="N20" s="196"/>
      <c r="O20" s="196"/>
      <c r="P20" s="196"/>
      <c r="Q20" s="99"/>
      <c r="R20" s="99"/>
      <c r="S20" s="99"/>
      <c r="T20" s="99"/>
      <c r="U20" s="99"/>
      <c r="W20" s="196"/>
      <c r="X20" s="196"/>
      <c r="Y20" s="196"/>
      <c r="Z20" s="99"/>
      <c r="AA20" s="99"/>
      <c r="AB20" s="99"/>
      <c r="AC20" s="99"/>
      <c r="AD20" s="99"/>
      <c r="AF20" s="208"/>
      <c r="AG20" s="208"/>
      <c r="AH20" s="208"/>
      <c r="AI20" s="98"/>
      <c r="AJ20" s="98"/>
      <c r="AK20" s="98"/>
      <c r="AL20" s="98"/>
      <c r="AM20" s="98"/>
    </row>
    <row r="21" spans="1:39" x14ac:dyDescent="0.2">
      <c r="A21" s="541" t="str">
        <f>CFN!A21</f>
        <v>Taxation paid</v>
      </c>
      <c r="E21" s="194"/>
      <c r="F21" s="194">
        <f>CFN!F21/Ass!F$29</f>
        <v>0</v>
      </c>
      <c r="G21" s="194">
        <f>CFN!G21/Ass!G$29</f>
        <v>0</v>
      </c>
      <c r="H21" s="86">
        <f>CFN!H21/Ass!H$29</f>
        <v>0</v>
      </c>
      <c r="I21" s="86">
        <f>CFN!I21/Ass!I$29</f>
        <v>0</v>
      </c>
      <c r="J21" s="86">
        <f>CFN!J21/Ass!J$29</f>
        <v>0</v>
      </c>
      <c r="K21" s="86">
        <f>CFN!K21/Ass!K$29</f>
        <v>0</v>
      </c>
      <c r="L21" s="86">
        <f>CFN!L21/Ass!L$29</f>
        <v>0</v>
      </c>
      <c r="N21" s="194"/>
      <c r="O21" s="194">
        <f>CFN!O21/Ass!F$29</f>
        <v>0</v>
      </c>
      <c r="P21" s="194">
        <f>CFN!P21/Ass!G$29</f>
        <v>0</v>
      </c>
      <c r="Q21" s="86">
        <f>CFN!Q21/Ass!H$29</f>
        <v>0</v>
      </c>
      <c r="R21" s="86">
        <f>CFN!R21/Ass!I$29</f>
        <v>0</v>
      </c>
      <c r="S21" s="86">
        <f>CFN!S21/Ass!J$29</f>
        <v>0</v>
      </c>
      <c r="T21" s="86">
        <f>CFN!T21/Ass!K$29</f>
        <v>0</v>
      </c>
      <c r="U21" s="86">
        <f>CFN!U21/Ass!L$29</f>
        <v>0</v>
      </c>
      <c r="W21" s="194"/>
      <c r="X21" s="194">
        <f>CFN!X21/Ass!E$29</f>
        <v>0</v>
      </c>
      <c r="Y21" s="194">
        <f>CFN!Y21/Ass!F$29</f>
        <v>0</v>
      </c>
      <c r="Z21" s="86">
        <f>CFN!Z21/Ass!G$29</f>
        <v>0</v>
      </c>
      <c r="AA21" s="86">
        <f>CFN!AA21/Ass!H$29</f>
        <v>0</v>
      </c>
      <c r="AB21" s="86">
        <f>CFN!AB21/Ass!I$29</f>
        <v>0</v>
      </c>
      <c r="AC21" s="86">
        <f>CFN!AC21/Ass!J$29</f>
        <v>0</v>
      </c>
      <c r="AD21" s="86">
        <f>CFN!AD21/Ass!K$29</f>
        <v>0</v>
      </c>
      <c r="AF21" s="194"/>
      <c r="AG21" s="194">
        <f t="shared" si="0"/>
        <v>0</v>
      </c>
      <c r="AH21" s="194">
        <f t="shared" si="0"/>
        <v>0</v>
      </c>
      <c r="AI21" s="86">
        <f t="shared" si="0"/>
        <v>0</v>
      </c>
      <c r="AJ21" s="86">
        <f t="shared" si="0"/>
        <v>0</v>
      </c>
      <c r="AK21" s="86">
        <f t="shared" si="0"/>
        <v>0</v>
      </c>
      <c r="AL21" s="86">
        <f t="shared" si="0"/>
        <v>0</v>
      </c>
      <c r="AM21" s="86">
        <f t="shared" si="0"/>
        <v>0</v>
      </c>
    </row>
    <row r="22" spans="1:39" x14ac:dyDescent="0.2">
      <c r="A22" s="23"/>
      <c r="E22" s="196"/>
      <c r="F22" s="196"/>
      <c r="G22" s="196"/>
      <c r="H22" s="99"/>
      <c r="I22" s="99"/>
      <c r="J22" s="99"/>
      <c r="K22" s="99"/>
      <c r="L22" s="99"/>
      <c r="N22" s="196"/>
      <c r="O22" s="196"/>
      <c r="P22" s="196"/>
      <c r="Q22" s="99"/>
      <c r="R22" s="99"/>
      <c r="S22" s="99"/>
      <c r="T22" s="99"/>
      <c r="U22" s="99"/>
      <c r="W22" s="196"/>
      <c r="X22" s="196"/>
      <c r="Y22" s="196"/>
      <c r="Z22" s="99"/>
      <c r="AA22" s="99"/>
      <c r="AB22" s="99"/>
      <c r="AC22" s="99"/>
      <c r="AD22" s="99"/>
      <c r="AF22" s="208"/>
      <c r="AG22" s="208"/>
      <c r="AH22" s="208"/>
      <c r="AI22" s="98"/>
      <c r="AJ22" s="98"/>
      <c r="AK22" s="98"/>
      <c r="AL22" s="98"/>
      <c r="AM22" s="98"/>
    </row>
    <row r="23" spans="1:39" x14ac:dyDescent="0.2">
      <c r="A23" s="541" t="str">
        <f>CFN!A23</f>
        <v>Investing activities:</v>
      </c>
      <c r="E23" s="196"/>
      <c r="F23" s="196"/>
      <c r="G23" s="196"/>
      <c r="H23" s="99"/>
      <c r="I23" s="99"/>
      <c r="J23" s="99"/>
      <c r="K23" s="99"/>
      <c r="L23" s="99"/>
      <c r="N23" s="196"/>
      <c r="O23" s="196"/>
      <c r="P23" s="196"/>
      <c r="Q23" s="99"/>
      <c r="R23" s="99"/>
      <c r="S23" s="99"/>
      <c r="T23" s="99"/>
      <c r="U23" s="99"/>
      <c r="W23" s="196"/>
      <c r="X23" s="196"/>
      <c r="Y23" s="196"/>
      <c r="Z23" s="99"/>
      <c r="AA23" s="99"/>
      <c r="AB23" s="99"/>
      <c r="AC23" s="99"/>
      <c r="AD23" s="99"/>
      <c r="AF23" s="208"/>
      <c r="AG23" s="208"/>
      <c r="AH23" s="208"/>
      <c r="AI23" s="98"/>
      <c r="AJ23" s="98"/>
      <c r="AK23" s="98"/>
      <c r="AL23" s="98"/>
      <c r="AM23" s="98"/>
    </row>
    <row r="24" spans="1:39" x14ac:dyDescent="0.2">
      <c r="A24" s="152" t="str">
        <f>CFN!A24</f>
        <v>Payments to acquire tangible fixed assets</v>
      </c>
      <c r="E24" s="194"/>
      <c r="F24" s="194">
        <f>CFN!F24/Ass!F$29</f>
        <v>-212.26885243431803</v>
      </c>
      <c r="G24" s="194">
        <f>CFN!G24/Ass!G$29</f>
        <v>-101.75333974054526</v>
      </c>
      <c r="H24" s="86">
        <f>CFN!H24/Ass!H$29</f>
        <v>-1271.9530887378423</v>
      </c>
      <c r="I24" s="86">
        <f>CFN!I24/Ass!I$29</f>
        <v>-2505.8485849537096</v>
      </c>
      <c r="J24" s="86">
        <f>CFN!J24/Ass!J$29</f>
        <v>-1595.7520630066986</v>
      </c>
      <c r="K24" s="86">
        <f>CFN!K24/Ass!K$29</f>
        <v>-1453.6383602297024</v>
      </c>
      <c r="L24" s="86">
        <f>CFN!L24/Ass!L$29</f>
        <v>-1282.1465126482972</v>
      </c>
      <c r="N24" s="194"/>
      <c r="O24" s="194">
        <f>CFN!O24/Ass!F$29</f>
        <v>-3.7045072955328178</v>
      </c>
      <c r="P24" s="194">
        <f>CFN!P24/Ass!G$29</f>
        <v>-1.7757951064926829</v>
      </c>
      <c r="Q24" s="86">
        <f>CFN!Q24/Ass!H$29</f>
        <v>-31.182304990330799</v>
      </c>
      <c r="R24" s="86">
        <f>CFN!R24/Ass!I$29</f>
        <v>-79.76107906444463</v>
      </c>
      <c r="S24" s="86">
        <f>CFN!S24/Ass!J$29</f>
        <v>-8.9651908549123274</v>
      </c>
      <c r="T24" s="86">
        <f>CFN!T24/Ass!K$29</f>
        <v>-9.5461719121190853</v>
      </c>
      <c r="U24" s="86">
        <f>CFN!U24/Ass!L$29</f>
        <v>-10.193077047336137</v>
      </c>
      <c r="W24" s="194"/>
      <c r="X24" s="194">
        <f>CFN!X24/Ass!E$29</f>
        <v>-0.52189825914562982</v>
      </c>
      <c r="Y24" s="194">
        <f>CFN!Y24/Ass!F$29</f>
        <v>-0.24333537041351536</v>
      </c>
      <c r="Z24" s="86">
        <f>CFN!Z24/Ass!G$29</f>
        <v>-2.2473974597046111</v>
      </c>
      <c r="AA24" s="86">
        <f>CFN!AA24/Ass!H$29</f>
        <v>-13.007083315222758</v>
      </c>
      <c r="AB24" s="86">
        <f>CFN!AB24/Ass!I$29</f>
        <v>-1.6880797976748132</v>
      </c>
      <c r="AC24" s="86">
        <f>CFN!AC24/Ass!J$29</f>
        <v>-1.3571996325263755</v>
      </c>
      <c r="AD24" s="86">
        <f>CFN!AD24/Ass!K$29</f>
        <v>-1.3848165961300065</v>
      </c>
      <c r="AF24" s="194"/>
      <c r="AG24" s="194">
        <f t="shared" si="0"/>
        <v>-216.49525798899649</v>
      </c>
      <c r="AH24" s="194">
        <f t="shared" si="0"/>
        <v>-103.77247021745146</v>
      </c>
      <c r="AI24" s="86">
        <f t="shared" si="0"/>
        <v>-1305.3827911878777</v>
      </c>
      <c r="AJ24" s="86">
        <f t="shared" si="0"/>
        <v>-2598.6167473333767</v>
      </c>
      <c r="AK24" s="86">
        <f t="shared" si="0"/>
        <v>-1606.4053336592858</v>
      </c>
      <c r="AL24" s="86">
        <f t="shared" si="0"/>
        <v>-1464.5417317743477</v>
      </c>
      <c r="AM24" s="86">
        <f t="shared" si="0"/>
        <v>-1293.7244062917632</v>
      </c>
    </row>
    <row r="25" spans="1:39" s="18" customFormat="1" x14ac:dyDescent="0.2">
      <c r="A25" s="386" t="str">
        <f>CFN!A25</f>
        <v>Project funds &amp; advances</v>
      </c>
      <c r="E25" s="197"/>
      <c r="F25" s="195">
        <f>CFN!F25/Ass!F$29</f>
        <v>117.60711137709217</v>
      </c>
      <c r="G25" s="195">
        <f>CFN!G25/Ass!G$29</f>
        <v>-73.109173217324255</v>
      </c>
      <c r="H25" s="87">
        <f>CFN!H25/Ass!H$29</f>
        <v>99.115438462517503</v>
      </c>
      <c r="I25" s="87">
        <f>CFN!I25/Ass!I$29</f>
        <v>0</v>
      </c>
      <c r="J25" s="87">
        <f>CFN!J25/Ass!J$29</f>
        <v>0</v>
      </c>
      <c r="K25" s="87">
        <f>CFN!K25/Ass!K$29</f>
        <v>0</v>
      </c>
      <c r="L25" s="87">
        <f>CFN!L25/Ass!L$29</f>
        <v>0</v>
      </c>
      <c r="M25" s="19"/>
      <c r="N25" s="197"/>
      <c r="O25" s="195">
        <f>CFN!O25/Ass!F$29</f>
        <v>0</v>
      </c>
      <c r="P25" s="195">
        <f>CFN!P25/Ass!G$29</f>
        <v>0</v>
      </c>
      <c r="Q25" s="87">
        <f>CFN!Q25/Ass!H$29</f>
        <v>0</v>
      </c>
      <c r="R25" s="87">
        <f>CFN!R25/Ass!I$29</f>
        <v>0</v>
      </c>
      <c r="S25" s="87">
        <f>CFN!S25/Ass!J$29</f>
        <v>0</v>
      </c>
      <c r="T25" s="87">
        <f>CFN!T25/Ass!K$29</f>
        <v>0</v>
      </c>
      <c r="U25" s="87">
        <f>CFN!U25/Ass!L$29</f>
        <v>0</v>
      </c>
      <c r="V25" s="19"/>
      <c r="W25" s="197"/>
      <c r="X25" s="195">
        <f>CFN!X25/Ass!E$29</f>
        <v>0</v>
      </c>
      <c r="Y25" s="195">
        <f>CFN!Y25/Ass!F$29</f>
        <v>0</v>
      </c>
      <c r="Z25" s="87">
        <f>CFN!Z25/Ass!G$29</f>
        <v>0</v>
      </c>
      <c r="AA25" s="87">
        <f>CFN!AA25/Ass!H$29</f>
        <v>0</v>
      </c>
      <c r="AB25" s="87">
        <f>CFN!AB25/Ass!I$29</f>
        <v>0</v>
      </c>
      <c r="AC25" s="87">
        <f>CFN!AC25/Ass!J$29</f>
        <v>0</v>
      </c>
      <c r="AD25" s="87">
        <f>CFN!AD25/Ass!K$29</f>
        <v>0</v>
      </c>
      <c r="AE25" s="19"/>
      <c r="AF25" s="195"/>
      <c r="AG25" s="195">
        <f t="shared" si="0"/>
        <v>117.60711137709217</v>
      </c>
      <c r="AH25" s="195">
        <f t="shared" si="0"/>
        <v>-73.109173217324255</v>
      </c>
      <c r="AI25" s="87">
        <f t="shared" si="0"/>
        <v>99.115438462517503</v>
      </c>
      <c r="AJ25" s="87">
        <f t="shared" si="0"/>
        <v>0</v>
      </c>
      <c r="AK25" s="87">
        <f t="shared" si="0"/>
        <v>0</v>
      </c>
      <c r="AL25" s="87">
        <f t="shared" si="0"/>
        <v>0</v>
      </c>
      <c r="AM25" s="87">
        <f t="shared" si="0"/>
        <v>0</v>
      </c>
    </row>
    <row r="26" spans="1:39" x14ac:dyDescent="0.2">
      <c r="A26" s="541" t="str">
        <f>CFN!A26</f>
        <v>Net cash outflow from investing activities</v>
      </c>
      <c r="E26" s="194"/>
      <c r="F26" s="194">
        <f>CFN!F26/Ass!F$29</f>
        <v>-94.661741057225868</v>
      </c>
      <c r="G26" s="194">
        <f>CFN!G26/Ass!G$29</f>
        <v>-174.86251295786951</v>
      </c>
      <c r="H26" s="86">
        <f>CFN!H26/Ass!H$29</f>
        <v>-1172.8376502753249</v>
      </c>
      <c r="I26" s="86">
        <f>CFN!I26/Ass!I$29</f>
        <v>-2505.8485849537096</v>
      </c>
      <c r="J26" s="86">
        <f>CFN!J26/Ass!J$29</f>
        <v>-1595.7520630066986</v>
      </c>
      <c r="K26" s="86">
        <f>CFN!K26/Ass!K$29</f>
        <v>-1453.6383602297024</v>
      </c>
      <c r="L26" s="86">
        <f>CFN!L26/Ass!L$29</f>
        <v>-1282.1465126482972</v>
      </c>
      <c r="N26" s="194"/>
      <c r="O26" s="194">
        <f>CFN!O26/Ass!F$29</f>
        <v>-3.7045072955328178</v>
      </c>
      <c r="P26" s="194">
        <f>CFN!P26/Ass!G$29</f>
        <v>-1.7757951064926829</v>
      </c>
      <c r="Q26" s="86">
        <f>CFN!Q26/Ass!H$29</f>
        <v>-31.182304990330799</v>
      </c>
      <c r="R26" s="86">
        <f>CFN!R26/Ass!I$29</f>
        <v>-79.76107906444463</v>
      </c>
      <c r="S26" s="86">
        <f>CFN!S26/Ass!J$29</f>
        <v>-8.9651908549123274</v>
      </c>
      <c r="T26" s="86">
        <f>CFN!T26/Ass!K$29</f>
        <v>-9.5461719121190853</v>
      </c>
      <c r="U26" s="86">
        <f>CFN!U26/Ass!L$29</f>
        <v>-10.193077047336137</v>
      </c>
      <c r="W26" s="194"/>
      <c r="X26" s="194">
        <f>CFN!X26/Ass!E$29</f>
        <v>-0.52189825914562982</v>
      </c>
      <c r="Y26" s="194">
        <f>CFN!Y26/Ass!F$29</f>
        <v>-0.24333537041351536</v>
      </c>
      <c r="Z26" s="86">
        <f>CFN!Z26/Ass!G$29</f>
        <v>-2.2473974597046111</v>
      </c>
      <c r="AA26" s="86">
        <f>CFN!AA26/Ass!H$29</f>
        <v>-13.007083315222758</v>
      </c>
      <c r="AB26" s="86">
        <f>CFN!AB26/Ass!I$29</f>
        <v>-1.6880797976748132</v>
      </c>
      <c r="AC26" s="86">
        <f>CFN!AC26/Ass!J$29</f>
        <v>-1.3571996325263755</v>
      </c>
      <c r="AD26" s="86">
        <f>CFN!AD26/Ass!K$29</f>
        <v>-1.3848165961300065</v>
      </c>
      <c r="AF26" s="194"/>
      <c r="AG26" s="194">
        <f t="shared" si="0"/>
        <v>-98.888146611904318</v>
      </c>
      <c r="AH26" s="194">
        <f t="shared" si="0"/>
        <v>-176.88164343477573</v>
      </c>
      <c r="AI26" s="86">
        <f t="shared" si="0"/>
        <v>-1206.2673527253603</v>
      </c>
      <c r="AJ26" s="86">
        <f t="shared" si="0"/>
        <v>-2598.6167473333767</v>
      </c>
      <c r="AK26" s="86">
        <f t="shared" si="0"/>
        <v>-1606.4053336592858</v>
      </c>
      <c r="AL26" s="86">
        <f t="shared" si="0"/>
        <v>-1464.5417317743477</v>
      </c>
      <c r="AM26" s="86">
        <f t="shared" si="0"/>
        <v>-1293.7244062917632</v>
      </c>
    </row>
    <row r="27" spans="1:39" x14ac:dyDescent="0.2">
      <c r="A27" s="23"/>
      <c r="E27" s="194"/>
      <c r="F27" s="194"/>
      <c r="G27" s="194"/>
      <c r="H27" s="86"/>
      <c r="I27" s="86"/>
      <c r="J27" s="86"/>
      <c r="K27" s="86"/>
      <c r="L27" s="86"/>
      <c r="N27" s="194"/>
      <c r="O27" s="194"/>
      <c r="P27" s="194"/>
      <c r="Q27" s="86"/>
      <c r="R27" s="86"/>
      <c r="S27" s="86"/>
      <c r="T27" s="86"/>
      <c r="U27" s="86"/>
      <c r="W27" s="194"/>
      <c r="X27" s="194"/>
      <c r="Y27" s="194"/>
      <c r="Z27" s="86"/>
      <c r="AA27" s="86"/>
      <c r="AB27" s="86"/>
      <c r="AC27" s="86"/>
      <c r="AD27" s="86"/>
      <c r="AF27" s="208"/>
      <c r="AG27" s="208"/>
      <c r="AH27" s="208"/>
      <c r="AI27" s="98"/>
      <c r="AJ27" s="98"/>
      <c r="AK27" s="98"/>
      <c r="AL27" s="98"/>
      <c r="AM27" s="98"/>
    </row>
    <row r="28" spans="1:39" x14ac:dyDescent="0.2">
      <c r="A28" s="541" t="str">
        <f>CFN!A28</f>
        <v>Net cash inflow/(outflow) before financing</v>
      </c>
      <c r="E28" s="194"/>
      <c r="F28" s="194">
        <f>CFN!F28/Ass!F$29</f>
        <v>-121.3142409686609</v>
      </c>
      <c r="G28" s="194">
        <f>CFN!G28/Ass!G$29</f>
        <v>-168.95598797315961</v>
      </c>
      <c r="H28" s="86">
        <f>CFN!H28/Ass!H$29</f>
        <v>-1155.6886569322392</v>
      </c>
      <c r="I28" s="86">
        <f>CFN!I28/Ass!I$29</f>
        <v>-1966.0355335395891</v>
      </c>
      <c r="J28" s="86">
        <f>CFN!J28/Ass!J$29</f>
        <v>-1043.1043305123351</v>
      </c>
      <c r="K28" s="86">
        <f>CFN!K28/Ass!K$29</f>
        <v>-839.31057823049503</v>
      </c>
      <c r="L28" s="86">
        <f>CFN!L28/Ass!L$29</f>
        <v>-457.74313203956984</v>
      </c>
      <c r="N28" s="194"/>
      <c r="O28" s="194">
        <f>CFN!O28/Ass!F$29</f>
        <v>-3.8823431373066013</v>
      </c>
      <c r="P28" s="194">
        <f>CFN!P28/Ass!G$29</f>
        <v>5.7289242880534212</v>
      </c>
      <c r="Q28" s="86">
        <f>CFN!Q28/Ass!H$29</f>
        <v>-67.757403723798504</v>
      </c>
      <c r="R28" s="86">
        <f>CFN!R28/Ass!I$29</f>
        <v>-79.770372797349623</v>
      </c>
      <c r="S28" s="86">
        <f>CFN!S28/Ass!J$29</f>
        <v>0.93255200769901081</v>
      </c>
      <c r="T28" s="86">
        <f>CFN!T28/Ass!K$29</f>
        <v>6.8715770224557184</v>
      </c>
      <c r="U28" s="86">
        <f>CFN!U28/Ass!L$29</f>
        <v>7.2764579288648141</v>
      </c>
      <c r="W28" s="194"/>
      <c r="X28" s="194">
        <f>CFN!X28/Ass!E$29</f>
        <v>-0.83064752220353644</v>
      </c>
      <c r="Y28" s="194">
        <f>CFN!Y28/Ass!F$29</f>
        <v>3.5466393573783027E-2</v>
      </c>
      <c r="Z28" s="86">
        <f>CFN!Z28/Ass!G$29</f>
        <v>-2.4279445739797567</v>
      </c>
      <c r="AA28" s="86">
        <f>CFN!AA28/Ass!H$29</f>
        <v>-12.758744277752085</v>
      </c>
      <c r="AB28" s="86">
        <f>CFN!AB28/Ass!I$29</f>
        <v>0.42336267888448198</v>
      </c>
      <c r="AC28" s="86">
        <f>CFN!AC28/Ass!J$29</f>
        <v>2.119444821934076</v>
      </c>
      <c r="AD28" s="86">
        <f>CFN!AD28/Ass!K$29</f>
        <v>2.3737048421044675</v>
      </c>
      <c r="AF28" s="194"/>
      <c r="AG28" s="194">
        <f t="shared" si="0"/>
        <v>-126.02723162817104</v>
      </c>
      <c r="AH28" s="194">
        <f t="shared" si="0"/>
        <v>-163.19159729153239</v>
      </c>
      <c r="AI28" s="86">
        <f t="shared" si="0"/>
        <v>-1225.8740052300175</v>
      </c>
      <c r="AJ28" s="86">
        <f t="shared" si="0"/>
        <v>-2058.5646506146909</v>
      </c>
      <c r="AK28" s="86">
        <f t="shared" si="0"/>
        <v>-1041.7484158257514</v>
      </c>
      <c r="AL28" s="86">
        <f t="shared" si="0"/>
        <v>-830.31955638610521</v>
      </c>
      <c r="AM28" s="86">
        <f t="shared" si="0"/>
        <v>-448.09296926860054</v>
      </c>
    </row>
    <row r="29" spans="1:39" x14ac:dyDescent="0.2">
      <c r="A29" s="79"/>
      <c r="E29" s="196"/>
      <c r="F29" s="196"/>
      <c r="G29" s="196"/>
      <c r="H29" s="99"/>
      <c r="I29" s="99"/>
      <c r="J29" s="99"/>
      <c r="K29" s="99"/>
      <c r="L29" s="99"/>
      <c r="N29" s="196"/>
      <c r="O29" s="196"/>
      <c r="P29" s="196"/>
      <c r="Q29" s="99"/>
      <c r="R29" s="99"/>
      <c r="S29" s="99"/>
      <c r="T29" s="99"/>
      <c r="U29" s="99"/>
      <c r="W29" s="196"/>
      <c r="X29" s="196"/>
      <c r="Y29" s="196"/>
      <c r="Z29" s="99"/>
      <c r="AA29" s="99"/>
      <c r="AB29" s="99"/>
      <c r="AC29" s="99"/>
      <c r="AD29" s="99"/>
      <c r="AF29" s="208"/>
      <c r="AG29" s="208"/>
      <c r="AH29" s="208"/>
      <c r="AI29" s="98"/>
      <c r="AJ29" s="98"/>
      <c r="AK29" s="98"/>
      <c r="AL29" s="98"/>
      <c r="AM29" s="98"/>
    </row>
    <row r="30" spans="1:39" x14ac:dyDescent="0.2">
      <c r="A30" s="541" t="str">
        <f>CFN!A30</f>
        <v>Financing activities:</v>
      </c>
      <c r="E30" s="196"/>
      <c r="F30" s="196"/>
      <c r="G30" s="196"/>
      <c r="H30" s="99"/>
      <c r="I30" s="99"/>
      <c r="J30" s="99"/>
      <c r="K30" s="99"/>
      <c r="L30" s="99"/>
      <c r="N30" s="196"/>
      <c r="O30" s="196"/>
      <c r="P30" s="196"/>
      <c r="Q30" s="99"/>
      <c r="R30" s="99"/>
      <c r="S30" s="99"/>
      <c r="T30" s="99"/>
      <c r="U30" s="99"/>
      <c r="W30" s="196"/>
      <c r="X30" s="196"/>
      <c r="Y30" s="196"/>
      <c r="Z30" s="99"/>
      <c r="AA30" s="99"/>
      <c r="AB30" s="99"/>
      <c r="AC30" s="99"/>
      <c r="AD30" s="99"/>
      <c r="AF30" s="208"/>
      <c r="AG30" s="208"/>
      <c r="AH30" s="208"/>
      <c r="AI30" s="98"/>
      <c r="AJ30" s="98"/>
      <c r="AK30" s="98"/>
      <c r="AL30" s="98"/>
      <c r="AM30" s="98"/>
    </row>
    <row r="31" spans="1:39" x14ac:dyDescent="0.2">
      <c r="A31" s="152" t="str">
        <f>CFN!A31</f>
        <v>Grants &amp; Government contribution for investments</v>
      </c>
      <c r="E31" s="194"/>
      <c r="F31" s="194">
        <f>CFN!F31/Ass!F$29</f>
        <v>98.501442640893458</v>
      </c>
      <c r="G31" s="194">
        <f>CFN!G31/Ass!G$29</f>
        <v>77.183762956304037</v>
      </c>
      <c r="H31" s="86">
        <f>CFN!H31/Ass!H$29</f>
        <v>935.09193668000012</v>
      </c>
      <c r="I31" s="86">
        <f>CFN!I31/Ass!I$29</f>
        <v>848.88794965875104</v>
      </c>
      <c r="J31" s="86">
        <f>CFN!J31/Ass!J$29</f>
        <v>124.99999999999989</v>
      </c>
      <c r="K31" s="86">
        <f>CFN!K31/Ass!K$29</f>
        <v>125</v>
      </c>
      <c r="L31" s="86">
        <f>CFN!L31/Ass!L$29</f>
        <v>124.99999999999999</v>
      </c>
      <c r="N31" s="194"/>
      <c r="O31" s="194">
        <f>CFN!O31/Ass!F$29</f>
        <v>0</v>
      </c>
      <c r="P31" s="194">
        <f>CFN!P31/Ass!G$29</f>
        <v>0</v>
      </c>
      <c r="Q31" s="86">
        <f>CFN!Q31/Ass!H$29</f>
        <v>26.608063320000003</v>
      </c>
      <c r="R31" s="86">
        <f>CFN!R31/Ass!I$29</f>
        <v>76.112050341249017</v>
      </c>
      <c r="S31" s="86">
        <f>CFN!S31/Ass!J$29</f>
        <v>0</v>
      </c>
      <c r="T31" s="86">
        <f>CFN!T31/Ass!K$29</f>
        <v>0</v>
      </c>
      <c r="U31" s="86">
        <f>CFN!U31/Ass!L$29</f>
        <v>0</v>
      </c>
      <c r="W31" s="194"/>
      <c r="X31" s="194">
        <f>CFN!X31/Ass!E$29</f>
        <v>0</v>
      </c>
      <c r="Y31" s="194">
        <f>CFN!Y31/Ass!F$29</f>
        <v>0</v>
      </c>
      <c r="Z31" s="86">
        <f>CFN!Z31/Ass!G$29</f>
        <v>0</v>
      </c>
      <c r="AA31" s="86">
        <f>CFN!AA31/Ass!H$29</f>
        <v>0</v>
      </c>
      <c r="AB31" s="86">
        <f>CFN!AB31/Ass!I$29</f>
        <v>0</v>
      </c>
      <c r="AC31" s="86">
        <f>CFN!AC31/Ass!J$29</f>
        <v>0</v>
      </c>
      <c r="AD31" s="86">
        <f>CFN!AD31/Ass!K$29</f>
        <v>0</v>
      </c>
      <c r="AF31" s="194"/>
      <c r="AG31" s="194">
        <f t="shared" si="0"/>
        <v>98.501442640893458</v>
      </c>
      <c r="AH31" s="194">
        <f t="shared" si="0"/>
        <v>77.183762956304037</v>
      </c>
      <c r="AI31" s="86">
        <f t="shared" si="0"/>
        <v>961.70000000000016</v>
      </c>
      <c r="AJ31" s="86">
        <f t="shared" si="0"/>
        <v>925</v>
      </c>
      <c r="AK31" s="86">
        <f t="shared" si="0"/>
        <v>124.99999999999989</v>
      </c>
      <c r="AL31" s="86">
        <f t="shared" si="0"/>
        <v>125</v>
      </c>
      <c r="AM31" s="86">
        <f t="shared" si="0"/>
        <v>124.99999999999999</v>
      </c>
    </row>
    <row r="32" spans="1:39" x14ac:dyDescent="0.2">
      <c r="A32" s="152" t="str">
        <f>CFN!A32</f>
        <v>Borrowing</v>
      </c>
      <c r="E32" s="194"/>
      <c r="F32" s="194">
        <f>CFN!F32/Ass!F$29</f>
        <v>0</v>
      </c>
      <c r="G32" s="194">
        <f>CFN!G32/Ass!G$29</f>
        <v>100.00963174623558</v>
      </c>
      <c r="H32" s="86">
        <f>CFN!H32/Ass!H$29</f>
        <v>187</v>
      </c>
      <c r="I32" s="86">
        <f>CFN!I32/Ass!I$29</f>
        <v>1630.561780513631</v>
      </c>
      <c r="J32" s="86">
        <f>CFN!J32/Ass!J$29</f>
        <v>903.09957077221293</v>
      </c>
      <c r="K32" s="86">
        <f>CFN!K32/Ass!K$29</f>
        <v>810.75733163224368</v>
      </c>
      <c r="L32" s="86">
        <f>CFN!L32/Ass!L$29</f>
        <v>699.11253187385137</v>
      </c>
      <c r="N32" s="194"/>
      <c r="O32" s="194">
        <f>CFN!O32/Ass!F$29</f>
        <v>0</v>
      </c>
      <c r="P32" s="194">
        <f>CFN!P32/Ass!G$29</f>
        <v>0</v>
      </c>
      <c r="Q32" s="86">
        <f>CFN!Q32/Ass!H$29</f>
        <v>0</v>
      </c>
      <c r="R32" s="86">
        <f>CFN!R32/Ass!I$29</f>
        <v>0</v>
      </c>
      <c r="S32" s="86">
        <f>CFN!S32/Ass!J$29</f>
        <v>0</v>
      </c>
      <c r="T32" s="86">
        <f>CFN!T32/Ass!K$29</f>
        <v>0</v>
      </c>
      <c r="U32" s="86">
        <f>CFN!U32/Ass!L$29</f>
        <v>0</v>
      </c>
      <c r="W32" s="194"/>
      <c r="X32" s="194">
        <f>CFN!X32/Ass!E$29</f>
        <v>0</v>
      </c>
      <c r="Y32" s="194">
        <f>CFN!Y32/Ass!F$29</f>
        <v>0</v>
      </c>
      <c r="Z32" s="86">
        <f>CFN!Z32/Ass!G$29</f>
        <v>0</v>
      </c>
      <c r="AA32" s="86">
        <f>CFN!AA32/Ass!H$29</f>
        <v>0</v>
      </c>
      <c r="AB32" s="86">
        <f>CFN!AB32/Ass!I$29</f>
        <v>0</v>
      </c>
      <c r="AC32" s="86">
        <f>CFN!AC32/Ass!J$29</f>
        <v>0</v>
      </c>
      <c r="AD32" s="86">
        <f>CFN!AD32/Ass!K$29</f>
        <v>0</v>
      </c>
      <c r="AF32" s="194"/>
      <c r="AG32" s="194">
        <f t="shared" si="0"/>
        <v>0</v>
      </c>
      <c r="AH32" s="194">
        <f t="shared" si="0"/>
        <v>100.00963174623558</v>
      </c>
      <c r="AI32" s="86">
        <f t="shared" si="0"/>
        <v>187</v>
      </c>
      <c r="AJ32" s="86">
        <f t="shared" si="0"/>
        <v>1630.561780513631</v>
      </c>
      <c r="AK32" s="86">
        <f t="shared" si="0"/>
        <v>903.09957077221293</v>
      </c>
      <c r="AL32" s="86">
        <f t="shared" si="0"/>
        <v>810.75733163224368</v>
      </c>
      <c r="AM32" s="86">
        <f t="shared" si="0"/>
        <v>699.11253187385137</v>
      </c>
    </row>
    <row r="33" spans="1:39" x14ac:dyDescent="0.2">
      <c r="A33" s="152" t="str">
        <f>CFN!A33</f>
        <v>Borrowing repaid</v>
      </c>
      <c r="E33" s="194"/>
      <c r="F33" s="194">
        <f>CFN!F33/Ass!F$29</f>
        <v>0</v>
      </c>
      <c r="G33" s="194">
        <f>CFN!G33/Ass!G$29</f>
        <v>0</v>
      </c>
      <c r="H33" s="86">
        <f>CFN!H33/Ass!H$29</f>
        <v>0</v>
      </c>
      <c r="I33" s="86">
        <f>CFN!I33/Ass!I$29</f>
        <v>-6.5017960670026476</v>
      </c>
      <c r="J33" s="86">
        <f>CFN!J33/Ass!J$29</f>
        <v>-14.005992704479043</v>
      </c>
      <c r="K33" s="86">
        <f>CFN!K33/Ass!K$29</f>
        <v>-77.305702172521322</v>
      </c>
      <c r="L33" s="86">
        <f>CFN!L33/Ass!L$29</f>
        <v>-124.99301242260385</v>
      </c>
      <c r="N33" s="194"/>
      <c r="O33" s="194">
        <f>CFN!O33/Ass!F$29</f>
        <v>0</v>
      </c>
      <c r="P33" s="194">
        <f>CFN!P33/Ass!G$29</f>
        <v>0</v>
      </c>
      <c r="Q33" s="86">
        <f>CFN!Q33/Ass!H$29</f>
        <v>0</v>
      </c>
      <c r="R33" s="86">
        <f>CFN!R33/Ass!I$29</f>
        <v>0</v>
      </c>
      <c r="S33" s="86">
        <f>CFN!S33/Ass!J$29</f>
        <v>0</v>
      </c>
      <c r="T33" s="86">
        <f>CFN!T33/Ass!K$29</f>
        <v>0</v>
      </c>
      <c r="U33" s="86">
        <f>CFN!U33/Ass!L$29</f>
        <v>0</v>
      </c>
      <c r="W33" s="194"/>
      <c r="X33" s="194">
        <f>CFN!X33/Ass!E$29</f>
        <v>0</v>
      </c>
      <c r="Y33" s="194">
        <f>CFN!Y33/Ass!F$29</f>
        <v>0</v>
      </c>
      <c r="Z33" s="86">
        <f>CFN!Z33/Ass!G$29</f>
        <v>0</v>
      </c>
      <c r="AA33" s="86">
        <f>CFN!AA33/Ass!H$29</f>
        <v>0</v>
      </c>
      <c r="AB33" s="86">
        <f>CFN!AB33/Ass!I$29</f>
        <v>0</v>
      </c>
      <c r="AC33" s="86">
        <f>CFN!AC33/Ass!J$29</f>
        <v>0</v>
      </c>
      <c r="AD33" s="86">
        <f>CFN!AD33/Ass!K$29</f>
        <v>0</v>
      </c>
      <c r="AF33" s="194"/>
      <c r="AG33" s="194">
        <f t="shared" si="0"/>
        <v>0</v>
      </c>
      <c r="AH33" s="194">
        <f t="shared" si="0"/>
        <v>0</v>
      </c>
      <c r="AI33" s="86">
        <f t="shared" si="0"/>
        <v>0</v>
      </c>
      <c r="AJ33" s="86">
        <f t="shared" si="0"/>
        <v>-6.5017960670026476</v>
      </c>
      <c r="AK33" s="86">
        <f t="shared" si="0"/>
        <v>-14.005992704479043</v>
      </c>
      <c r="AL33" s="86">
        <f t="shared" si="0"/>
        <v>-77.305702172521322</v>
      </c>
      <c r="AM33" s="86">
        <f t="shared" si="0"/>
        <v>-124.99301242260385</v>
      </c>
    </row>
    <row r="34" spans="1:39" s="18" customFormat="1" x14ac:dyDescent="0.2">
      <c r="A34" s="386" t="str">
        <f>CFN!A34</f>
        <v>Liquidiy facility (AFD)</v>
      </c>
      <c r="E34" s="195"/>
      <c r="F34" s="195">
        <f>CFN!F34/Ass!F$29</f>
        <v>0</v>
      </c>
      <c r="G34" s="195">
        <f>CFN!G34/Ass!G$29</f>
        <v>0</v>
      </c>
      <c r="H34" s="87">
        <f>CFN!H34/Ass!H$29</f>
        <v>0</v>
      </c>
      <c r="I34" s="87">
        <f>CFN!I34/Ass!I$29</f>
        <v>-13.306912013443203</v>
      </c>
      <c r="J34" s="87">
        <f>CFN!J34/Ass!J$29</f>
        <v>-13.306912013443201</v>
      </c>
      <c r="K34" s="87">
        <f>CFN!K34/Ass!K$29</f>
        <v>-13.306912013443206</v>
      </c>
      <c r="L34" s="87">
        <f>CFN!L34/Ass!L$29</f>
        <v>-13.306912013443201</v>
      </c>
      <c r="M34" s="19"/>
      <c r="N34" s="195"/>
      <c r="O34" s="195">
        <f>CFN!O34/Ass!F$29</f>
        <v>0</v>
      </c>
      <c r="P34" s="195">
        <f>CFN!P34/Ass!G$29</f>
        <v>0</v>
      </c>
      <c r="Q34" s="87">
        <f>CFN!Q34/Ass!H$29</f>
        <v>0</v>
      </c>
      <c r="R34" s="87">
        <f>CFN!R34/Ass!I$29</f>
        <v>0</v>
      </c>
      <c r="S34" s="87">
        <f>CFN!S34/Ass!J$29</f>
        <v>0</v>
      </c>
      <c r="T34" s="87">
        <f>CFN!T34/Ass!K$29</f>
        <v>0</v>
      </c>
      <c r="U34" s="87">
        <f>CFN!U34/Ass!L$29</f>
        <v>0</v>
      </c>
      <c r="V34" s="19"/>
      <c r="W34" s="195"/>
      <c r="X34" s="195">
        <f>CFN!X34/Ass!E$29</f>
        <v>0</v>
      </c>
      <c r="Y34" s="195">
        <f>CFN!Y34/Ass!F$29</f>
        <v>0</v>
      </c>
      <c r="Z34" s="87">
        <f>CFN!Z34/Ass!G$29</f>
        <v>0</v>
      </c>
      <c r="AA34" s="87">
        <f>CFN!AA34/Ass!H$29</f>
        <v>0</v>
      </c>
      <c r="AB34" s="87">
        <f>CFN!AB34/Ass!I$29</f>
        <v>0</v>
      </c>
      <c r="AC34" s="87">
        <f>CFN!AC34/Ass!J$29</f>
        <v>0</v>
      </c>
      <c r="AD34" s="87">
        <f>CFN!AD34/Ass!K$29</f>
        <v>0</v>
      </c>
      <c r="AE34" s="19"/>
      <c r="AF34" s="195"/>
      <c r="AG34" s="195">
        <f t="shared" si="0"/>
        <v>0</v>
      </c>
      <c r="AH34" s="195">
        <f t="shared" si="0"/>
        <v>0</v>
      </c>
      <c r="AI34" s="87">
        <f t="shared" si="0"/>
        <v>0</v>
      </c>
      <c r="AJ34" s="87">
        <f t="shared" si="0"/>
        <v>-13.306912013443203</v>
      </c>
      <c r="AK34" s="87">
        <f t="shared" si="0"/>
        <v>-13.306912013443201</v>
      </c>
      <c r="AL34" s="87">
        <f t="shared" si="0"/>
        <v>-13.306912013443206</v>
      </c>
      <c r="AM34" s="87">
        <f t="shared" si="0"/>
        <v>-13.306912013443201</v>
      </c>
    </row>
    <row r="35" spans="1:39" x14ac:dyDescent="0.2">
      <c r="A35" s="541" t="str">
        <f>CFN!A35</f>
        <v>Net cash inflow from financing activities</v>
      </c>
      <c r="E35" s="194"/>
      <c r="F35" s="194">
        <f>CFN!F35/Ass!F$29</f>
        <v>98.501442640893458</v>
      </c>
      <c r="G35" s="194">
        <f>CFN!G35/Ass!G$29</f>
        <v>177.19339470253962</v>
      </c>
      <c r="H35" s="86">
        <f>CFN!H35/Ass!H$29</f>
        <v>1122.0919366800001</v>
      </c>
      <c r="I35" s="86">
        <f>CFN!I35/Ass!I$29</f>
        <v>2459.6410220919365</v>
      </c>
      <c r="J35" s="86">
        <f>CFN!J35/Ass!J$29</f>
        <v>1000.7866660542905</v>
      </c>
      <c r="K35" s="86">
        <f>CFN!K35/Ass!K$29</f>
        <v>845.14471744627917</v>
      </c>
      <c r="L35" s="86">
        <f>CFN!L35/Ass!L$29</f>
        <v>685.81260743780433</v>
      </c>
      <c r="N35" s="194"/>
      <c r="O35" s="194">
        <f>CFN!O35/Ass!F$29</f>
        <v>0</v>
      </c>
      <c r="P35" s="194">
        <f>CFN!P35/Ass!G$29</f>
        <v>0</v>
      </c>
      <c r="Q35" s="86">
        <f>CFN!Q35/Ass!H$29</f>
        <v>26.608063320000003</v>
      </c>
      <c r="R35" s="86">
        <f>CFN!R35/Ass!I$29</f>
        <v>76.112050341249017</v>
      </c>
      <c r="S35" s="86">
        <f>CFN!S35/Ass!J$29</f>
        <v>0</v>
      </c>
      <c r="T35" s="86">
        <f>CFN!T35/Ass!K$29</f>
        <v>0</v>
      </c>
      <c r="U35" s="86">
        <f>CFN!U35/Ass!L$29</f>
        <v>0</v>
      </c>
      <c r="W35" s="194"/>
      <c r="X35" s="194">
        <f>CFN!X35/Ass!E$29</f>
        <v>0</v>
      </c>
      <c r="Y35" s="194">
        <f>CFN!Y35/Ass!F$29</f>
        <v>0</v>
      </c>
      <c r="Z35" s="86">
        <f>CFN!Z35/Ass!G$29</f>
        <v>0</v>
      </c>
      <c r="AA35" s="86">
        <f>CFN!AA35/Ass!H$29</f>
        <v>0</v>
      </c>
      <c r="AB35" s="86">
        <f>CFN!AB35/Ass!I$29</f>
        <v>0</v>
      </c>
      <c r="AC35" s="86">
        <f>CFN!AC35/Ass!J$29</f>
        <v>0</v>
      </c>
      <c r="AD35" s="86">
        <f>CFN!AD35/Ass!K$29</f>
        <v>0</v>
      </c>
      <c r="AF35" s="194"/>
      <c r="AG35" s="194">
        <f t="shared" si="0"/>
        <v>98.501442640893458</v>
      </c>
      <c r="AH35" s="194">
        <f t="shared" si="0"/>
        <v>177.19339470253962</v>
      </c>
      <c r="AI35" s="86">
        <f t="shared" si="0"/>
        <v>1148.7</v>
      </c>
      <c r="AJ35" s="86">
        <f t="shared" si="0"/>
        <v>2535.7530724331855</v>
      </c>
      <c r="AK35" s="86">
        <f t="shared" si="0"/>
        <v>1000.7866660542905</v>
      </c>
      <c r="AL35" s="86">
        <f t="shared" si="0"/>
        <v>845.14471744627917</v>
      </c>
      <c r="AM35" s="86">
        <f t="shared" si="0"/>
        <v>685.81260743780433</v>
      </c>
    </row>
    <row r="36" spans="1:39" s="18" customFormat="1" x14ac:dyDescent="0.2">
      <c r="A36" s="80"/>
      <c r="E36" s="197"/>
      <c r="F36" s="197"/>
      <c r="G36" s="197"/>
      <c r="H36" s="375"/>
      <c r="I36" s="375"/>
      <c r="J36" s="375"/>
      <c r="K36" s="375"/>
      <c r="L36" s="375"/>
      <c r="M36" s="19"/>
      <c r="N36" s="197"/>
      <c r="O36" s="197"/>
      <c r="P36" s="197"/>
      <c r="Q36" s="375"/>
      <c r="R36" s="375"/>
      <c r="S36" s="375"/>
      <c r="T36" s="375"/>
      <c r="U36" s="375"/>
      <c r="V36" s="19"/>
      <c r="W36" s="197"/>
      <c r="X36" s="197"/>
      <c r="Y36" s="197"/>
      <c r="Z36" s="375"/>
      <c r="AA36" s="375"/>
      <c r="AB36" s="375"/>
      <c r="AC36" s="375"/>
      <c r="AD36" s="375"/>
      <c r="AE36" s="19"/>
      <c r="AF36" s="195"/>
      <c r="AG36" s="195">
        <f t="shared" si="0"/>
        <v>0</v>
      </c>
      <c r="AH36" s="195">
        <f t="shared" si="0"/>
        <v>0</v>
      </c>
      <c r="AI36" s="87">
        <f t="shared" si="0"/>
        <v>0</v>
      </c>
      <c r="AJ36" s="87">
        <f t="shared" si="0"/>
        <v>0</v>
      </c>
      <c r="AK36" s="87">
        <f t="shared" si="0"/>
        <v>0</v>
      </c>
      <c r="AL36" s="87">
        <f t="shared" si="0"/>
        <v>0</v>
      </c>
      <c r="AM36" s="87">
        <f t="shared" si="0"/>
        <v>0</v>
      </c>
    </row>
    <row r="37" spans="1:39" x14ac:dyDescent="0.2">
      <c r="A37" s="541" t="str">
        <f>CFN!A37</f>
        <v>Increase/(decrease) in cash and cash equivalents</v>
      </c>
      <c r="E37" s="194"/>
      <c r="F37" s="194">
        <f>CFN!F37/Ass!F$22</f>
        <v>-22.807688914946851</v>
      </c>
      <c r="G37" s="194">
        <f>CFN!G37/Ass!G$22</f>
        <v>8.2658024291236813</v>
      </c>
      <c r="H37" s="86">
        <f>CFN!H37/Ass!H$22</f>
        <v>-33.187004151602096</v>
      </c>
      <c r="I37" s="86">
        <f>CFN!I37/Ass!I$22</f>
        <v>487.58590942366021</v>
      </c>
      <c r="J37" s="86">
        <f>CFN!J37/Ass!J$22</f>
        <v>-41.801595379287953</v>
      </c>
      <c r="K37" s="86">
        <f>CFN!K37/Ass!K$22</f>
        <v>5.7629911765672999</v>
      </c>
      <c r="L37" s="86">
        <f>CFN!L37/Ass!L$22</f>
        <v>225.28814033240238</v>
      </c>
      <c r="N37" s="194"/>
      <c r="O37" s="194">
        <f>CFN!O37/Ass!F$29</f>
        <v>-3.8823431373066013</v>
      </c>
      <c r="P37" s="194">
        <f>CFN!P37/Ass!G$29</f>
        <v>5.7289242880534212</v>
      </c>
      <c r="Q37" s="86">
        <f>CFN!Q37/Ass!H$29</f>
        <v>-41.149340403798497</v>
      </c>
      <c r="R37" s="86">
        <f>CFN!R37/Ass!I$29</f>
        <v>-3.6583224561006022</v>
      </c>
      <c r="S37" s="86">
        <f>CFN!S37/Ass!J$29</f>
        <v>0.93255200769901081</v>
      </c>
      <c r="T37" s="86">
        <f>CFN!T37/Ass!K$29</f>
        <v>6.8715770224557184</v>
      </c>
      <c r="U37" s="86">
        <f>CFN!U37/Ass!L$29</f>
        <v>7.2764579288648141</v>
      </c>
      <c r="W37" s="194"/>
      <c r="X37" s="194">
        <f>CFN!X37/Ass!E$29</f>
        <v>-0.83064752220353644</v>
      </c>
      <c r="Y37" s="194">
        <f>CFN!Y37/Ass!F$29</f>
        <v>3.5466393573783027E-2</v>
      </c>
      <c r="Z37" s="86">
        <f>CFN!Z37/Ass!G$29</f>
        <v>-2.4279445739797567</v>
      </c>
      <c r="AA37" s="86">
        <f>CFN!AA37/Ass!H$29</f>
        <v>-12.758744277752085</v>
      </c>
      <c r="AB37" s="86">
        <f>CFN!AB37/Ass!I$29</f>
        <v>0.42336267888448198</v>
      </c>
      <c r="AC37" s="86">
        <f>CFN!AC37/Ass!J$29</f>
        <v>2.119444821934076</v>
      </c>
      <c r="AD37" s="86">
        <f>CFN!AD37/Ass!K$29</f>
        <v>2.3737048421044675</v>
      </c>
      <c r="AF37" s="194"/>
      <c r="AG37" s="194">
        <f t="shared" si="0"/>
        <v>-27.520679574456992</v>
      </c>
      <c r="AH37" s="194">
        <f t="shared" si="0"/>
        <v>14.030193110750885</v>
      </c>
      <c r="AI37" s="86">
        <f t="shared" si="0"/>
        <v>-76.764289129380344</v>
      </c>
      <c r="AJ37" s="86">
        <f t="shared" si="0"/>
        <v>471.16884268980749</v>
      </c>
      <c r="AK37" s="86">
        <f t="shared" si="0"/>
        <v>-40.445680692704464</v>
      </c>
      <c r="AL37" s="86">
        <f t="shared" si="0"/>
        <v>14.754013020957094</v>
      </c>
      <c r="AM37" s="86">
        <f t="shared" si="0"/>
        <v>234.93830310337165</v>
      </c>
    </row>
    <row r="38" spans="1:39" x14ac:dyDescent="0.2">
      <c r="A38" s="65"/>
      <c r="E38" s="194"/>
      <c r="F38" s="194"/>
      <c r="G38" s="194"/>
      <c r="H38" s="86"/>
      <c r="I38" s="86"/>
      <c r="J38" s="86"/>
      <c r="K38" s="86"/>
      <c r="L38" s="86"/>
      <c r="N38" s="194"/>
      <c r="O38" s="194"/>
      <c r="P38" s="194"/>
      <c r="Q38" s="86"/>
      <c r="R38" s="86"/>
      <c r="S38" s="86"/>
      <c r="T38" s="86"/>
      <c r="U38" s="86"/>
      <c r="W38" s="194"/>
      <c r="X38" s="194"/>
      <c r="Y38" s="194"/>
      <c r="Z38" s="86"/>
      <c r="AA38" s="86"/>
      <c r="AB38" s="86"/>
      <c r="AC38" s="86"/>
      <c r="AD38" s="86"/>
      <c r="AF38" s="208"/>
      <c r="AG38" s="208"/>
      <c r="AH38" s="208"/>
      <c r="AI38" s="98"/>
      <c r="AJ38" s="98"/>
      <c r="AK38" s="98"/>
      <c r="AL38" s="98"/>
      <c r="AM38" s="98"/>
    </row>
    <row r="39" spans="1:39" x14ac:dyDescent="0.2">
      <c r="A39" s="541" t="str">
        <f>CFN!A39</f>
        <v>Cash and cash equivalents at beginning of year</v>
      </c>
      <c r="E39" s="194"/>
      <c r="F39" s="194">
        <f>E41</f>
        <v>51.328539883090563</v>
      </c>
      <c r="G39" s="194">
        <f t="shared" ref="G39:L39" si="1">F41</f>
        <v>28.497858725283162</v>
      </c>
      <c r="H39" s="86">
        <f t="shared" si="1"/>
        <v>36.960134793814426</v>
      </c>
      <c r="I39" s="86">
        <f t="shared" si="1"/>
        <v>2.8716639399241717</v>
      </c>
      <c r="J39" s="86">
        <f t="shared" si="1"/>
        <v>490.38753277968374</v>
      </c>
      <c r="K39" s="86">
        <f t="shared" si="1"/>
        <v>436.62526586918409</v>
      </c>
      <c r="L39" s="86">
        <f t="shared" si="1"/>
        <v>431.7388603172347</v>
      </c>
      <c r="N39" s="194"/>
      <c r="O39" s="194">
        <f>N41</f>
        <v>8.735228431863618</v>
      </c>
      <c r="P39" s="194">
        <f t="shared" ref="P39:U39" si="2">O41</f>
        <v>4.8498419466308311</v>
      </c>
      <c r="Q39" s="86">
        <f t="shared" si="2"/>
        <v>10.631951192010311</v>
      </c>
      <c r="R39" s="86">
        <f t="shared" si="2"/>
        <v>-30.274883870083578</v>
      </c>
      <c r="S39" s="86">
        <f t="shared" si="2"/>
        <v>-33.150180835985793</v>
      </c>
      <c r="T39" s="86">
        <f t="shared" si="2"/>
        <v>-31.420460417746881</v>
      </c>
      <c r="U39" s="86">
        <f t="shared" si="2"/>
        <v>-23.866330421961433</v>
      </c>
      <c r="W39" s="194"/>
      <c r="X39" s="194">
        <f t="shared" ref="X39:AD39" si="3">W41</f>
        <v>1.8236698576179842</v>
      </c>
      <c r="Y39" s="194">
        <f t="shared" si="3"/>
        <v>1.0125105074550458</v>
      </c>
      <c r="Z39" s="86">
        <f t="shared" si="3"/>
        <v>1.0551940012886598</v>
      </c>
      <c r="AA39" s="86">
        <f t="shared" si="3"/>
        <v>-1.3474342420715206</v>
      </c>
      <c r="AB39" s="86">
        <f t="shared" si="3"/>
        <v>-13.610325929182435</v>
      </c>
      <c r="AC39" s="86">
        <f t="shared" si="3"/>
        <v>-12.870367033947851</v>
      </c>
      <c r="AD39" s="86">
        <f t="shared" si="3"/>
        <v>-10.513921073254775</v>
      </c>
      <c r="AF39" s="194"/>
      <c r="AG39" s="194">
        <f t="shared" si="0"/>
        <v>61.887438172572168</v>
      </c>
      <c r="AH39" s="194">
        <f t="shared" si="0"/>
        <v>34.360211179369038</v>
      </c>
      <c r="AI39" s="86">
        <f t="shared" si="0"/>
        <v>48.6472799871134</v>
      </c>
      <c r="AJ39" s="86">
        <f t="shared" si="0"/>
        <v>-28.750654172230927</v>
      </c>
      <c r="AK39" s="86">
        <f t="shared" si="0"/>
        <v>443.62702601451554</v>
      </c>
      <c r="AL39" s="86">
        <f t="shared" si="0"/>
        <v>392.33443841748937</v>
      </c>
      <c r="AM39" s="86">
        <f t="shared" si="0"/>
        <v>397.35860882201848</v>
      </c>
    </row>
    <row r="40" spans="1:39" x14ac:dyDescent="0.2">
      <c r="A40" s="288" t="str">
        <f>CFN!A40</f>
        <v>Exchange difference</v>
      </c>
      <c r="E40" s="196"/>
      <c r="F40" s="465">
        <f>-(F37+F39-F41)</f>
        <v>-2.2992242860549794E-2</v>
      </c>
      <c r="G40" s="465">
        <f t="shared" ref="G40:L40" si="4">-(G37+G39-G41)</f>
        <v>0.19647363940757856</v>
      </c>
      <c r="H40" s="461">
        <f t="shared" si="4"/>
        <v>-0.90146670228815795</v>
      </c>
      <c r="I40" s="461">
        <f t="shared" si="4"/>
        <v>-7.0040583900663478E-2</v>
      </c>
      <c r="J40" s="461">
        <f t="shared" si="4"/>
        <v>-11.960671531211688</v>
      </c>
      <c r="K40" s="461">
        <f t="shared" si="4"/>
        <v>-10.649396728516706</v>
      </c>
      <c r="L40" s="461">
        <f t="shared" si="4"/>
        <v>-10.530216105298337</v>
      </c>
      <c r="N40" s="196"/>
      <c r="O40" s="465">
        <f>-(O37+O39-O41)</f>
        <v>-3.0433479261855467E-3</v>
      </c>
      <c r="P40" s="465">
        <f t="shared" ref="P40:U40" si="5">-(P37+P39-P41)</f>
        <v>5.3184957326058324E-2</v>
      </c>
      <c r="Q40" s="461">
        <f t="shared" si="5"/>
        <v>0.24250534170460725</v>
      </c>
      <c r="R40" s="461">
        <f t="shared" si="5"/>
        <v>0.78302549019838352</v>
      </c>
      <c r="S40" s="461">
        <f t="shared" si="5"/>
        <v>0.7971684105399035</v>
      </c>
      <c r="T40" s="461">
        <f t="shared" si="5"/>
        <v>0.68255297332973086</v>
      </c>
      <c r="U40" s="461">
        <f t="shared" si="5"/>
        <v>0.49336832823241039</v>
      </c>
      <c r="W40" s="196"/>
      <c r="X40" s="465">
        <f>-(X37+X39-X41)</f>
        <v>1.9488172040598051E-2</v>
      </c>
      <c r="Y40" s="465">
        <f t="shared" ref="Y40:AD40" si="6">-(Y37+Y39-Y41)</f>
        <v>7.2171002598309109E-3</v>
      </c>
      <c r="Z40" s="461">
        <f t="shared" si="6"/>
        <v>2.5316330619576277E-2</v>
      </c>
      <c r="AA40" s="461">
        <f t="shared" si="6"/>
        <v>0.49585259064116904</v>
      </c>
      <c r="AB40" s="461">
        <f t="shared" si="6"/>
        <v>0.31659621635010282</v>
      </c>
      <c r="AC40" s="461">
        <f t="shared" si="6"/>
        <v>0.23700113875900009</v>
      </c>
      <c r="AD40" s="461">
        <f t="shared" si="6"/>
        <v>0.17030027878350484</v>
      </c>
      <c r="AF40" s="194"/>
      <c r="AG40" s="194">
        <f t="shared" si="0"/>
        <v>-6.5474187461372901E-3</v>
      </c>
      <c r="AH40" s="194">
        <f t="shared" si="0"/>
        <v>0.25687569699346779</v>
      </c>
      <c r="AI40" s="86">
        <f t="shared" si="0"/>
        <v>-0.63364502996397443</v>
      </c>
      <c r="AJ40" s="86">
        <f t="shared" si="0"/>
        <v>1.2088374969388891</v>
      </c>
      <c r="AK40" s="86">
        <f t="shared" si="0"/>
        <v>-10.846906904321681</v>
      </c>
      <c r="AL40" s="86">
        <f t="shared" si="0"/>
        <v>-9.729842616427975</v>
      </c>
      <c r="AM40" s="86">
        <f t="shared" si="0"/>
        <v>-9.8665474982824222</v>
      </c>
    </row>
    <row r="41" spans="1:39" s="61" customFormat="1" ht="13.5" thickBot="1" x14ac:dyDescent="0.25">
      <c r="A41" s="547" t="str">
        <f>CFN!A41</f>
        <v>Cash and cash equivalents at end of year</v>
      </c>
      <c r="E41" s="198">
        <f>CFN!E41/Ass!E$22</f>
        <v>51.328539883090563</v>
      </c>
      <c r="F41" s="198">
        <f>CFN!F41/Ass!F$22</f>
        <v>28.497858725283162</v>
      </c>
      <c r="G41" s="198">
        <f>CFN!G41/Ass!G$22</f>
        <v>36.960134793814426</v>
      </c>
      <c r="H41" s="93">
        <f>CFN!H41/Ass!H$22</f>
        <v>2.8716639399241717</v>
      </c>
      <c r="I41" s="93">
        <f>CFN!I41/Ass!I$22</f>
        <v>490.38753277968374</v>
      </c>
      <c r="J41" s="93">
        <f>CFN!J41/Ass!J$22</f>
        <v>436.62526586918409</v>
      </c>
      <c r="K41" s="93">
        <f>CFN!K41/Ass!K$22</f>
        <v>431.7388603172347</v>
      </c>
      <c r="L41" s="93">
        <f>CFN!L41/Ass!L$22</f>
        <v>646.49678454433877</v>
      </c>
      <c r="M41" s="62"/>
      <c r="N41" s="198">
        <f>CFN!N41/Ass!E$22</f>
        <v>8.735228431863618</v>
      </c>
      <c r="O41" s="198">
        <f>CFN!O41/Ass!F$22</f>
        <v>4.8498419466308311</v>
      </c>
      <c r="P41" s="198">
        <f>CFN!P41/Ass!G$22</f>
        <v>10.631951192010311</v>
      </c>
      <c r="Q41" s="93">
        <f>CFN!Q41/Ass!H$22</f>
        <v>-30.274883870083578</v>
      </c>
      <c r="R41" s="93">
        <f>CFN!R41/Ass!I$22</f>
        <v>-33.150180835985793</v>
      </c>
      <c r="S41" s="93">
        <f>CFN!S41/Ass!J$22</f>
        <v>-31.420460417746881</v>
      </c>
      <c r="T41" s="93">
        <f>CFN!T41/Ass!K$22</f>
        <v>-23.866330421961433</v>
      </c>
      <c r="U41" s="93">
        <f>CFN!U41/Ass!L$22</f>
        <v>-16.096504164864207</v>
      </c>
      <c r="V41" s="62"/>
      <c r="W41" s="198">
        <f>CFN!W41/Ass!E$22</f>
        <v>1.8236698576179842</v>
      </c>
      <c r="X41" s="198">
        <f>CFN!X41/Ass!F$22</f>
        <v>1.0125105074550458</v>
      </c>
      <c r="Y41" s="198">
        <f>CFN!Y41/Ass!G$22</f>
        <v>1.0551940012886598</v>
      </c>
      <c r="Z41" s="93">
        <f>CFN!Z41/Ass!H$22</f>
        <v>-1.3474342420715206</v>
      </c>
      <c r="AA41" s="93">
        <f>CFN!AA41/Ass!I$22</f>
        <v>-13.610325929182435</v>
      </c>
      <c r="AB41" s="93">
        <f>CFN!AB41/Ass!J$22</f>
        <v>-12.870367033947851</v>
      </c>
      <c r="AC41" s="93">
        <f>CFN!AC41/Ass!K$22</f>
        <v>-10.513921073254775</v>
      </c>
      <c r="AD41" s="93">
        <f>CFN!AD41/Ass!L$22</f>
        <v>-7.9699159523668017</v>
      </c>
      <c r="AE41" s="62"/>
      <c r="AF41" s="198">
        <f t="shared" ref="AF41:AM41" si="7">E41+N41+W41</f>
        <v>61.887438172572168</v>
      </c>
      <c r="AG41" s="198">
        <f t="shared" si="7"/>
        <v>34.360211179369038</v>
      </c>
      <c r="AH41" s="198">
        <f t="shared" si="7"/>
        <v>48.6472799871134</v>
      </c>
      <c r="AI41" s="93">
        <f t="shared" si="7"/>
        <v>-28.750654172230927</v>
      </c>
      <c r="AJ41" s="93">
        <f t="shared" si="7"/>
        <v>443.62702601451554</v>
      </c>
      <c r="AK41" s="93">
        <f t="shared" si="7"/>
        <v>392.33443841748937</v>
      </c>
      <c r="AL41" s="93">
        <f t="shared" si="7"/>
        <v>397.35860882201848</v>
      </c>
      <c r="AM41" s="93">
        <f t="shared" si="7"/>
        <v>622.43036442710775</v>
      </c>
    </row>
    <row r="42" spans="1:39" ht="13.5" thickTop="1" x14ac:dyDescent="0.2">
      <c r="A42" s="34"/>
      <c r="E42" s="199"/>
      <c r="F42" s="550">
        <f>SUM(F37:F40)-F41</f>
        <v>0</v>
      </c>
      <c r="G42" s="550">
        <f t="shared" ref="G42:L42" si="8">SUM(G37:G40)-G41</f>
        <v>0</v>
      </c>
      <c r="H42" s="458">
        <f t="shared" si="8"/>
        <v>0</v>
      </c>
      <c r="I42" s="458">
        <f t="shared" si="8"/>
        <v>0</v>
      </c>
      <c r="J42" s="458">
        <f t="shared" si="8"/>
        <v>0</v>
      </c>
      <c r="K42" s="458">
        <f t="shared" si="8"/>
        <v>0</v>
      </c>
      <c r="L42" s="458">
        <f t="shared" si="8"/>
        <v>0</v>
      </c>
      <c r="N42" s="199"/>
      <c r="O42" s="550">
        <f>SUM(O37:O40)-O41</f>
        <v>0</v>
      </c>
      <c r="P42" s="550">
        <f t="shared" ref="P42:U42" si="9">SUM(P37:P40)-P41</f>
        <v>0</v>
      </c>
      <c r="Q42" s="458">
        <f t="shared" si="9"/>
        <v>0</v>
      </c>
      <c r="R42" s="458">
        <f t="shared" si="9"/>
        <v>0</v>
      </c>
      <c r="S42" s="458">
        <f t="shared" si="9"/>
        <v>0</v>
      </c>
      <c r="T42" s="458">
        <f t="shared" si="9"/>
        <v>0</v>
      </c>
      <c r="U42" s="458">
        <f t="shared" si="9"/>
        <v>0</v>
      </c>
      <c r="W42" s="199"/>
      <c r="X42" s="550">
        <f>SUM(X37:X40)-X41</f>
        <v>0</v>
      </c>
      <c r="Y42" s="550">
        <f t="shared" ref="Y42:AD42" si="10">SUM(Y37:Y40)-Y41</f>
        <v>0</v>
      </c>
      <c r="Z42" s="458">
        <f t="shared" si="10"/>
        <v>0</v>
      </c>
      <c r="AA42" s="458">
        <f t="shared" si="10"/>
        <v>0</v>
      </c>
      <c r="AB42" s="458">
        <f t="shared" si="10"/>
        <v>0</v>
      </c>
      <c r="AC42" s="458">
        <f t="shared" si="10"/>
        <v>0</v>
      </c>
      <c r="AD42" s="458">
        <f t="shared" si="10"/>
        <v>0</v>
      </c>
      <c r="AF42" s="208"/>
      <c r="AG42" s="208"/>
      <c r="AH42" s="208">
        <f>AG37+AH37</f>
        <v>-13.490486463706107</v>
      </c>
      <c r="AI42" s="98"/>
      <c r="AJ42" s="160"/>
      <c r="AK42" s="98"/>
      <c r="AL42" s="98"/>
      <c r="AM42" s="98"/>
    </row>
    <row r="43" spans="1:39" x14ac:dyDescent="0.2">
      <c r="A43" s="541" t="str">
        <f>CFN!A44</f>
        <v>Self-financing ratio (%)</v>
      </c>
      <c r="E43" s="200"/>
      <c r="F43" s="200">
        <f>CFN!F44</f>
        <v>-0.16992536189657048</v>
      </c>
      <c r="G43" s="200">
        <f>CFN!G44</f>
        <v>1.1069584434752637E-2</v>
      </c>
      <c r="H43" s="91">
        <f>CFN!H44</f>
        <v>1.301847560362317E-2</v>
      </c>
      <c r="I43" s="91">
        <f>CFN!I44</f>
        <v>0.28110162980815606</v>
      </c>
      <c r="J43" s="91">
        <f>CFN!J44</f>
        <v>0.27542862483075464</v>
      </c>
      <c r="K43" s="91">
        <f>CFN!K44</f>
        <v>0.27206605551936014</v>
      </c>
      <c r="L43" s="91">
        <f>CFN!L44</f>
        <v>0.47003729461258731</v>
      </c>
      <c r="N43" s="200"/>
      <c r="O43" s="200">
        <f>CFN!O44</f>
        <v>-6.4967381889172823E-2</v>
      </c>
      <c r="P43" s="200">
        <f>CFN!P44</f>
        <v>0.60921820894109224</v>
      </c>
      <c r="Q43" s="91">
        <f>CFN!Q44</f>
        <v>-0.95665084369689157</v>
      </c>
      <c r="R43" s="91">
        <f>CFN!R44</f>
        <v>-2.335653351797593E-4</v>
      </c>
      <c r="S43" s="91">
        <f>CFN!S44</f>
        <v>0.3074924882343707</v>
      </c>
      <c r="T43" s="91">
        <f>CFN!T44</f>
        <v>1.7137165098084186</v>
      </c>
      <c r="U43" s="91">
        <f>CFN!U44</f>
        <v>1.7911578862684738</v>
      </c>
      <c r="W43" s="200"/>
      <c r="X43" s="200">
        <f>CFN!X44</f>
        <v>-0.8006203163027924</v>
      </c>
      <c r="Y43" s="200">
        <f>CFN!Y44</f>
        <v>0.27947296024991686</v>
      </c>
      <c r="Z43" s="91">
        <f>CFN!Z44</f>
        <v>-3.4685149207690516E-2</v>
      </c>
      <c r="AA43" s="91">
        <f>CFN!AA44</f>
        <v>4.3915807471852288E-2</v>
      </c>
      <c r="AB43" s="91">
        <f>CFN!AB44</f>
        <v>0.40169374276872472</v>
      </c>
      <c r="AC43" s="91">
        <f>CFN!AC44</f>
        <v>2.3578230309484729</v>
      </c>
      <c r="AD43" s="91">
        <f>CFN!AD44</f>
        <v>2.774928785245355</v>
      </c>
      <c r="AF43" s="208"/>
      <c r="AG43" s="200">
        <f>CFN!AG44</f>
        <v>-0.16961294277899064</v>
      </c>
      <c r="AH43" s="200">
        <f>CFN!AH44</f>
        <v>2.5033680062524391E-2</v>
      </c>
      <c r="AI43" s="91">
        <f>CFN!AI44</f>
        <v>-1.440834530549197E-2</v>
      </c>
      <c r="AJ43" s="91">
        <f>CFN!AJ44</f>
        <v>0.27438479159542289</v>
      </c>
      <c r="AK43" s="91">
        <f>CFN!AK44</f>
        <v>0.2762976956710681</v>
      </c>
      <c r="AL43" s="91">
        <f>CFN!AL44</f>
        <v>0.28297688718049263</v>
      </c>
      <c r="AM43" s="91">
        <f>CFN!AM44</f>
        <v>0.48091512803352721</v>
      </c>
    </row>
    <row r="44" spans="1:39" x14ac:dyDescent="0.2">
      <c r="A44" s="541" t="str">
        <f>CFN!A45</f>
        <v>Debt service cover (times)</v>
      </c>
      <c r="E44" s="201"/>
      <c r="F44" s="201"/>
      <c r="G44" s="201"/>
      <c r="H44" s="537">
        <f>CFN!H45</f>
        <v>-10.656500129777145</v>
      </c>
      <c r="I44" s="537">
        <f>Ratios!I63</f>
        <v>89.529725149624738</v>
      </c>
      <c r="J44" s="537">
        <f>Ratios!J63</f>
        <v>-14.063937427588119</v>
      </c>
      <c r="K44" s="537">
        <f>Ratios!K63</f>
        <v>5.3611664831975929</v>
      </c>
      <c r="L44" s="537">
        <f>Ratios!L63</f>
        <v>9.3014644031588869</v>
      </c>
      <c r="N44" s="201"/>
      <c r="O44" s="201"/>
      <c r="P44" s="201"/>
      <c r="Q44" s="537">
        <f>CFN!Q45</f>
        <v>0</v>
      </c>
      <c r="R44" s="537">
        <f>Ratios!R63</f>
        <v>0</v>
      </c>
      <c r="S44" s="537">
        <f>Ratios!S63</f>
        <v>0</v>
      </c>
      <c r="T44" s="537">
        <f>Ratios!T63</f>
        <v>0</v>
      </c>
      <c r="U44" s="537">
        <f>Ratios!U63</f>
        <v>0</v>
      </c>
      <c r="W44" s="201"/>
      <c r="X44" s="201"/>
      <c r="Y44" s="201"/>
      <c r="Z44" s="537">
        <f>CFN!Z45</f>
        <v>0</v>
      </c>
      <c r="AA44" s="537">
        <f>Ratios!AA63</f>
        <v>0</v>
      </c>
      <c r="AB44" s="537">
        <f>Ratios!AB63</f>
        <v>0</v>
      </c>
      <c r="AC44" s="537">
        <f>Ratios!AC63</f>
        <v>0</v>
      </c>
      <c r="AD44" s="537">
        <f>Ratios!AD63</f>
        <v>0</v>
      </c>
      <c r="AF44" s="208"/>
      <c r="AG44" s="201"/>
      <c r="AH44" s="201"/>
      <c r="AI44" s="537">
        <f>CFN!AI45</f>
        <v>-2.6266275700128241</v>
      </c>
      <c r="AJ44" s="537">
        <f>Ratios!AJ63</f>
        <v>90.730606096820196</v>
      </c>
      <c r="AK44" s="537">
        <f>Ratios!AK63</f>
        <v>-14.512295258485125</v>
      </c>
      <c r="AL44" s="537">
        <f>Ratios!AL63</f>
        <v>5.5492359837142793</v>
      </c>
      <c r="AM44" s="537">
        <f>Ratios!AM63</f>
        <v>9.5472115121597962</v>
      </c>
    </row>
    <row r="45" spans="1:39" x14ac:dyDescent="0.2">
      <c r="A45" s="34"/>
      <c r="E45" s="199"/>
      <c r="F45" s="199"/>
      <c r="G45" s="199"/>
      <c r="H45" s="92"/>
      <c r="I45" s="92"/>
      <c r="J45" s="92"/>
      <c r="K45" s="92"/>
      <c r="L45" s="92"/>
      <c r="N45" s="199"/>
      <c r="O45" s="199"/>
      <c r="P45" s="199"/>
      <c r="Q45" s="90"/>
      <c r="R45" s="90"/>
      <c r="S45" s="90"/>
      <c r="T45" s="90"/>
      <c r="U45" s="90"/>
      <c r="W45" s="199"/>
      <c r="X45" s="199"/>
      <c r="Y45" s="199"/>
      <c r="Z45" s="90"/>
      <c r="AA45" s="90"/>
      <c r="AB45" s="90"/>
      <c r="AC45" s="90"/>
      <c r="AD45" s="90"/>
      <c r="AF45" s="208"/>
      <c r="AG45" s="208"/>
      <c r="AH45" s="208"/>
      <c r="AI45" s="98"/>
      <c r="AJ45" s="98"/>
      <c r="AK45" s="98"/>
      <c r="AL45" s="98"/>
      <c r="AM45" s="98"/>
    </row>
    <row r="46" spans="1:39" x14ac:dyDescent="0.2">
      <c r="A46" s="53" t="s">
        <v>98</v>
      </c>
      <c r="E46" s="199"/>
      <c r="F46" s="194">
        <f t="shared" ref="F46:L46" si="11">F37+F38+F39-F41+F40</f>
        <v>0</v>
      </c>
      <c r="G46" s="194">
        <f t="shared" si="11"/>
        <v>0</v>
      </c>
      <c r="H46" s="92">
        <f t="shared" si="11"/>
        <v>0</v>
      </c>
      <c r="I46" s="92">
        <f t="shared" si="11"/>
        <v>0</v>
      </c>
      <c r="J46" s="92">
        <f t="shared" si="11"/>
        <v>0</v>
      </c>
      <c r="K46" s="92">
        <f t="shared" si="11"/>
        <v>0</v>
      </c>
      <c r="L46" s="92">
        <f t="shared" si="11"/>
        <v>0</v>
      </c>
      <c r="N46" s="199"/>
      <c r="O46" s="194">
        <f t="shared" ref="O46:U46" si="12">O37+O38+O39-O41+O40</f>
        <v>0</v>
      </c>
      <c r="P46" s="194">
        <f t="shared" si="12"/>
        <v>0</v>
      </c>
      <c r="Q46" s="92">
        <f t="shared" si="12"/>
        <v>0</v>
      </c>
      <c r="R46" s="92">
        <f t="shared" si="12"/>
        <v>0</v>
      </c>
      <c r="S46" s="92">
        <f t="shared" si="12"/>
        <v>0</v>
      </c>
      <c r="T46" s="92">
        <f t="shared" si="12"/>
        <v>0</v>
      </c>
      <c r="U46" s="92">
        <f t="shared" si="12"/>
        <v>0</v>
      </c>
      <c r="W46" s="199"/>
      <c r="X46" s="194">
        <f t="shared" ref="X46:AD46" si="13">X37+X38+X39-X41+X40</f>
        <v>0</v>
      </c>
      <c r="Y46" s="194">
        <f t="shared" si="13"/>
        <v>0</v>
      </c>
      <c r="Z46" s="92">
        <f t="shared" si="13"/>
        <v>0</v>
      </c>
      <c r="AA46" s="92">
        <f t="shared" si="13"/>
        <v>0</v>
      </c>
      <c r="AB46" s="92">
        <f t="shared" si="13"/>
        <v>0</v>
      </c>
      <c r="AC46" s="92">
        <f t="shared" si="13"/>
        <v>0</v>
      </c>
      <c r="AD46" s="92">
        <f t="shared" si="13"/>
        <v>0</v>
      </c>
      <c r="AF46" s="208"/>
      <c r="AG46" s="194">
        <f t="shared" ref="AG46:AM46" si="14">AG37+AG38+AG39-AG41+AG40</f>
        <v>3.3306690738754696E-16</v>
      </c>
      <c r="AH46" s="194">
        <f t="shared" si="14"/>
        <v>-7.5495165674510645E-15</v>
      </c>
      <c r="AI46" s="92">
        <f t="shared" si="14"/>
        <v>8.4376949871511897E-15</v>
      </c>
      <c r="AJ46" s="92">
        <f t="shared" si="14"/>
        <v>-1.0835776720341528E-13</v>
      </c>
      <c r="AK46" s="92">
        <f t="shared" si="14"/>
        <v>3.1974423109204508E-14</v>
      </c>
      <c r="AL46" s="92">
        <f t="shared" si="14"/>
        <v>-1.5987211554602254E-14</v>
      </c>
      <c r="AM46" s="92">
        <f t="shared" si="14"/>
        <v>-9.2370555648813024E-14</v>
      </c>
    </row>
    <row r="47" spans="1:39" x14ac:dyDescent="0.2">
      <c r="A47" s="53" t="s">
        <v>98</v>
      </c>
      <c r="E47" s="194"/>
      <c r="F47" s="194">
        <f>BSN!F52</f>
        <v>0</v>
      </c>
      <c r="G47" s="194">
        <f>BSN!G52</f>
        <v>0</v>
      </c>
      <c r="H47" s="86">
        <f>BSN!H52</f>
        <v>0</v>
      </c>
      <c r="I47" s="86">
        <f>BSN!I52</f>
        <v>0</v>
      </c>
      <c r="J47" s="86">
        <f>BSN!J52</f>
        <v>0</v>
      </c>
      <c r="K47" s="86">
        <f>BSN!K52</f>
        <v>0</v>
      </c>
      <c r="L47" s="86">
        <f>BSN!L52</f>
        <v>0</v>
      </c>
      <c r="N47" s="194"/>
      <c r="O47" s="194">
        <f>BSN!O52</f>
        <v>0</v>
      </c>
      <c r="P47" s="194">
        <f>BSN!P52</f>
        <v>0</v>
      </c>
      <c r="Q47" s="86">
        <f>BSN!Q52</f>
        <v>0</v>
      </c>
      <c r="R47" s="86">
        <f>BSN!R52</f>
        <v>0</v>
      </c>
      <c r="S47" s="86">
        <f>BSN!S52</f>
        <v>0</v>
      </c>
      <c r="T47" s="86">
        <f>BSN!T52</f>
        <v>0</v>
      </c>
      <c r="U47" s="86">
        <f>BSN!U52</f>
        <v>0</v>
      </c>
      <c r="W47" s="194"/>
      <c r="X47" s="194">
        <f>BSN!X52</f>
        <v>0</v>
      </c>
      <c r="Y47" s="194">
        <f>BSN!Y52</f>
        <v>0</v>
      </c>
      <c r="Z47" s="86">
        <f>BSN!Z52</f>
        <v>0</v>
      </c>
      <c r="AA47" s="86">
        <f>BSN!AA52</f>
        <v>0</v>
      </c>
      <c r="AB47" s="86">
        <f>BSN!AB52</f>
        <v>0</v>
      </c>
      <c r="AC47" s="86">
        <f>BSN!AC52</f>
        <v>0</v>
      </c>
      <c r="AD47" s="86">
        <f>BSN!AD52</f>
        <v>0</v>
      </c>
      <c r="AF47" s="208"/>
      <c r="AG47" s="194">
        <f>BSN!AG52</f>
        <v>0</v>
      </c>
      <c r="AH47" s="194">
        <f>BSN!AH52</f>
        <v>0</v>
      </c>
      <c r="AI47" s="86">
        <f>BSN!AI52</f>
        <v>0</v>
      </c>
      <c r="AJ47" s="86">
        <f>BSN!AJ52</f>
        <v>0</v>
      </c>
      <c r="AK47" s="86">
        <f>BSN!AK52</f>
        <v>0</v>
      </c>
      <c r="AL47" s="86">
        <f>BSN!AL52</f>
        <v>0</v>
      </c>
      <c r="AM47" s="86">
        <f>BSN!AM52</f>
        <v>0</v>
      </c>
    </row>
    <row r="48" spans="1:39" x14ac:dyDescent="0.2">
      <c r="A48" s="79"/>
      <c r="E48" s="194"/>
      <c r="F48" s="194"/>
      <c r="G48" s="194"/>
      <c r="H48" s="86"/>
      <c r="I48" s="86"/>
      <c r="J48" s="86"/>
      <c r="K48" s="86"/>
      <c r="L48" s="86"/>
      <c r="N48" s="194"/>
      <c r="O48" s="194"/>
      <c r="P48" s="194"/>
      <c r="Q48" s="85"/>
      <c r="R48" s="85"/>
      <c r="S48" s="85"/>
      <c r="T48" s="85"/>
      <c r="U48" s="85"/>
      <c r="W48" s="194"/>
      <c r="X48" s="194"/>
      <c r="Y48" s="194"/>
      <c r="Z48" s="85"/>
      <c r="AA48" s="85"/>
      <c r="AB48" s="85"/>
      <c r="AC48" s="85"/>
      <c r="AD48" s="85"/>
      <c r="AF48" s="208"/>
      <c r="AG48" s="208"/>
      <c r="AH48" s="208"/>
      <c r="AI48" s="98"/>
      <c r="AJ48" s="98"/>
      <c r="AK48" s="98"/>
      <c r="AL48" s="98"/>
      <c r="AM48" s="98"/>
    </row>
  </sheetData>
  <mergeCells count="4">
    <mergeCell ref="E3:L3"/>
    <mergeCell ref="N3:U3"/>
    <mergeCell ref="W3:AD3"/>
    <mergeCell ref="AF3:AM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FF"/>
  </sheetPr>
  <dimension ref="A1:P107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5" sqref="A5"/>
      <selection pane="bottomRight" activeCell="M11" sqref="M11"/>
    </sheetView>
  </sheetViews>
  <sheetFormatPr defaultRowHeight="14.25" x14ac:dyDescent="0.2"/>
  <cols>
    <col min="1" max="1" width="4" style="1095" customWidth="1"/>
    <col min="2" max="2" width="4.85546875" style="1094" customWidth="1"/>
    <col min="3" max="3" width="62.28515625" style="1094" customWidth="1"/>
    <col min="4" max="4" width="12.7109375" style="1093" customWidth="1"/>
    <col min="5" max="7" width="12.7109375" style="1094" customWidth="1"/>
    <col min="8" max="8" width="12.7109375" style="1093" customWidth="1"/>
    <col min="9" max="11" width="12.7109375" style="1094" customWidth="1"/>
    <col min="12" max="12" width="12.7109375" style="1093" customWidth="1"/>
    <col min="13" max="13" width="9.140625" style="1094"/>
    <col min="14" max="14" width="9.28515625" style="1094" bestFit="1" customWidth="1"/>
    <col min="15" max="16" width="12.140625" style="1094" bestFit="1" customWidth="1"/>
    <col min="17" max="19" width="9.28515625" style="1094" bestFit="1" customWidth="1"/>
    <col min="20" max="16384" width="9.140625" style="1094"/>
  </cols>
  <sheetData>
    <row r="1" spans="1:16" s="1077" customFormat="1" ht="15" x14ac:dyDescent="0.25">
      <c r="A1" s="1076" t="str">
        <f>Ass!A1</f>
        <v>Transmission Company Of Nigeria (TCN)</v>
      </c>
      <c r="B1" s="1076"/>
      <c r="C1" s="1076"/>
    </row>
    <row r="2" spans="1:16" s="1079" customFormat="1" ht="15" x14ac:dyDescent="0.25">
      <c r="A2" s="1078" t="s">
        <v>1092</v>
      </c>
      <c r="B2" s="1078"/>
      <c r="C2" s="1078"/>
    </row>
    <row r="3" spans="1:16" s="1081" customFormat="1" ht="15" x14ac:dyDescent="0.25">
      <c r="A3" s="1080"/>
      <c r="C3" s="1082"/>
      <c r="D3" s="1083" t="s">
        <v>61</v>
      </c>
      <c r="E3" s="1511" t="s">
        <v>1219</v>
      </c>
      <c r="F3" s="1512"/>
      <c r="G3" s="1512"/>
      <c r="H3" s="1512"/>
      <c r="I3" s="1512"/>
      <c r="J3" s="1512"/>
      <c r="K3" s="1512"/>
      <c r="L3" s="1513"/>
      <c r="M3" s="1084"/>
      <c r="N3" s="1085"/>
      <c r="O3" s="1085"/>
      <c r="P3" s="1085"/>
    </row>
    <row r="4" spans="1:16" s="1081" customFormat="1" ht="15" x14ac:dyDescent="0.25">
      <c r="A4" s="1080"/>
      <c r="C4" s="1082"/>
      <c r="D4" s="1086">
        <v>2013</v>
      </c>
      <c r="E4" s="1508">
        <v>2014</v>
      </c>
      <c r="F4" s="1509"/>
      <c r="G4" s="1509"/>
      <c r="H4" s="1510"/>
      <c r="I4" s="1508">
        <f>E4+1</f>
        <v>2015</v>
      </c>
      <c r="J4" s="1509"/>
      <c r="K4" s="1509"/>
      <c r="L4" s="1510"/>
      <c r="M4" s="1084"/>
      <c r="N4" s="1085">
        <v>2013</v>
      </c>
      <c r="O4" s="1085">
        <v>2014</v>
      </c>
      <c r="P4" s="1085">
        <v>2015</v>
      </c>
    </row>
    <row r="5" spans="1:16" s="1087" customFormat="1" ht="15" x14ac:dyDescent="0.25">
      <c r="D5" s="1088" t="s">
        <v>336</v>
      </c>
      <c r="E5" s="1087" t="s">
        <v>269</v>
      </c>
      <c r="F5" s="1087" t="s">
        <v>268</v>
      </c>
      <c r="G5" s="1087" t="s">
        <v>267</v>
      </c>
      <c r="H5" s="1088" t="s">
        <v>336</v>
      </c>
      <c r="I5" s="1087" t="s">
        <v>269</v>
      </c>
      <c r="J5" s="1087" t="s">
        <v>268</v>
      </c>
      <c r="K5" s="1087" t="s">
        <v>267</v>
      </c>
      <c r="L5" s="1088" t="s">
        <v>336</v>
      </c>
      <c r="M5" s="1089"/>
      <c r="N5" s="1090" t="s">
        <v>225</v>
      </c>
      <c r="O5" s="1090" t="s">
        <v>225</v>
      </c>
      <c r="P5" s="1090" t="s">
        <v>225</v>
      </c>
    </row>
    <row r="6" spans="1:16" s="1087" customFormat="1" ht="15" x14ac:dyDescent="0.25">
      <c r="D6" s="1088" t="s">
        <v>61</v>
      </c>
      <c r="E6" s="1091"/>
      <c r="H6" s="1088"/>
      <c r="L6" s="1088"/>
      <c r="M6" s="1089"/>
      <c r="N6" s="1090"/>
      <c r="O6" s="1090"/>
      <c r="P6" s="1090"/>
    </row>
    <row r="7" spans="1:16" ht="15" x14ac:dyDescent="0.25">
      <c r="A7" s="1087" t="s">
        <v>1093</v>
      </c>
      <c r="B7" s="1092" t="s">
        <v>1094</v>
      </c>
      <c r="C7" s="1092"/>
    </row>
    <row r="8" spans="1:16" ht="15" x14ac:dyDescent="0.25">
      <c r="B8" s="1092">
        <v>1</v>
      </c>
      <c r="C8" s="1092" t="s">
        <v>1274</v>
      </c>
    </row>
    <row r="9" spans="1:16" x14ac:dyDescent="0.2">
      <c r="C9" s="1096" t="s">
        <v>19</v>
      </c>
      <c r="D9" s="1093">
        <f>Opex!AH27</f>
        <v>16551.189521</v>
      </c>
      <c r="E9" s="1094">
        <f>Opex!H27</f>
        <v>11504.938648557425</v>
      </c>
      <c r="F9" s="1094">
        <f>Opex!Q27</f>
        <v>7160.5201193047815</v>
      </c>
      <c r="G9" s="1094">
        <f>Opex!Z27</f>
        <v>460.72077527099833</v>
      </c>
      <c r="H9" s="1093">
        <f>SUM(E9:G9)</f>
        <v>19126.179543133203</v>
      </c>
      <c r="I9" s="1094">
        <f>Opex!I27</f>
        <v>13177.552111601181</v>
      </c>
      <c r="J9" s="1094">
        <f>Opex!R27</f>
        <v>10649.793765339609</v>
      </c>
      <c r="K9" s="1094">
        <f>Opex!AA27</f>
        <v>592.81727979671462</v>
      </c>
      <c r="L9" s="1093">
        <f>SUM(I9:K9)</f>
        <v>24420.163156737504</v>
      </c>
      <c r="N9" s="1097">
        <f>Opex!AH27-D9</f>
        <v>0</v>
      </c>
      <c r="O9" s="1097">
        <f>Opex!AI27-H9</f>
        <v>0</v>
      </c>
      <c r="P9" s="1097">
        <f>Opex!AJ27-L9</f>
        <v>0</v>
      </c>
    </row>
    <row r="10" spans="1:16" x14ac:dyDescent="0.2">
      <c r="C10" s="1096" t="s">
        <v>20</v>
      </c>
      <c r="D10" s="1093">
        <f>Opex!AH37</f>
        <v>6108.4890530500052</v>
      </c>
      <c r="E10" s="1094">
        <f>Opex!H37</f>
        <v>17402.66966222681</v>
      </c>
      <c r="F10" s="1094">
        <f>Opex!Q37</f>
        <v>3621.7193151999995</v>
      </c>
      <c r="G10" s="1094">
        <f>Opex!Z37</f>
        <v>20.846722</v>
      </c>
      <c r="H10" s="1093">
        <f>SUM(E10:G10)</f>
        <v>21045.235699426808</v>
      </c>
      <c r="I10" s="1094">
        <f>Opex!I37</f>
        <v>21402.543880158573</v>
      </c>
      <c r="J10" s="1094">
        <f>Opex!R37</f>
        <v>3890.3417344203635</v>
      </c>
      <c r="K10" s="1094">
        <f>Opex!AA37</f>
        <v>23.522683042181818</v>
      </c>
      <c r="L10" s="1093">
        <f>SUM(I10:K10)</f>
        <v>25316.408297621118</v>
      </c>
      <c r="N10" s="1097">
        <f>Opex!AH37-D10</f>
        <v>0</v>
      </c>
      <c r="O10" s="1097">
        <f>Opex!AI37-H10</f>
        <v>0</v>
      </c>
      <c r="P10" s="1097">
        <f>Opex!AJ37-L10</f>
        <v>0</v>
      </c>
    </row>
    <row r="11" spans="1:16" x14ac:dyDescent="0.2">
      <c r="C11" s="1096" t="s">
        <v>21</v>
      </c>
      <c r="D11" s="1093">
        <f>Opex!AH38+Opex!AH39+Opex!AH40</f>
        <v>3913.8269869499918</v>
      </c>
      <c r="E11" s="1094">
        <f>Opex!H38+Opex!H39+Opex!H40</f>
        <v>4478.8361046038244</v>
      </c>
      <c r="F11" s="1094">
        <f>Opex!Q38+Opex!Q39+Opex!Q40</f>
        <v>2569.520052535268</v>
      </c>
      <c r="G11" s="1094">
        <f>Opex!Z38+Opex!Z39+Opex!Z40</f>
        <v>376.32499518606954</v>
      </c>
      <c r="H11" s="1093">
        <f>SUM(E11:G11)</f>
        <v>7424.6811523251627</v>
      </c>
      <c r="I11" s="1094">
        <f>Opex!I38+Opex!I39+Opex!I40</f>
        <v>4789.324397857119</v>
      </c>
      <c r="J11" s="1094">
        <f>Opex!R38+Opex!R39+Opex!R40</f>
        <v>2803.7356155605858</v>
      </c>
      <c r="K11" s="1094">
        <f>Opex!AA38+Opex!AA39+Opex!AA40</f>
        <v>435.82841486072294</v>
      </c>
      <c r="L11" s="1093">
        <f>SUM(I11:K11)</f>
        <v>8028.8884282784275</v>
      </c>
      <c r="N11" s="1097">
        <f>Opex!AH38+Opex!AH39+Opex!AH40-D11</f>
        <v>0</v>
      </c>
      <c r="O11" s="1097">
        <f>Opex!AI38+Opex!AI39+Opex!AI40-H11</f>
        <v>0</v>
      </c>
      <c r="P11" s="1097">
        <f>Opex!AJ38+Opex!AJ39+Opex!AJ40-L11</f>
        <v>0</v>
      </c>
    </row>
    <row r="12" spans="1:16" s="1099" customFormat="1" x14ac:dyDescent="0.2">
      <c r="A12" s="1098"/>
      <c r="C12" s="1100" t="s">
        <v>1196</v>
      </c>
      <c r="D12" s="1101">
        <f>SUM(D9:D11)</f>
        <v>26573.505560999998</v>
      </c>
      <c r="E12" s="1099">
        <f>SUM(E9:E11)</f>
        <v>33386.444415388061</v>
      </c>
      <c r="F12" s="1099">
        <f>SUM(F9:F11)</f>
        <v>13351.75948704005</v>
      </c>
      <c r="G12" s="1099">
        <f>SUM(G9:G11)</f>
        <v>857.89249245706787</v>
      </c>
      <c r="H12" s="1101">
        <f>SUM(E12:G12)</f>
        <v>47596.096394885179</v>
      </c>
      <c r="I12" s="1099">
        <f>SUM(I9:I11)</f>
        <v>39369.420389616869</v>
      </c>
      <c r="J12" s="1099">
        <f>SUM(J9:J11)</f>
        <v>17343.871115320559</v>
      </c>
      <c r="K12" s="1099">
        <f>SUM(K9:K11)</f>
        <v>1052.1683776996194</v>
      </c>
      <c r="L12" s="1101">
        <f>SUM(I12:K12)</f>
        <v>57765.459882637049</v>
      </c>
      <c r="N12" s="1102">
        <f>Opex!AH41-D12</f>
        <v>0</v>
      </c>
      <c r="O12" s="1102">
        <f>Opex!AI41-H12</f>
        <v>0</v>
      </c>
      <c r="P12" s="1102">
        <f>Opex!AJ41-L12</f>
        <v>0</v>
      </c>
    </row>
    <row r="14" spans="1:16" ht="15" x14ac:dyDescent="0.25">
      <c r="B14" s="1092">
        <v>2</v>
      </c>
      <c r="C14" s="1092" t="str">
        <f>'Tariff Rev Req'!B15</f>
        <v>Return on Asset Base</v>
      </c>
    </row>
    <row r="15" spans="1:16" x14ac:dyDescent="0.2">
      <c r="C15" s="1103" t="str">
        <f>'Tariff Rev Req'!B16</f>
        <v>Working capital</v>
      </c>
      <c r="D15" s="1104"/>
      <c r="E15" s="1105"/>
      <c r="F15" s="1105"/>
      <c r="G15" s="1105"/>
      <c r="H15" s="1104"/>
      <c r="I15" s="1105"/>
      <c r="J15" s="1105"/>
      <c r="K15" s="1105"/>
      <c r="L15" s="1106"/>
    </row>
    <row r="16" spans="1:16" x14ac:dyDescent="0.2">
      <c r="C16" s="1107" t="str">
        <f>'Tariff Rev Req'!B17</f>
        <v>No. of months' Opex</v>
      </c>
      <c r="D16" s="1108">
        <f>'Tariff Rev Req'!AH17</f>
        <v>2</v>
      </c>
      <c r="E16" s="1109">
        <f>'Tariff Rev Req'!H17</f>
        <v>2</v>
      </c>
      <c r="F16" s="1109">
        <f>'Tariff Rev Req'!Q17</f>
        <v>2</v>
      </c>
      <c r="G16" s="1109">
        <f>'Tariff Rev Req'!Z17</f>
        <v>2</v>
      </c>
      <c r="H16" s="1108">
        <f>'Tariff Rev Req'!AI17</f>
        <v>2</v>
      </c>
      <c r="I16" s="1109">
        <f>'Tariff Rev Req'!I17</f>
        <v>2</v>
      </c>
      <c r="J16" s="1109">
        <f>'Tariff Rev Req'!R17</f>
        <v>2</v>
      </c>
      <c r="K16" s="1109">
        <f>'Tariff Rev Req'!AA17</f>
        <v>2</v>
      </c>
      <c r="L16" s="1110">
        <f>'Tariff Rev Req'!AJ17</f>
        <v>2</v>
      </c>
      <c r="N16" s="1097">
        <f>'Tariff Rev Req'!AH17-D16</f>
        <v>0</v>
      </c>
      <c r="O16" s="1097">
        <f>'Tariff Rev Req'!AI17-H16</f>
        <v>0</v>
      </c>
      <c r="P16" s="1097">
        <f>'Tariff Rev Req'!AJ17-L16</f>
        <v>0</v>
      </c>
    </row>
    <row r="17" spans="1:16" x14ac:dyDescent="0.2">
      <c r="C17" s="1111" t="str">
        <f>'Tariff Rev Req'!B18</f>
        <v>Amount of working capital</v>
      </c>
      <c r="D17" s="1112">
        <f>'Tariff Rev Req'!AH18</f>
        <v>4428.9175934999994</v>
      </c>
      <c r="E17" s="1113">
        <f>'Tariff Rev Req'!H18</f>
        <v>5564.4074025646769</v>
      </c>
      <c r="F17" s="1113">
        <f>'Tariff Rev Req'!Q18</f>
        <v>2225.293247840008</v>
      </c>
      <c r="G17" s="1113">
        <f>'Tariff Rev Req'!Z18</f>
        <v>142.98208207617799</v>
      </c>
      <c r="H17" s="1112">
        <f>SUM(E17:G17)</f>
        <v>7932.6827324808628</v>
      </c>
      <c r="I17" s="1113">
        <f>'Tariff Rev Req'!I18</f>
        <v>6561.5700649361461</v>
      </c>
      <c r="J17" s="1113">
        <f>'Tariff Rev Req'!R18</f>
        <v>2890.6451858867599</v>
      </c>
      <c r="K17" s="1113">
        <f>'Tariff Rev Req'!AA18</f>
        <v>175.3613962832699</v>
      </c>
      <c r="L17" s="1114">
        <f>SUM(I17:K17)</f>
        <v>9627.5766471061761</v>
      </c>
      <c r="N17" s="1097">
        <f>'Tariff Rev Req'!AH18-D17</f>
        <v>0</v>
      </c>
      <c r="O17" s="1097">
        <f>'Tariff Rev Req'!AI18-H17</f>
        <v>0</v>
      </c>
      <c r="P17" s="1097">
        <f>'Tariff Rev Req'!AJ18-L17</f>
        <v>0</v>
      </c>
    </row>
    <row r="18" spans="1:16" x14ac:dyDescent="0.2">
      <c r="C18" s="1103" t="str">
        <f>'Tariff Rev Req'!B19</f>
        <v>Opening historical net book value of fixed assets in service (Note 1)</v>
      </c>
      <c r="D18" s="1104">
        <f>'Tariff Rev Req'!AH19</f>
        <v>204389.28937407144</v>
      </c>
      <c r="E18" s="1105">
        <f>'Tariff Rev Req'!H19</f>
        <v>271522.13599647395</v>
      </c>
      <c r="F18" s="1105">
        <f>'Tariff Rev Req'!Q19</f>
        <v>4738.5931669312249</v>
      </c>
      <c r="G18" s="1105">
        <f>'Tariff Rev Req'!Z19</f>
        <v>651.40924004632211</v>
      </c>
      <c r="H18" s="1104">
        <f t="shared" ref="H18:H25" si="0">SUM(E18:G18)</f>
        <v>276912.13840345154</v>
      </c>
      <c r="I18" s="1105">
        <f>'Tariff Rev Req'!I19</f>
        <v>594004.30216274201</v>
      </c>
      <c r="J18" s="1105">
        <f>'Tariff Rev Req'!R19</f>
        <v>3767.666290182397</v>
      </c>
      <c r="K18" s="1105">
        <f>'Tariff Rev Req'!AA19</f>
        <v>517.93698010696585</v>
      </c>
      <c r="L18" s="1106">
        <f t="shared" ref="L18:L25" si="1">SUM(I18:K18)</f>
        <v>598289.90543303138</v>
      </c>
      <c r="N18" s="1097">
        <f>'Tariff Rev Req'!AH19-D18</f>
        <v>0</v>
      </c>
      <c r="O18" s="1097">
        <f>'Tariff Rev Req'!AI19-H18</f>
        <v>0</v>
      </c>
      <c r="P18" s="1097">
        <f>'Tariff Rev Req'!AJ19-L18</f>
        <v>0</v>
      </c>
    </row>
    <row r="19" spans="1:16" x14ac:dyDescent="0.2">
      <c r="C19" s="1115" t="str">
        <f>'Tariff Rev Req'!B20</f>
        <v>Additions in year at cost (Note 1)</v>
      </c>
      <c r="D19" s="1108">
        <f>'Tariff Rev Req'!AH20</f>
        <v>12012.169089000012</v>
      </c>
      <c r="E19" s="1109">
        <f>'Tariff Rev Req'!H20</f>
        <v>26982.139444678487</v>
      </c>
      <c r="F19" s="1109">
        <f>'Tariff Rev Req'!Q20</f>
        <v>470.891189524965</v>
      </c>
      <c r="G19" s="1109">
        <f>'Tariff Rev Req'!Z20</f>
        <v>64.732898796546593</v>
      </c>
      <c r="H19" s="1108">
        <f t="shared" si="0"/>
        <v>27517.763533000001</v>
      </c>
      <c r="I19" s="1109">
        <f>'Tariff Rev Req'!I20</f>
        <v>57225.065068201322</v>
      </c>
      <c r="J19" s="1109">
        <f>'Tariff Rev Req'!R20</f>
        <v>1189.6875256007468</v>
      </c>
      <c r="K19" s="1109">
        <f>'Tariff Rev Req'!AA20</f>
        <v>414.73134218364424</v>
      </c>
      <c r="L19" s="1110">
        <f t="shared" si="1"/>
        <v>58829.483935985714</v>
      </c>
      <c r="N19" s="1097">
        <f>'Tariff Rev Req'!AH20-D19</f>
        <v>0</v>
      </c>
      <c r="O19" s="1097">
        <f>'Tariff Rev Req'!AI20-H19</f>
        <v>0</v>
      </c>
      <c r="P19" s="1097">
        <f>'Tariff Rev Req'!AJ20-L19</f>
        <v>0</v>
      </c>
    </row>
    <row r="20" spans="1:16" x14ac:dyDescent="0.2">
      <c r="C20" s="1115" t="str">
        <f>'Tariff Rev Req'!B21</f>
        <v>PHCN &amp; NIPP assets transferred in year</v>
      </c>
      <c r="D20" s="1108">
        <f>'Tariff Rev Req'!AH21</f>
        <v>71990.44200000001</v>
      </c>
      <c r="E20" s="1109">
        <f>'Tariff Rev Req'!H21</f>
        <v>310400</v>
      </c>
      <c r="F20" s="1109">
        <f>'Tariff Rev Req'!Q21</f>
        <v>0</v>
      </c>
      <c r="G20" s="1109">
        <f>'Tariff Rev Req'!Z21</f>
        <v>0</v>
      </c>
      <c r="H20" s="1108">
        <f t="shared" si="0"/>
        <v>310400</v>
      </c>
      <c r="I20" s="1109">
        <f>'Tariff Rev Req'!I21</f>
        <v>0</v>
      </c>
      <c r="J20" s="1109">
        <f>'Tariff Rev Req'!R21</f>
        <v>0</v>
      </c>
      <c r="K20" s="1109">
        <f>'Tariff Rev Req'!AA21</f>
        <v>0</v>
      </c>
      <c r="L20" s="1110">
        <f t="shared" si="1"/>
        <v>0</v>
      </c>
      <c r="N20" s="1097">
        <f>'Tariff Rev Req'!AH21-D20</f>
        <v>0</v>
      </c>
      <c r="O20" s="1097">
        <f>'Tariff Rev Req'!AI21-H20</f>
        <v>0</v>
      </c>
      <c r="P20" s="1097">
        <f>'Tariff Rev Req'!AJ21-L20</f>
        <v>0</v>
      </c>
    </row>
    <row r="21" spans="1:16" x14ac:dyDescent="0.2">
      <c r="C21" s="1116" t="str">
        <f>'Tariff Rev Req'!B22</f>
        <v>Adjustment for NIPP assets transfer in year</v>
      </c>
      <c r="D21" s="1117">
        <f>'Tariff Rev Req'!AH22</f>
        <v>0</v>
      </c>
      <c r="E21" s="1118">
        <f>'Tariff Rev Req'!H22</f>
        <v>-232800</v>
      </c>
      <c r="F21" s="1118">
        <f>'Tariff Rev Req'!Q22</f>
        <v>0</v>
      </c>
      <c r="G21" s="1118">
        <f>'Tariff Rev Req'!Z22</f>
        <v>0</v>
      </c>
      <c r="H21" s="1117">
        <f t="shared" si="0"/>
        <v>-232800</v>
      </c>
      <c r="I21" s="1118">
        <f>'Tariff Rev Req'!I22</f>
        <v>0</v>
      </c>
      <c r="J21" s="1118">
        <f>'Tariff Rev Req'!R22</f>
        <v>0</v>
      </c>
      <c r="K21" s="1118">
        <f>'Tariff Rev Req'!AA22</f>
        <v>0</v>
      </c>
      <c r="L21" s="1119">
        <f t="shared" si="1"/>
        <v>0</v>
      </c>
      <c r="M21" s="1120"/>
      <c r="N21" s="1097">
        <f>'Tariff Rev Req'!AH22-D21</f>
        <v>0</v>
      </c>
      <c r="O21" s="1097">
        <f>'Tariff Rev Req'!AI22-H21</f>
        <v>0</v>
      </c>
      <c r="P21" s="1097">
        <f>'Tariff Rev Req'!AJ22-L21</f>
        <v>0</v>
      </c>
    </row>
    <row r="22" spans="1:16" x14ac:dyDescent="0.2">
      <c r="C22" s="1121" t="str">
        <f>'Tariff Rev Req'!B23</f>
        <v>Fixed assets base</v>
      </c>
      <c r="D22" s="1101">
        <f>'Tariff Rev Req'!AH23</f>
        <v>288391.90046307148</v>
      </c>
      <c r="E22" s="1099">
        <f>'Tariff Rev Req'!H23</f>
        <v>376104.27544115251</v>
      </c>
      <c r="F22" s="1099">
        <f>'Tariff Rev Req'!Q23</f>
        <v>5209.4843564561897</v>
      </c>
      <c r="G22" s="1099">
        <f>'Tariff Rev Req'!Z23</f>
        <v>716.14213884286869</v>
      </c>
      <c r="H22" s="1101">
        <f t="shared" si="0"/>
        <v>382029.90193645156</v>
      </c>
      <c r="I22" s="1099">
        <f>'Tariff Rev Req'!I23</f>
        <v>651229.36723094329</v>
      </c>
      <c r="J22" s="1099">
        <f>'Tariff Rev Req'!R23</f>
        <v>4957.3538157831435</v>
      </c>
      <c r="K22" s="1099">
        <f>'Tariff Rev Req'!AA23</f>
        <v>932.66832229061015</v>
      </c>
      <c r="L22" s="1122">
        <f t="shared" si="1"/>
        <v>657119.3893690171</v>
      </c>
      <c r="N22" s="1097">
        <f>'Tariff Rev Req'!AH23-D22</f>
        <v>0</v>
      </c>
      <c r="O22" s="1097">
        <f>'Tariff Rev Req'!AI23-H22</f>
        <v>0</v>
      </c>
      <c r="P22" s="1097">
        <f>'Tariff Rev Req'!AJ23-L22</f>
        <v>0</v>
      </c>
    </row>
    <row r="23" spans="1:16" x14ac:dyDescent="0.2">
      <c r="C23" s="1103" t="str">
        <f>'Tariff Rev Req'!B24</f>
        <v>Asset Base to earn a return</v>
      </c>
      <c r="D23" s="1104">
        <f>'Tariff Rev Req'!AH24</f>
        <v>292792.56058117625</v>
      </c>
      <c r="E23" s="1105">
        <f>'Tariff Rev Req'!H24</f>
        <v>381668.68284371716</v>
      </c>
      <c r="F23" s="1105">
        <f>'Tariff Rev Req'!Q24</f>
        <v>7434.7776042961978</v>
      </c>
      <c r="G23" s="1105">
        <f>'Tariff Rev Req'!Z24</f>
        <v>794.39132212250013</v>
      </c>
      <c r="H23" s="1104">
        <f t="shared" si="0"/>
        <v>389897.85177013587</v>
      </c>
      <c r="I23" s="1105">
        <f>'Tariff Rev Req'!I24</f>
        <v>657790.93729587947</v>
      </c>
      <c r="J23" s="1105">
        <f>'Tariff Rev Req'!R24</f>
        <v>7847.999001669903</v>
      </c>
      <c r="K23" s="1105">
        <f>'Tariff Rev Req'!AA24</f>
        <v>693.29837639023572</v>
      </c>
      <c r="L23" s="1106">
        <f t="shared" si="1"/>
        <v>666332.23467393965</v>
      </c>
      <c r="N23" s="1097">
        <f>'Tariff Rev Req'!AH24-D23</f>
        <v>0</v>
      </c>
      <c r="O23" s="1097">
        <f>'Tariff Rev Req'!AI24-H23</f>
        <v>0</v>
      </c>
      <c r="P23" s="1097">
        <f>'Tariff Rev Req'!AJ24-L23</f>
        <v>0</v>
      </c>
    </row>
    <row r="24" spans="1:16" x14ac:dyDescent="0.2">
      <c r="C24" s="1116" t="str">
        <f>'Tariff Rev Req'!B25</f>
        <v>Return on Asset Base (Real pre-tax WACC as per NERC estimates)</v>
      </c>
      <c r="D24" s="1123">
        <f>'Tariff Rev Req'!AH25</f>
        <v>0.11014159292035404</v>
      </c>
      <c r="E24" s="1124">
        <f>'Tariff Rev Req'!H25</f>
        <v>0.11014159292035404</v>
      </c>
      <c r="F24" s="1124">
        <f>'Tariff Rev Req'!Q25</f>
        <v>0.11014159292035404</v>
      </c>
      <c r="G24" s="1124">
        <f>'Tariff Rev Req'!Z25</f>
        <v>0.11014159292035404</v>
      </c>
      <c r="H24" s="1123">
        <f>'Tariff Rev Req'!AI25</f>
        <v>0.11014159292035404</v>
      </c>
      <c r="I24" s="1124">
        <f>'Tariff Rev Req'!I25</f>
        <v>0.11014159292035404</v>
      </c>
      <c r="J24" s="1124">
        <f>'Tariff Rev Req'!R25</f>
        <v>0.11014159292035404</v>
      </c>
      <c r="K24" s="1124">
        <f>'Tariff Rev Req'!AA25</f>
        <v>0.11014159292035404</v>
      </c>
      <c r="L24" s="1125">
        <f>'Tariff Rev Req'!AJ25</f>
        <v>0.11014159292035404</v>
      </c>
      <c r="M24" s="1126"/>
      <c r="N24" s="1097">
        <f>'Tariff Rev Req'!AH25-D24</f>
        <v>0</v>
      </c>
      <c r="O24" s="1097">
        <f>'Tariff Rev Req'!AI25-H24</f>
        <v>0</v>
      </c>
      <c r="P24" s="1097">
        <f>'Tariff Rev Req'!AJ25-L24</f>
        <v>0</v>
      </c>
    </row>
    <row r="25" spans="1:16" s="1099" customFormat="1" x14ac:dyDescent="0.2">
      <c r="A25" s="1098"/>
      <c r="C25" s="1100" t="str">
        <f>'Tariff Rev Req'!B26</f>
        <v>Total Return</v>
      </c>
      <c r="D25" s="1101">
        <f>'Tariff Rev Req'!AH26</f>
        <v>32248.639017640013</v>
      </c>
      <c r="E25" s="1099">
        <f>'Tariff Rev Req'!H26</f>
        <v>42037.596696220411</v>
      </c>
      <c r="F25" s="1099">
        <f>'Tariff Rev Req'!Q26</f>
        <v>818.8782483457569</v>
      </c>
      <c r="G25" s="1099">
        <f>'Tariff Rev Req'!Z26</f>
        <v>87.495525620678251</v>
      </c>
      <c r="H25" s="1127">
        <f t="shared" si="0"/>
        <v>42943.970470186847</v>
      </c>
      <c r="I25" s="1099">
        <f>'Tariff Rev Req'!I26</f>
        <v>72450.141642340881</v>
      </c>
      <c r="J25" s="1099">
        <f>'Tariff Rev Req'!R26</f>
        <v>864.39111128127138</v>
      </c>
      <c r="K25" s="1099">
        <f>'Tariff Rev Req'!AA26</f>
        <v>76.360987544715741</v>
      </c>
      <c r="L25" s="1127">
        <f t="shared" si="1"/>
        <v>73390.893741166874</v>
      </c>
      <c r="M25" s="1128"/>
      <c r="N25" s="1102">
        <f>'Tariff Rev Req'!AH26-D25</f>
        <v>0</v>
      </c>
      <c r="O25" s="1102">
        <f>'Tariff Rev Req'!AI26-H25</f>
        <v>0</v>
      </c>
      <c r="P25" s="1102">
        <f>'Tariff Rev Req'!AJ26-L25</f>
        <v>0</v>
      </c>
    </row>
    <row r="26" spans="1:16" x14ac:dyDescent="0.2">
      <c r="C26" s="1094" t="str">
        <f>'Tariff Rev Req'!B37</f>
        <v>Note 1: Fixed assets are brought into service at beginning of each year and the return is therefore calculated on the opening historical net book value plus additions in year at cost.</v>
      </c>
    </row>
    <row r="27" spans="1:16" ht="15" x14ac:dyDescent="0.25">
      <c r="B27" s="1092">
        <v>3</v>
      </c>
      <c r="C27" s="1092" t="str">
        <f>'Tariff Rev Req'!B28</f>
        <v>Depreciation of Fixed Assets in Service</v>
      </c>
    </row>
    <row r="28" spans="1:16" x14ac:dyDescent="0.2">
      <c r="C28" s="1094" t="str">
        <f>'Asset Base &amp; Tariff Depn'!A25</f>
        <v>Existing fixed assets at 12/31/2010 (ODRC Valuation)</v>
      </c>
      <c r="D28" s="1093">
        <f>'Asset Base &amp; Tariff Depn'!AH32+'Asset Base &amp; Tariff Depn'!AH92+'Asset Base &amp; Tariff Depn'!AH149+'Asset Base &amp; Tariff Depn'!AH183</f>
        <v>10400.834200000001</v>
      </c>
      <c r="E28" s="1094">
        <f>'Asset Base &amp; Tariff Depn'!H32+'Asset Base &amp; Tariff Depn'!H92+'Asset Base &amp; Tariff Depn'!H149+'Asset Base &amp; Tariff Depn'!H183</f>
        <v>10198.385431607998</v>
      </c>
      <c r="F28" s="1094">
        <f>'Asset Base &amp; Tariff Depn'!Q32+'Asset Base &amp; Tariff Depn'!Q92+'Asset Base &amp; Tariff Depn'!Q149+'Asset Base &amp; Tariff Depn'!Q183</f>
        <v>177.98180373984749</v>
      </c>
      <c r="G28" s="1094">
        <f>'Asset Base &amp; Tariff Depn'!Z32+'Asset Base &amp; Tariff Depn'!Z92+'Asset Base &amp; Tariff Depn'!Z149+'Asset Base &amp; Tariff Depn'!Z183</f>
        <v>24.466964652154626</v>
      </c>
      <c r="H28" s="1093">
        <f t="shared" ref="H28:H34" si="2">SUM(E28:G28)</f>
        <v>10400.834199999999</v>
      </c>
      <c r="I28" s="1094">
        <f>'Asset Base &amp; Tariff Depn'!I32+'Asset Base &amp; Tariff Depn'!I92+'Asset Base &amp; Tariff Depn'!I149+'Asset Base &amp; Tariff Depn'!I183</f>
        <v>10198.385431607998</v>
      </c>
      <c r="J28" s="1094">
        <f>'Asset Base &amp; Tariff Depn'!R32+'Asset Base &amp; Tariff Depn'!R92+'Asset Base &amp; Tariff Depn'!R149+'Asset Base &amp; Tariff Depn'!R183</f>
        <v>177.98180373984749</v>
      </c>
      <c r="K28" s="1094">
        <f>'Asset Base &amp; Tariff Depn'!AA32+'Asset Base &amp; Tariff Depn'!AA92+'Asset Base &amp; Tariff Depn'!AA149+'Asset Base &amp; Tariff Depn'!AA183</f>
        <v>24.466964652154626</v>
      </c>
      <c r="L28" s="1093">
        <f t="shared" ref="L28:L32" si="3">SUM(I28:K28)</f>
        <v>10400.834199999999</v>
      </c>
      <c r="N28" s="1097">
        <f>'Asset Base &amp; Tariff Depn'!AH32+'Asset Base &amp; Tariff Depn'!AH92+'Asset Base &amp; Tariff Depn'!AH149+'Asset Base &amp; Tariff Depn'!AH183-D28</f>
        <v>0</v>
      </c>
      <c r="O28" s="1097">
        <f>'Asset Base &amp; Tariff Depn'!AI32+'Asset Base &amp; Tariff Depn'!AI92+'Asset Base &amp; Tariff Depn'!AI149+'Asset Base &amp; Tariff Depn'!AI183-H28</f>
        <v>0</v>
      </c>
      <c r="P28" s="1097">
        <f>'Asset Base &amp; Tariff Depn'!AJ32+'Asset Base &amp; Tariff Depn'!AJ92+'Asset Base &amp; Tariff Depn'!AJ149+'Asset Base &amp; Tariff Depn'!AJ183-L28</f>
        <v>0</v>
      </c>
    </row>
    <row r="29" spans="1:16" x14ac:dyDescent="0.2">
      <c r="C29" s="1094" t="str">
        <f>'Asset Base &amp; Tariff Depn'!A37</f>
        <v>Fixed assets transferred from PHCN (assumed date 12/31/2013)</v>
      </c>
      <c r="D29" s="1093">
        <f>'Asset Base &amp; Tariff Depn'!AH45</f>
        <v>0</v>
      </c>
      <c r="E29" s="1094">
        <f>'Asset Base &amp; Tariff Depn'!H45</f>
        <v>2056.8697714285718</v>
      </c>
      <c r="F29" s="1094">
        <f>'Asset Base &amp; Tariff Depn'!Q45</f>
        <v>0</v>
      </c>
      <c r="G29" s="1094">
        <f>'Asset Base &amp; Tariff Depn'!Z45</f>
        <v>0</v>
      </c>
      <c r="H29" s="1093">
        <f t="shared" si="2"/>
        <v>2056.8697714285718</v>
      </c>
      <c r="I29" s="1094">
        <f>'Asset Base &amp; Tariff Depn'!I45</f>
        <v>2056.8697714285718</v>
      </c>
      <c r="J29" s="1094">
        <f>'Asset Base &amp; Tariff Depn'!R45</f>
        <v>0</v>
      </c>
      <c r="K29" s="1094">
        <f>'Asset Base &amp; Tariff Depn'!AA45</f>
        <v>0</v>
      </c>
      <c r="L29" s="1093">
        <f t="shared" si="3"/>
        <v>2056.8697714285718</v>
      </c>
      <c r="N29" s="1097">
        <f>'Asset Base &amp; Tariff Depn'!AH45-D29</f>
        <v>0</v>
      </c>
      <c r="O29" s="1097">
        <f>'Asset Base &amp; Tariff Depn'!AI45-H29</f>
        <v>0</v>
      </c>
      <c r="P29" s="1097">
        <f>'Asset Base &amp; Tariff Depn'!AJ45-L29</f>
        <v>0</v>
      </c>
    </row>
    <row r="30" spans="1:16" x14ac:dyDescent="0.2">
      <c r="C30" s="1094" t="str">
        <f>'Asset Base &amp; Tariff Depn'!A50</f>
        <v>Fixed assets transferred from NIPP (assumed date 08/01/2014)</v>
      </c>
      <c r="D30" s="1093">
        <f>'Asset Base &amp; Tariff Depn'!AH58</f>
        <v>0</v>
      </c>
      <c r="E30" s="1094">
        <f>'Asset Base &amp; Tariff Depn'!H58</f>
        <v>2217.1428571428569</v>
      </c>
      <c r="F30" s="1094">
        <f>'Asset Base &amp; Tariff Depn'!Q58</f>
        <v>0</v>
      </c>
      <c r="G30" s="1094">
        <f>'Asset Base &amp; Tariff Depn'!Z58</f>
        <v>0</v>
      </c>
      <c r="H30" s="1093">
        <f t="shared" si="2"/>
        <v>2217.1428571428569</v>
      </c>
      <c r="I30" s="1094">
        <f>'Asset Base &amp; Tariff Depn'!I58</f>
        <v>8868.5714285714275</v>
      </c>
      <c r="J30" s="1094">
        <f>'Asset Base &amp; Tariff Depn'!R58</f>
        <v>0</v>
      </c>
      <c r="K30" s="1094">
        <f>'Asset Base &amp; Tariff Depn'!AA58</f>
        <v>0</v>
      </c>
      <c r="L30" s="1093">
        <f t="shared" si="3"/>
        <v>8868.5714285714275</v>
      </c>
      <c r="N30" s="1097">
        <f>'Asset Base &amp; Tariff Depn'!AH58-D30</f>
        <v>0</v>
      </c>
      <c r="O30" s="1097">
        <f>'Asset Base &amp; Tariff Depn'!AI58-H30</f>
        <v>0</v>
      </c>
      <c r="P30" s="1097">
        <f>'Asset Base &amp; Tariff Depn'!AJ58-L30</f>
        <v>0</v>
      </c>
    </row>
    <row r="31" spans="1:16" x14ac:dyDescent="0.2">
      <c r="C31" s="1094" t="str">
        <f>'Asset Base &amp; Tariff Depn'!A62</f>
        <v>New assets since 1/1/2011 (excluding transfers from PHCN &amp; NIPP)</v>
      </c>
      <c r="D31" s="1093">
        <f>'Asset Base &amp; Tariff Depn'!AH66+'Asset Base &amp; Tariff Depn'!AH100+'Asset Base &amp; Tariff Depn'!AH139+'Asset Base &amp; Tariff Depn'!AH157+'Asset Base &amp; Tariff Depn'!AH191</f>
        <v>1078.9278596200002</v>
      </c>
      <c r="E31" s="1094">
        <f>'Asset Base &amp; Tariff Depn'!H66+'Asset Base &amp; Tariff Depn'!H100+'Asset Base &amp; Tariff Depn'!H139+'Asset Base &amp; Tariff Depn'!H157+'Asset Base &amp; Tariff Depn'!H191</f>
        <v>1828.8451585685373</v>
      </c>
      <c r="F31" s="1094">
        <f>'Asset Base &amp; Tariff Depn'!Q66+'Asset Base &amp; Tariff Depn'!Q100+'Asset Base &amp; Tariff Depn'!Q139+'Asset Base &amp; Tariff Depn'!Q157+'Asset Base &amp; Tariff Depn'!Q191</f>
        <v>31.916930602964403</v>
      </c>
      <c r="G31" s="1094">
        <f>'Asset Base &amp; Tariff Depn'!Z66+'Asset Base &amp; Tariff Depn'!Z100+'Asset Base &amp; Tariff Depn'!Z139+'Asset Base &amp; Tariff Depn'!Z157+'Asset Base &amp; Tariff Depn'!Z191</f>
        <v>4.3875856770697963</v>
      </c>
      <c r="H31" s="1093">
        <f t="shared" si="2"/>
        <v>1865.1496748485715</v>
      </c>
      <c r="I31" s="1094">
        <f>'Asset Base &amp; Tariff Depn'!I66+'Asset Base &amp; Tariff Depn'!I100+'Asset Base &amp; Tariff Depn'!I139+'Asset Base &amp; Tariff Depn'!I157+'Asset Base &amp; Tariff Depn'!I191</f>
        <v>4710.3378256045771</v>
      </c>
      <c r="J31" s="1094">
        <f>'Asset Base &amp; Tariff Depn'!R66+'Asset Base &amp; Tariff Depn'!R100+'Asset Base &amp; Tariff Depn'!R139+'Asset Base &amp; Tariff Depn'!R157+'Asset Base &amp; Tariff Depn'!R191</f>
        <v>134.79718059097016</v>
      </c>
      <c r="K31" s="1094">
        <f>'Asset Base &amp; Tariff Depn'!AA66+'Asset Base &amp; Tariff Depn'!AA100+'Asset Base &amp; Tariff Depn'!AA139+'Asset Base &amp; Tariff Depn'!AA157+'Asset Base &amp; Tariff Depn'!AA191</f>
        <v>52.349776926166612</v>
      </c>
      <c r="L31" s="1093">
        <f t="shared" si="3"/>
        <v>4897.4847831217139</v>
      </c>
      <c r="N31" s="1097">
        <f>'Asset Base &amp; Tariff Depn'!AH66+'Asset Base &amp; Tariff Depn'!AH100+'Asset Base &amp; Tariff Depn'!AH139+'Asset Base &amp; Tariff Depn'!AH157+'Asset Base &amp; Tariff Depn'!AH191-D31</f>
        <v>0</v>
      </c>
      <c r="O31" s="1097">
        <f>'Asset Base &amp; Tariff Depn'!AI66+'Asset Base &amp; Tariff Depn'!AI100+'Asset Base &amp; Tariff Depn'!AI139+'Asset Base &amp; Tariff Depn'!AI157+'Asset Base &amp; Tariff Depn'!AI191-H31</f>
        <v>0</v>
      </c>
      <c r="P31" s="1097">
        <f>'Asset Base &amp; Tariff Depn'!AJ66+'Asset Base &amp; Tariff Depn'!AJ100+'Asset Base &amp; Tariff Depn'!AJ139+'Asset Base &amp; Tariff Depn'!AJ157+'Asset Base &amp; Tariff Depn'!AJ191-L31</f>
        <v>0</v>
      </c>
    </row>
    <row r="32" spans="1:16" s="1099" customFormat="1" x14ac:dyDescent="0.2">
      <c r="A32" s="1098"/>
      <c r="C32" s="1100" t="s">
        <v>1198</v>
      </c>
      <c r="D32" s="1101">
        <f>SUM(D28:D31)</f>
        <v>11479.762059620001</v>
      </c>
      <c r="E32" s="1099">
        <f t="shared" ref="E32:G32" si="4">SUM(E28:E31)</f>
        <v>16301.243218747964</v>
      </c>
      <c r="F32" s="1099">
        <f t="shared" si="4"/>
        <v>209.89873434281191</v>
      </c>
      <c r="G32" s="1099">
        <f t="shared" si="4"/>
        <v>28.854550329224423</v>
      </c>
      <c r="H32" s="1101">
        <f t="shared" si="2"/>
        <v>16539.996503420003</v>
      </c>
      <c r="I32" s="1099">
        <f t="shared" ref="I32" si="5">SUM(I28:I31)</f>
        <v>25834.164457212573</v>
      </c>
      <c r="J32" s="1099">
        <f t="shared" ref="J32" si="6">SUM(J28:J31)</f>
        <v>312.77898433081765</v>
      </c>
      <c r="K32" s="1099">
        <f t="shared" ref="K32" si="7">SUM(K28:K31)</f>
        <v>76.816741578321242</v>
      </c>
      <c r="L32" s="1101">
        <f t="shared" si="3"/>
        <v>26223.760183121711</v>
      </c>
      <c r="N32" s="1102">
        <f>'Asset Base &amp; Tariff Depn'!AH10-D32</f>
        <v>0</v>
      </c>
      <c r="O32" s="1102">
        <f>'Asset Base &amp; Tariff Depn'!AI10-H32</f>
        <v>0</v>
      </c>
      <c r="P32" s="1102">
        <f>'Asset Base &amp; Tariff Depn'!AJ10-L32</f>
        <v>0</v>
      </c>
    </row>
    <row r="34" spans="1:16" s="1136" customFormat="1" ht="15" thickBot="1" x14ac:dyDescent="0.25">
      <c r="A34" s="1135"/>
      <c r="B34" s="1136" t="str">
        <f>'Tariff Rev Req'!B30</f>
        <v>TCN component of revenue requirements</v>
      </c>
      <c r="D34" s="1137">
        <f>D12+D25+D32</f>
        <v>70301.906638260014</v>
      </c>
      <c r="E34" s="1136">
        <f t="shared" ref="E34:K34" si="8">E12+E25+E32</f>
        <v>91725.28433035643</v>
      </c>
      <c r="F34" s="1136">
        <f t="shared" si="8"/>
        <v>14380.536469728619</v>
      </c>
      <c r="G34" s="1136">
        <f t="shared" si="8"/>
        <v>974.24256840697058</v>
      </c>
      <c r="H34" s="1137">
        <f t="shared" si="2"/>
        <v>107080.06336849202</v>
      </c>
      <c r="I34" s="1136">
        <f t="shared" si="8"/>
        <v>137653.72648917034</v>
      </c>
      <c r="J34" s="1136">
        <f t="shared" si="8"/>
        <v>18521.041210932646</v>
      </c>
      <c r="K34" s="1136">
        <f t="shared" si="8"/>
        <v>1205.3461068226563</v>
      </c>
      <c r="L34" s="1137">
        <f t="shared" ref="L34" si="9">SUM(I34:K34)</f>
        <v>157380.11380692566</v>
      </c>
      <c r="N34" s="1140">
        <f>'Tariff Rev Req'!AH30-D34</f>
        <v>0</v>
      </c>
      <c r="O34" s="1140">
        <f>'Tariff Rev Req'!AI30-H34</f>
        <v>0</v>
      </c>
      <c r="P34" s="1140">
        <f>'Tariff Rev Req'!AJ30-L34</f>
        <v>0</v>
      </c>
    </row>
    <row r="35" spans="1:16" ht="15" thickTop="1" x14ac:dyDescent="0.2">
      <c r="C35" s="1094" t="str">
        <f>'Tariff Rev Req'!B37</f>
        <v>Note 1: Fixed assets are brought into service at beginning of each year and the return is therefore calculated on the opening historical net book value plus additions in year at cost.</v>
      </c>
    </row>
    <row r="37" spans="1:16" s="1092" customFormat="1" ht="15" x14ac:dyDescent="0.25">
      <c r="A37" s="1087" t="s">
        <v>1199</v>
      </c>
      <c r="B37" s="1092" t="s">
        <v>1200</v>
      </c>
      <c r="D37" s="1133"/>
      <c r="H37" s="1133"/>
      <c r="L37" s="1133"/>
    </row>
    <row r="38" spans="1:16" x14ac:dyDescent="0.2">
      <c r="C38" s="1094" t="str">
        <f>Ratios!A7</f>
        <v>Wheeling capacity at Dec 31 (MW)</v>
      </c>
      <c r="D38" s="1093">
        <f>Ratios!G7</f>
        <v>5000</v>
      </c>
      <c r="H38" s="1093">
        <f>Ratios!H7</f>
        <v>6000</v>
      </c>
      <c r="L38" s="1093">
        <f>Ratios!I7</f>
        <v>7000</v>
      </c>
    </row>
    <row r="39" spans="1:16" x14ac:dyDescent="0.2">
      <c r="C39" s="1094" t="s">
        <v>1203</v>
      </c>
      <c r="D39" s="1093">
        <f>(Ratios!F7+D38)/2</f>
        <v>5000</v>
      </c>
      <c r="H39" s="1093">
        <f>(D38+H38)/2</f>
        <v>5500</v>
      </c>
      <c r="L39" s="1093">
        <f>(H38+L38)/2</f>
        <v>6500</v>
      </c>
    </row>
    <row r="40" spans="1:16" x14ac:dyDescent="0.2">
      <c r="C40" s="1094" t="str">
        <f>Ratios!A8</f>
        <v>Peak generation (MW)</v>
      </c>
      <c r="D40" s="1093">
        <f>Ratios!G8</f>
        <v>4458.2</v>
      </c>
      <c r="H40" s="1093">
        <f>Ratios!H8</f>
        <v>4962.0685237477301</v>
      </c>
      <c r="L40" s="1093">
        <f>Ratios!I8</f>
        <v>5857.9453727549462</v>
      </c>
    </row>
    <row r="41" spans="1:16" x14ac:dyDescent="0.2">
      <c r="C41" s="1094" t="str">
        <f>Ratios!A9</f>
        <v>Average generation (MW)</v>
      </c>
      <c r="D41" s="1093">
        <f>Ratios!G9</f>
        <v>3296.6849315068494</v>
      </c>
      <c r="H41" s="1093">
        <f>Ratios!H9</f>
        <v>3544.3346598198073</v>
      </c>
      <c r="L41" s="1093">
        <f>Ratios!I9</f>
        <v>4184.2466948249621</v>
      </c>
    </row>
    <row r="42" spans="1:16" x14ac:dyDescent="0.2">
      <c r="C42" s="1094" t="str">
        <f>Ratios!A10</f>
        <v>Growth in peak generation</v>
      </c>
      <c r="D42" s="1134">
        <f>Ratios!G10</f>
        <v>-1.323594510845516E-2</v>
      </c>
      <c r="H42" s="1134">
        <f>Ratios!H10</f>
        <v>0.11302061902734972</v>
      </c>
      <c r="L42" s="1134">
        <f>Ratios!I10</f>
        <v>0.18054503776392483</v>
      </c>
    </row>
    <row r="43" spans="1:16" x14ac:dyDescent="0.2">
      <c r="C43" s="1094" t="str">
        <f>Ratios!A11</f>
        <v>Energy wheeled (sent out by stations) (GWh)</v>
      </c>
      <c r="D43" s="1093">
        <f>Ratios!G11</f>
        <v>28878.959999999999</v>
      </c>
      <c r="H43" s="1093">
        <f>Ratios!H11</f>
        <v>31048.371620021509</v>
      </c>
      <c r="L43" s="1093">
        <f>Ratios!I11</f>
        <v>36654.001046666664</v>
      </c>
    </row>
    <row r="44" spans="1:16" x14ac:dyDescent="0.2">
      <c r="C44" s="1094" t="str">
        <f>Ratios!A12</f>
        <v>Growth in energy sent out</v>
      </c>
      <c r="D44" s="1134">
        <f>Ratios!G12</f>
        <v>-3.8836725835567076E-4</v>
      </c>
      <c r="H44" s="1134">
        <f>Ratios!H12</f>
        <v>7.5120836069633823E-2</v>
      </c>
      <c r="L44" s="1134">
        <f>Ratios!I12</f>
        <v>0.18054503776392483</v>
      </c>
    </row>
    <row r="45" spans="1:16" x14ac:dyDescent="0.2">
      <c r="C45" s="1094" t="str">
        <f>Ratios!A13</f>
        <v>Transmission losses (%)</v>
      </c>
      <c r="D45" s="1134">
        <f>Ratios!G13</f>
        <v>0.12139619212210274</v>
      </c>
      <c r="H45" s="1134">
        <f>Ratios!H13</f>
        <v>0.11601273768084917</v>
      </c>
      <c r="L45" s="1134">
        <f>Ratios!I13</f>
        <v>0.11</v>
      </c>
    </row>
    <row r="46" spans="1:16" s="1136" customFormat="1" ht="15" thickBot="1" x14ac:dyDescent="0.25">
      <c r="A46" s="1135"/>
      <c r="C46" s="1136" t="str">
        <f>Ratios!A14</f>
        <v>Bulk supply to DisCos (GWh)</v>
      </c>
      <c r="D46" s="1137">
        <f>Ratios!G14</f>
        <v>25373.164223553478</v>
      </c>
      <c r="H46" s="1137">
        <f>Ratios!H14</f>
        <v>27446.365027850432</v>
      </c>
      <c r="L46" s="1137">
        <f>Ratios!I14</f>
        <v>32622.060931533331</v>
      </c>
    </row>
    <row r="47" spans="1:16" ht="15" thickTop="1" x14ac:dyDescent="0.2"/>
    <row r="48" spans="1:16" s="1139" customFormat="1" ht="15.75" thickBot="1" x14ac:dyDescent="0.3">
      <c r="A48" s="1138" t="s">
        <v>1201</v>
      </c>
      <c r="B48" s="1139" t="str">
        <f>Ratios!A15</f>
        <v>Number of staff at December 31</v>
      </c>
      <c r="D48" s="1137">
        <f>Ratios!AH15</f>
        <v>4209.9999999999991</v>
      </c>
      <c r="E48" s="1136">
        <f>Ratios!H15</f>
        <v>2875.1947310647638</v>
      </c>
      <c r="F48" s="1136">
        <f>Ratios!Q15</f>
        <v>1707.9148188803513</v>
      </c>
      <c r="G48" s="1136">
        <f>Ratios!Z15</f>
        <v>80.890450054884738</v>
      </c>
      <c r="H48" s="1137">
        <f>SUM(E48:G48)</f>
        <v>4664</v>
      </c>
      <c r="I48" s="1136">
        <f>Ratios!I15</f>
        <v>3032.134507306107</v>
      </c>
      <c r="J48" s="1136">
        <f>Ratios!R15</f>
        <v>2244.462720119895</v>
      </c>
      <c r="K48" s="1136">
        <f>Ratios!AA15</f>
        <v>86.402772573997751</v>
      </c>
      <c r="L48" s="1137">
        <f>SUM(I48:K48)</f>
        <v>5363</v>
      </c>
      <c r="M48" s="1136"/>
      <c r="N48" s="1140">
        <f>Ratios!AH15-D48</f>
        <v>0</v>
      </c>
      <c r="O48" s="1140">
        <f>Ratios!AI15-H48</f>
        <v>0</v>
      </c>
      <c r="P48" s="1140">
        <f>Ratios!AJ15-L48</f>
        <v>0</v>
      </c>
    </row>
    <row r="49" spans="1:16" ht="15" thickTop="1" x14ac:dyDescent="0.2"/>
    <row r="50" spans="1:16" ht="15" x14ac:dyDescent="0.25">
      <c r="A50" s="1087" t="s">
        <v>1204</v>
      </c>
      <c r="B50" s="1092" t="s">
        <v>44</v>
      </c>
    </row>
    <row r="51" spans="1:16" x14ac:dyDescent="0.2">
      <c r="C51" s="1094" t="str">
        <f>Capex!A41</f>
        <v>Plant &amp; Machinery</v>
      </c>
      <c r="D51" s="1093">
        <f>Capex!AH41</f>
        <v>15266.460469000009</v>
      </c>
      <c r="E51" s="1094">
        <f>Capex!H41</f>
        <v>169631.78274074171</v>
      </c>
      <c r="F51" s="1094">
        <f>Capex!Q41</f>
        <v>4181.1910701048</v>
      </c>
      <c r="G51" s="1094">
        <f>Capex!Z41</f>
        <v>0</v>
      </c>
      <c r="H51" s="1093">
        <f>SUM(E51:G51)</f>
        <v>173812.97381084651</v>
      </c>
      <c r="I51" s="1094">
        <f>Capex!I41</f>
        <v>382054.85015162593</v>
      </c>
      <c r="J51" s="1094">
        <f>Capex!R41</f>
        <v>5602.9465832185879</v>
      </c>
      <c r="K51" s="1094">
        <f>Capex!AA41</f>
        <v>0</v>
      </c>
      <c r="L51" s="1093">
        <f>SUM(I51:K51)</f>
        <v>387657.79673484451</v>
      </c>
      <c r="N51" s="1097">
        <f>Capex!AH41-D51</f>
        <v>0</v>
      </c>
      <c r="O51" s="1097">
        <f>Capex!AI41-H51</f>
        <v>0</v>
      </c>
      <c r="P51" s="1097">
        <f>Capex!AJ41-L51</f>
        <v>0</v>
      </c>
    </row>
    <row r="52" spans="1:16" x14ac:dyDescent="0.2">
      <c r="C52" s="1094" t="str">
        <f>Capex!A42</f>
        <v>Land &amp; Buildings</v>
      </c>
      <c r="D52" s="1093">
        <f>Capex!AH42</f>
        <v>695.46025599999996</v>
      </c>
      <c r="E52" s="1094">
        <f>Capex!H42</f>
        <v>16589.496081599998</v>
      </c>
      <c r="F52" s="1094">
        <f>Capex!Q42</f>
        <v>0</v>
      </c>
      <c r="G52" s="1094">
        <f>Capex!Z42</f>
        <v>0</v>
      </c>
      <c r="H52" s="1093">
        <f t="shared" ref="H52:H56" si="10">SUM(E52:G52)</f>
        <v>16589.496081599998</v>
      </c>
      <c r="I52" s="1094">
        <f>Capex!I42</f>
        <v>17306.398712644281</v>
      </c>
      <c r="J52" s="1094">
        <f>Capex!R42</f>
        <v>6656.3071971708778</v>
      </c>
      <c r="K52" s="1094">
        <f>Capex!AA42</f>
        <v>0</v>
      </c>
      <c r="L52" s="1093">
        <f t="shared" ref="L52:L56" si="11">SUM(I52:K52)</f>
        <v>23962.705909815159</v>
      </c>
      <c r="N52" s="1097">
        <f>Capex!AH42-D52</f>
        <v>0</v>
      </c>
      <c r="O52" s="1097">
        <f>Capex!AI42-H52</f>
        <v>0</v>
      </c>
      <c r="P52" s="1097">
        <f>Capex!AJ42-L52</f>
        <v>0</v>
      </c>
    </row>
    <row r="53" spans="1:16" x14ac:dyDescent="0.2">
      <c r="C53" s="1094" t="str">
        <f>Capex!A43</f>
        <v>Helicopters</v>
      </c>
      <c r="D53" s="1093">
        <f>Capex!AH43</f>
        <v>0</v>
      </c>
      <c r="E53" s="1094">
        <f>Capex!H43</f>
        <v>5767.0379999999996</v>
      </c>
      <c r="F53" s="1094">
        <f>Capex!Q43</f>
        <v>0</v>
      </c>
      <c r="G53" s="1094">
        <f>Capex!Z43</f>
        <v>0</v>
      </c>
      <c r="H53" s="1093">
        <f t="shared" ref="H53" si="12">SUM(E53:G53)</f>
        <v>5767.0379999999996</v>
      </c>
      <c r="I53" s="1094">
        <f>Capex!I43</f>
        <v>0</v>
      </c>
      <c r="J53" s="1094">
        <f>Capex!R43</f>
        <v>0</v>
      </c>
      <c r="K53" s="1094">
        <f>Capex!AA43</f>
        <v>0</v>
      </c>
      <c r="L53" s="1093">
        <f t="shared" ref="L53" si="13">SUM(I53:K53)</f>
        <v>0</v>
      </c>
      <c r="N53" s="1097">
        <f>Capex!AH43-D53</f>
        <v>0</v>
      </c>
      <c r="O53" s="1097">
        <f>Capex!AI43-H53</f>
        <v>0</v>
      </c>
      <c r="P53" s="1097">
        <f>Capex!AJ43-L53</f>
        <v>0</v>
      </c>
    </row>
    <row r="54" spans="1:16" x14ac:dyDescent="0.2">
      <c r="C54" s="1094" t="str">
        <f>Capex!A44</f>
        <v>Furniture &amp; Fittings</v>
      </c>
      <c r="D54" s="1093">
        <f>Capex!AH44</f>
        <v>104.48779200000014</v>
      </c>
      <c r="E54" s="1094">
        <f>Capex!H44</f>
        <v>1829.6303282848364</v>
      </c>
      <c r="F54" s="1094">
        <f>Capex!Q44</f>
        <v>543.33051213578176</v>
      </c>
      <c r="G54" s="1094">
        <f>Capex!Z44</f>
        <v>238.87008822509765</v>
      </c>
      <c r="H54" s="1093">
        <f t="shared" si="10"/>
        <v>2611.8309286457161</v>
      </c>
      <c r="I54" s="1094">
        <f>Capex!I44</f>
        <v>2063.7629502763239</v>
      </c>
      <c r="J54" s="1094">
        <f>Capex!R44</f>
        <v>338.13206300812305</v>
      </c>
      <c r="K54" s="1094">
        <f>Capex!AA44</f>
        <v>1928.0023884700445</v>
      </c>
      <c r="L54" s="1093">
        <f t="shared" si="11"/>
        <v>4329.8974017544915</v>
      </c>
      <c r="N54" s="1097">
        <f>Capex!AH44-D54</f>
        <v>0</v>
      </c>
      <c r="O54" s="1097">
        <f>Capex!AI44-H54</f>
        <v>0</v>
      </c>
      <c r="P54" s="1097">
        <f>Capex!AJ44-L54</f>
        <v>0</v>
      </c>
    </row>
    <row r="55" spans="1:16" x14ac:dyDescent="0.2">
      <c r="C55" s="1094" t="str">
        <f>Capex!A45</f>
        <v>Motor Vehicles</v>
      </c>
      <c r="D55" s="1093">
        <f>Capex!AH45</f>
        <v>94.718799999999987</v>
      </c>
      <c r="E55" s="1094">
        <f>Capex!H45</f>
        <v>6056.7612136379994</v>
      </c>
      <c r="F55" s="1094">
        <f>Capex!Q45</f>
        <v>175.46582394000001</v>
      </c>
      <c r="G55" s="1094">
        <f>Capex!Z45</f>
        <v>111.12835516200001</v>
      </c>
      <c r="H55" s="1093">
        <f t="shared" si="10"/>
        <v>6343.3553927399989</v>
      </c>
      <c r="I55" s="1094">
        <f>Capex!I45</f>
        <v>2188.2609910699261</v>
      </c>
      <c r="J55" s="1094">
        <f>Capex!R45</f>
        <v>249.61151989390797</v>
      </c>
      <c r="K55" s="1094">
        <f>Capex!AA45</f>
        <v>115.93068368405949</v>
      </c>
      <c r="L55" s="1093">
        <f t="shared" si="11"/>
        <v>2553.8031946478936</v>
      </c>
      <c r="N55" s="1097">
        <f>Capex!AH45-D55</f>
        <v>0</v>
      </c>
      <c r="O55" s="1097">
        <f>Capex!AI45-H55</f>
        <v>0</v>
      </c>
      <c r="P55" s="1097">
        <f>Capex!AJ45-L55</f>
        <v>0</v>
      </c>
    </row>
    <row r="56" spans="1:16" s="1130" customFormat="1" ht="15" thickBot="1" x14ac:dyDescent="0.25">
      <c r="A56" s="1129"/>
      <c r="C56" s="1130" t="s">
        <v>1205</v>
      </c>
      <c r="D56" s="1131">
        <f>SUM(D51:D55)</f>
        <v>16161.127317000009</v>
      </c>
      <c r="E56" s="1130">
        <f>SUM(E51:E55)</f>
        <v>199874.70836426454</v>
      </c>
      <c r="F56" s="1130">
        <f>SUM(F51:F55)</f>
        <v>4899.9874061805813</v>
      </c>
      <c r="G56" s="1130">
        <f t="shared" ref="G56" si="14">SUM(G51:G55)</f>
        <v>349.99844338709767</v>
      </c>
      <c r="H56" s="1131">
        <f t="shared" si="10"/>
        <v>205124.69421383223</v>
      </c>
      <c r="I56" s="1130">
        <f>SUM(I51:I55)</f>
        <v>403613.27280561649</v>
      </c>
      <c r="J56" s="1130">
        <f>SUM(J51:J55)</f>
        <v>12846.997363291497</v>
      </c>
      <c r="K56" s="1130">
        <f>SUM(K51:K55)</f>
        <v>2043.9330721541039</v>
      </c>
      <c r="L56" s="1131">
        <f t="shared" si="11"/>
        <v>418504.20324106212</v>
      </c>
      <c r="N56" s="1132">
        <f>Capex!AH46-D56</f>
        <v>0</v>
      </c>
      <c r="O56" s="1132">
        <f>Capex!AI46-H56</f>
        <v>0</v>
      </c>
      <c r="P56" s="1132">
        <f>Capex!AJ46-L56</f>
        <v>0</v>
      </c>
    </row>
    <row r="57" spans="1:16" ht="15" thickTop="1" x14ac:dyDescent="0.2"/>
    <row r="58" spans="1:16" ht="15" x14ac:dyDescent="0.25">
      <c r="A58" s="1087" t="s">
        <v>1206</v>
      </c>
      <c r="B58" s="1092" t="s">
        <v>1280</v>
      </c>
    </row>
    <row r="59" spans="1:16" x14ac:dyDescent="0.2">
      <c r="C59" s="1094" t="str">
        <f>Capex!A49</f>
        <v>Plant &amp; Machinery</v>
      </c>
      <c r="D59" s="1093">
        <f>FA!AH18</f>
        <v>11117.502241000009</v>
      </c>
      <c r="E59" s="1094">
        <f>FA!H18</f>
        <v>26982.139444678487</v>
      </c>
      <c r="F59" s="1094">
        <f>FA!Q18</f>
        <v>470.891189524965</v>
      </c>
      <c r="G59" s="1094">
        <f>FA!Z18</f>
        <v>64.732898796546593</v>
      </c>
      <c r="H59" s="1093">
        <f>SUM(E59:G59)</f>
        <v>27517.763533000001</v>
      </c>
      <c r="I59" s="1094">
        <f>FA!I18</f>
        <v>26982.139444678487</v>
      </c>
      <c r="J59" s="1094">
        <f>FA!R18</f>
        <v>470.891189524965</v>
      </c>
      <c r="K59" s="1094">
        <f>FA!AA18</f>
        <v>64.732898796546593</v>
      </c>
      <c r="L59" s="1093">
        <f>SUM(I59:K59)</f>
        <v>27517.763533000001</v>
      </c>
      <c r="N59" s="1097">
        <f>FA!AH18-D59</f>
        <v>0</v>
      </c>
      <c r="O59" s="1097">
        <f>FA!AI18-H59</f>
        <v>0</v>
      </c>
      <c r="P59" s="1097">
        <f>FA!AJ18-L59</f>
        <v>0</v>
      </c>
    </row>
    <row r="60" spans="1:16" x14ac:dyDescent="0.2">
      <c r="C60" s="1094" t="str">
        <f>Capex!A50</f>
        <v>Land &amp; Buildings</v>
      </c>
      <c r="D60" s="1093">
        <f>FA!AH19</f>
        <v>695.46025599999996</v>
      </c>
      <c r="E60" s="1094">
        <f>FA!H19</f>
        <v>0</v>
      </c>
      <c r="F60" s="1094">
        <f>FA!Q19</f>
        <v>0</v>
      </c>
      <c r="G60" s="1094">
        <f>FA!Z19</f>
        <v>0</v>
      </c>
      <c r="H60" s="1093">
        <f t="shared" ref="H60:H64" si="15">SUM(E60:G60)</f>
        <v>0</v>
      </c>
      <c r="I60" s="1094">
        <f>FA!I19</f>
        <v>16589.496081599998</v>
      </c>
      <c r="J60" s="1094">
        <f>FA!R19</f>
        <v>0</v>
      </c>
      <c r="K60" s="1094">
        <f>FA!AA19</f>
        <v>0</v>
      </c>
      <c r="L60" s="1093">
        <f t="shared" ref="L60:L64" si="16">SUM(I60:K60)</f>
        <v>16589.496081599998</v>
      </c>
      <c r="N60" s="1097">
        <f>FA!AH19-D60</f>
        <v>0</v>
      </c>
      <c r="O60" s="1097">
        <f>FA!AI19-H60</f>
        <v>0</v>
      </c>
      <c r="P60" s="1097">
        <f>FA!AJ19-L60</f>
        <v>0</v>
      </c>
    </row>
    <row r="61" spans="1:16" x14ac:dyDescent="0.2">
      <c r="C61" s="1094" t="str">
        <f>Capex!A51</f>
        <v>Helicopters</v>
      </c>
      <c r="D61" s="1093">
        <f>FA!AH20</f>
        <v>0</v>
      </c>
      <c r="E61" s="1094">
        <f>FA!H20</f>
        <v>0</v>
      </c>
      <c r="F61" s="1094">
        <f>FA!Q20</f>
        <v>0</v>
      </c>
      <c r="G61" s="1094">
        <f>FA!Z20</f>
        <v>0</v>
      </c>
      <c r="H61" s="1093">
        <f t="shared" ref="H61" si="17">SUM(E61:G61)</f>
        <v>0</v>
      </c>
      <c r="I61" s="1094">
        <f>FA!I20</f>
        <v>5767.0379999999996</v>
      </c>
      <c r="J61" s="1094">
        <f>FA!R20</f>
        <v>0</v>
      </c>
      <c r="K61" s="1094">
        <f>FA!AA20</f>
        <v>0</v>
      </c>
      <c r="L61" s="1093">
        <f t="shared" ref="L61" si="18">SUM(I61:K61)</f>
        <v>5767.0379999999996</v>
      </c>
      <c r="N61" s="1097">
        <f>FA!AH20-D61</f>
        <v>0</v>
      </c>
      <c r="O61" s="1097">
        <f>FA!AI20-H61</f>
        <v>0</v>
      </c>
      <c r="P61" s="1097">
        <f>FA!AJ20-L61</f>
        <v>0</v>
      </c>
    </row>
    <row r="62" spans="1:16" x14ac:dyDescent="0.2">
      <c r="C62" s="1094" t="str">
        <f>Capex!A52</f>
        <v>Furniture &amp; Fittings</v>
      </c>
      <c r="D62" s="1093">
        <f>FA!AH21</f>
        <v>104.48779200000013</v>
      </c>
      <c r="E62" s="1094">
        <f>FA!H21</f>
        <v>0</v>
      </c>
      <c r="F62" s="1094">
        <f>FA!Q21</f>
        <v>0</v>
      </c>
      <c r="G62" s="1094">
        <f>FA!Z21</f>
        <v>0</v>
      </c>
      <c r="H62" s="1093">
        <f t="shared" si="15"/>
        <v>0</v>
      </c>
      <c r="I62" s="1094">
        <f>FA!I21</f>
        <v>1829.6303282848364</v>
      </c>
      <c r="J62" s="1094">
        <f>FA!R21</f>
        <v>543.33051213578176</v>
      </c>
      <c r="K62" s="1094">
        <f>FA!AA21</f>
        <v>238.87008822509765</v>
      </c>
      <c r="L62" s="1093">
        <f t="shared" si="16"/>
        <v>2611.8309286457161</v>
      </c>
      <c r="N62" s="1097">
        <f>FA!AH21-D62</f>
        <v>0</v>
      </c>
      <c r="O62" s="1097">
        <f>FA!AI21-H62</f>
        <v>0</v>
      </c>
      <c r="P62" s="1097">
        <f>FA!AJ21-L62</f>
        <v>0</v>
      </c>
    </row>
    <row r="63" spans="1:16" x14ac:dyDescent="0.2">
      <c r="C63" s="1094" t="str">
        <f>Capex!A53</f>
        <v>Motor Vehicles</v>
      </c>
      <c r="D63" s="1093">
        <f>FA!AH22</f>
        <v>94.718799999999973</v>
      </c>
      <c r="E63" s="1094">
        <f>FA!H22</f>
        <v>0</v>
      </c>
      <c r="F63" s="1094">
        <f>FA!Q22</f>
        <v>0</v>
      </c>
      <c r="G63" s="1094">
        <f>FA!Z22</f>
        <v>0</v>
      </c>
      <c r="H63" s="1093">
        <f t="shared" si="15"/>
        <v>0</v>
      </c>
      <c r="I63" s="1094">
        <f>FA!I22</f>
        <v>6056.7612136379994</v>
      </c>
      <c r="J63" s="1094">
        <f>FA!R22</f>
        <v>175.46582394000001</v>
      </c>
      <c r="K63" s="1094">
        <f>FA!AA22</f>
        <v>111.12835516200001</v>
      </c>
      <c r="L63" s="1093">
        <f t="shared" si="16"/>
        <v>6343.3553927399989</v>
      </c>
      <c r="N63" s="1097">
        <f>FA!AH22-D63</f>
        <v>0</v>
      </c>
      <c r="O63" s="1097">
        <f>FA!AI22-H63</f>
        <v>0</v>
      </c>
      <c r="P63" s="1097">
        <f>FA!AJ22-L63</f>
        <v>0</v>
      </c>
    </row>
    <row r="64" spans="1:16" s="1130" customFormat="1" ht="15" thickBot="1" x14ac:dyDescent="0.25">
      <c r="A64" s="1129"/>
      <c r="C64" s="1130" t="s">
        <v>1207</v>
      </c>
      <c r="D64" s="1131">
        <f>SUM(D59:D63)</f>
        <v>12012.16908900001</v>
      </c>
      <c r="E64" s="1130">
        <f>SUM(E59:E63)</f>
        <v>26982.139444678487</v>
      </c>
      <c r="F64" s="1130">
        <f>SUM(F59:F63)</f>
        <v>470.891189524965</v>
      </c>
      <c r="G64" s="1130">
        <f>SUM(G59:G63)</f>
        <v>64.732898796546593</v>
      </c>
      <c r="H64" s="1131">
        <f t="shared" si="15"/>
        <v>27517.763533000001</v>
      </c>
      <c r="I64" s="1130">
        <f>SUM(I59:I63)</f>
        <v>57225.065068201322</v>
      </c>
      <c r="J64" s="1130">
        <f>SUM(J59:J63)</f>
        <v>1189.6875256007468</v>
      </c>
      <c r="K64" s="1130">
        <f>SUM(K59:K63)</f>
        <v>414.73134218364424</v>
      </c>
      <c r="L64" s="1131">
        <f t="shared" si="16"/>
        <v>58829.483935985714</v>
      </c>
      <c r="N64" s="1132">
        <f>FA!AH23-D64</f>
        <v>0</v>
      </c>
      <c r="O64" s="1132">
        <f>FA!AI23-H64</f>
        <v>0</v>
      </c>
      <c r="P64" s="1132">
        <f>FA!AJ23-L64</f>
        <v>0</v>
      </c>
    </row>
    <row r="65" spans="1:16" ht="15" thickTop="1" x14ac:dyDescent="0.2">
      <c r="C65" s="1141" t="s">
        <v>573</v>
      </c>
      <c r="N65" s="1097">
        <f>D19-D64</f>
        <v>0</v>
      </c>
      <c r="O65" s="1097">
        <f>H19-H64</f>
        <v>0</v>
      </c>
      <c r="P65" s="1097">
        <f>L19-L64</f>
        <v>0</v>
      </c>
    </row>
    <row r="66" spans="1:16" s="1113" customFormat="1" x14ac:dyDescent="0.2">
      <c r="A66" s="1142"/>
      <c r="C66" s="1143" t="s">
        <v>314</v>
      </c>
      <c r="D66" s="1117">
        <f>-FA!AH13</f>
        <v>12012.16908900001</v>
      </c>
      <c r="E66" s="1118">
        <f>-FA!H12</f>
        <v>26982.139444678487</v>
      </c>
      <c r="F66" s="1118">
        <f>-FA!Q12</f>
        <v>470.891189524965</v>
      </c>
      <c r="G66" s="1118">
        <f>-FA!Z12</f>
        <v>64.732898796546593</v>
      </c>
      <c r="H66" s="1117">
        <f>SUM(E66:G66)</f>
        <v>27517.763533000001</v>
      </c>
      <c r="I66" s="1118">
        <f>-FA!I12</f>
        <v>26982.139444678487</v>
      </c>
      <c r="J66" s="1118">
        <f>-FA!R12</f>
        <v>470.891189524965</v>
      </c>
      <c r="K66" s="1118">
        <f>-FA!AA12</f>
        <v>64.732898796546593</v>
      </c>
      <c r="L66" s="1117">
        <f>SUM(I66:K66)</f>
        <v>27517.763533000001</v>
      </c>
      <c r="O66" s="1144">
        <f>-FA!AI12-H66</f>
        <v>0</v>
      </c>
      <c r="P66" s="1144">
        <f>-FA!AJ12-L66</f>
        <v>0</v>
      </c>
    </row>
    <row r="67" spans="1:16" x14ac:dyDescent="0.2">
      <c r="C67" s="1145" t="s">
        <v>1208</v>
      </c>
    </row>
    <row r="68" spans="1:16" x14ac:dyDescent="0.2">
      <c r="C68" s="1146" t="str">
        <f>C51</f>
        <v>Plant &amp; Machinery</v>
      </c>
      <c r="D68" s="1093">
        <v>0</v>
      </c>
      <c r="E68" s="1094">
        <f>FA!H18-E66</f>
        <v>0</v>
      </c>
      <c r="F68" s="1094">
        <f>FA!Q18-F66</f>
        <v>0</v>
      </c>
      <c r="G68" s="1094">
        <f>FA!Z18-G66</f>
        <v>0</v>
      </c>
      <c r="H68" s="1147">
        <f t="shared" ref="H68:H73" si="19">SUM(E68:G68)</f>
        <v>0</v>
      </c>
      <c r="I68" s="1094">
        <f>FA!I18-I66</f>
        <v>0</v>
      </c>
      <c r="J68" s="1094">
        <f>FA!R18-J66</f>
        <v>0</v>
      </c>
      <c r="K68" s="1094">
        <f>FA!AA18-K66</f>
        <v>0</v>
      </c>
      <c r="L68" s="1147">
        <f t="shared" ref="L68:L73" si="20">SUM(I68:K68)</f>
        <v>0</v>
      </c>
    </row>
    <row r="69" spans="1:16" x14ac:dyDescent="0.2">
      <c r="C69" s="1146" t="str">
        <f>C52</f>
        <v>Land &amp; Buildings</v>
      </c>
      <c r="D69" s="1093">
        <v>0</v>
      </c>
      <c r="E69" s="1094">
        <f>FA!H19</f>
        <v>0</v>
      </c>
      <c r="F69" s="1094">
        <f>FA!Q19</f>
        <v>0</v>
      </c>
      <c r="G69" s="1094">
        <f>FA!Z19</f>
        <v>0</v>
      </c>
      <c r="H69" s="1147">
        <f t="shared" si="19"/>
        <v>0</v>
      </c>
      <c r="I69" s="1094">
        <f>FA!I19</f>
        <v>16589.496081599998</v>
      </c>
      <c r="J69" s="1094">
        <f>FA!R19</f>
        <v>0</v>
      </c>
      <c r="K69" s="1094">
        <f>FA!AA19</f>
        <v>0</v>
      </c>
      <c r="L69" s="1147">
        <f t="shared" si="20"/>
        <v>16589.496081599998</v>
      </c>
    </row>
    <row r="70" spans="1:16" x14ac:dyDescent="0.2">
      <c r="C70" s="1146" t="str">
        <f>C53</f>
        <v>Helicopters</v>
      </c>
      <c r="D70" s="1093">
        <v>0</v>
      </c>
      <c r="E70" s="1094">
        <f>FA!H20</f>
        <v>0</v>
      </c>
      <c r="F70" s="1094">
        <f>FA!Q20</f>
        <v>0</v>
      </c>
      <c r="G70" s="1094">
        <f>FA!Z20</f>
        <v>0</v>
      </c>
      <c r="H70" s="1147">
        <f t="shared" ref="H70" si="21">SUM(E70:G70)</f>
        <v>0</v>
      </c>
      <c r="I70" s="1094">
        <f>FA!I20</f>
        <v>5767.0379999999996</v>
      </c>
      <c r="J70" s="1094">
        <f>FA!R20</f>
        <v>0</v>
      </c>
      <c r="K70" s="1094">
        <f>FA!AA20</f>
        <v>0</v>
      </c>
      <c r="L70" s="1147">
        <f t="shared" ref="L70" si="22">SUM(I70:K70)</f>
        <v>5767.0379999999996</v>
      </c>
    </row>
    <row r="71" spans="1:16" x14ac:dyDescent="0.2">
      <c r="C71" s="1146" t="str">
        <f>C54</f>
        <v>Furniture &amp; Fittings</v>
      </c>
      <c r="D71" s="1093">
        <v>0</v>
      </c>
      <c r="E71" s="1094">
        <f>FA!H21</f>
        <v>0</v>
      </c>
      <c r="F71" s="1094">
        <f>FA!Q21</f>
        <v>0</v>
      </c>
      <c r="G71" s="1094">
        <f>FA!Z21</f>
        <v>0</v>
      </c>
      <c r="H71" s="1147">
        <f t="shared" si="19"/>
        <v>0</v>
      </c>
      <c r="I71" s="1094">
        <f>FA!I21</f>
        <v>1829.6303282848364</v>
      </c>
      <c r="J71" s="1094">
        <f>FA!R21</f>
        <v>543.33051213578176</v>
      </c>
      <c r="K71" s="1094">
        <f>FA!AA21</f>
        <v>238.87008822509765</v>
      </c>
      <c r="L71" s="1147">
        <f t="shared" si="20"/>
        <v>2611.8309286457161</v>
      </c>
    </row>
    <row r="72" spans="1:16" x14ac:dyDescent="0.2">
      <c r="C72" s="1146" t="str">
        <f>C55</f>
        <v>Motor Vehicles</v>
      </c>
      <c r="D72" s="1093">
        <v>0</v>
      </c>
      <c r="E72" s="1094">
        <f>FA!H22</f>
        <v>0</v>
      </c>
      <c r="F72" s="1094">
        <f>FA!Q22</f>
        <v>0</v>
      </c>
      <c r="G72" s="1094">
        <f>FA!Z22</f>
        <v>0</v>
      </c>
      <c r="H72" s="1147">
        <f t="shared" si="19"/>
        <v>0</v>
      </c>
      <c r="I72" s="1094">
        <f>FA!I22</f>
        <v>6056.7612136379994</v>
      </c>
      <c r="J72" s="1094">
        <f>FA!R22</f>
        <v>175.46582394000001</v>
      </c>
      <c r="K72" s="1094">
        <f>FA!AA22</f>
        <v>111.12835516200001</v>
      </c>
      <c r="L72" s="1147">
        <f t="shared" si="20"/>
        <v>6343.3553927399989</v>
      </c>
    </row>
    <row r="73" spans="1:16" s="1099" customFormat="1" x14ac:dyDescent="0.2">
      <c r="A73" s="1098"/>
      <c r="C73" s="1148" t="s">
        <v>1209</v>
      </c>
      <c r="D73" s="1101">
        <f>SUM(D68:D72)</f>
        <v>0</v>
      </c>
      <c r="E73" s="1099">
        <f>SUM(E68:E72)</f>
        <v>0</v>
      </c>
      <c r="F73" s="1099">
        <f>SUM(F68:F72)</f>
        <v>0</v>
      </c>
      <c r="G73" s="1099">
        <f>SUM(G68:G72)</f>
        <v>0</v>
      </c>
      <c r="H73" s="1127">
        <f t="shared" si="19"/>
        <v>0</v>
      </c>
      <c r="I73" s="1099">
        <f>SUM(I68:I72)</f>
        <v>30242.925623522831</v>
      </c>
      <c r="J73" s="1099">
        <f>SUM(J68:J72)</f>
        <v>718.79633607578171</v>
      </c>
      <c r="K73" s="1099">
        <f>SUM(K68:K72)</f>
        <v>349.99844338709767</v>
      </c>
      <c r="L73" s="1127">
        <f t="shared" si="20"/>
        <v>31311.720402985709</v>
      </c>
    </row>
    <row r="74" spans="1:16" s="1130" customFormat="1" ht="15" thickBot="1" x14ac:dyDescent="0.25">
      <c r="A74" s="1129"/>
      <c r="C74" s="1149" t="s">
        <v>1207</v>
      </c>
      <c r="D74" s="1131">
        <f>D66+D73</f>
        <v>12012.16908900001</v>
      </c>
      <c r="E74" s="1130">
        <f>E66+E73</f>
        <v>26982.139444678487</v>
      </c>
      <c r="F74" s="1130">
        <f t="shared" ref="F74:L74" si="23">F66+F73</f>
        <v>470.891189524965</v>
      </c>
      <c r="G74" s="1130">
        <f t="shared" si="23"/>
        <v>64.732898796546593</v>
      </c>
      <c r="H74" s="1131">
        <f t="shared" si="23"/>
        <v>27517.763533000001</v>
      </c>
      <c r="I74" s="1130">
        <f t="shared" si="23"/>
        <v>57225.065068201322</v>
      </c>
      <c r="J74" s="1130">
        <f t="shared" si="23"/>
        <v>1189.6875256007468</v>
      </c>
      <c r="K74" s="1130">
        <f t="shared" si="23"/>
        <v>414.73134218364424</v>
      </c>
      <c r="L74" s="1131">
        <f t="shared" si="23"/>
        <v>58829.483935985714</v>
      </c>
      <c r="N74" s="1132">
        <f>G64-G74</f>
        <v>0</v>
      </c>
      <c r="O74" s="1132">
        <f>H64-H74</f>
        <v>0</v>
      </c>
      <c r="P74" s="1132">
        <f>L64-L74</f>
        <v>0</v>
      </c>
    </row>
    <row r="75" spans="1:16" ht="15" thickTop="1" x14ac:dyDescent="0.2"/>
    <row r="76" spans="1:16" ht="15" x14ac:dyDescent="0.25">
      <c r="A76" s="1087" t="s">
        <v>1211</v>
      </c>
      <c r="B76" s="1092" t="str">
        <f>Ass!A43</f>
        <v>Weighted Average Cost of Capital (WACC) - NERC Assumptions</v>
      </c>
    </row>
    <row r="77" spans="1:16" ht="15" x14ac:dyDescent="0.25">
      <c r="A77" s="1087"/>
      <c r="B77" s="1092"/>
      <c r="C77" s="1094" t="s">
        <v>1214</v>
      </c>
      <c r="D77" s="1134">
        <f>Ass!G46</f>
        <v>0.7</v>
      </c>
      <c r="E77" s="1126">
        <f>$H77</f>
        <v>0.7</v>
      </c>
      <c r="F77" s="1126">
        <f t="shared" ref="F77:G78" si="24">$H77</f>
        <v>0.7</v>
      </c>
      <c r="G77" s="1126">
        <f t="shared" si="24"/>
        <v>0.7</v>
      </c>
      <c r="H77" s="1134">
        <f>Ass!H46</f>
        <v>0.7</v>
      </c>
      <c r="I77" s="1126">
        <f>$L77</f>
        <v>0.7</v>
      </c>
      <c r="J77" s="1126">
        <f t="shared" ref="J77:K78" si="25">$L77</f>
        <v>0.7</v>
      </c>
      <c r="K77" s="1126">
        <f t="shared" si="25"/>
        <v>0.7</v>
      </c>
      <c r="L77" s="1134">
        <f>Ass!I46</f>
        <v>0.7</v>
      </c>
    </row>
    <row r="78" spans="1:16" ht="15" x14ac:dyDescent="0.25">
      <c r="A78" s="1087"/>
      <c r="B78" s="1092"/>
      <c r="C78" s="1094" t="s">
        <v>1215</v>
      </c>
      <c r="D78" s="1134">
        <f>Ass!G47</f>
        <v>0.30000000000000004</v>
      </c>
      <c r="E78" s="1126">
        <f>$H78</f>
        <v>0.30000000000000004</v>
      </c>
      <c r="F78" s="1126">
        <f t="shared" si="24"/>
        <v>0.30000000000000004</v>
      </c>
      <c r="G78" s="1126">
        <f t="shared" si="24"/>
        <v>0.30000000000000004</v>
      </c>
      <c r="H78" s="1134">
        <f>Ass!H47</f>
        <v>0.30000000000000004</v>
      </c>
      <c r="I78" s="1126">
        <f>$L78</f>
        <v>0.30000000000000004</v>
      </c>
      <c r="J78" s="1126">
        <f t="shared" si="25"/>
        <v>0.30000000000000004</v>
      </c>
      <c r="K78" s="1126">
        <f t="shared" si="25"/>
        <v>0.30000000000000004</v>
      </c>
      <c r="L78" s="1134">
        <f>Ass!I47</f>
        <v>0.30000000000000004</v>
      </c>
    </row>
    <row r="79" spans="1:16" x14ac:dyDescent="0.2">
      <c r="C79" s="1094" t="str">
        <f>Ass!A48</f>
        <v>Real PreTax</v>
      </c>
    </row>
    <row r="80" spans="1:16" x14ac:dyDescent="0.2">
      <c r="C80" s="1145" t="str">
        <f>Ass!B49</f>
        <v>Risk free rate</v>
      </c>
      <c r="D80" s="1134">
        <f>Ass!G49</f>
        <v>0.04</v>
      </c>
      <c r="E80" s="1126">
        <f t="shared" ref="E80:G83" si="26">$H80</f>
        <v>0.04</v>
      </c>
      <c r="F80" s="1126">
        <f t="shared" si="26"/>
        <v>0.04</v>
      </c>
      <c r="G80" s="1126">
        <f t="shared" si="26"/>
        <v>0.04</v>
      </c>
      <c r="H80" s="1134">
        <f>Ass!H49</f>
        <v>0.04</v>
      </c>
      <c r="I80" s="1126">
        <f t="shared" ref="I80:K83" si="27">$L80</f>
        <v>0.04</v>
      </c>
      <c r="J80" s="1126">
        <f t="shared" si="27"/>
        <v>0.04</v>
      </c>
      <c r="K80" s="1126">
        <f t="shared" si="27"/>
        <v>0.04</v>
      </c>
      <c r="L80" s="1134">
        <f>Ass!I49</f>
        <v>0.04</v>
      </c>
    </row>
    <row r="81" spans="1:12" x14ac:dyDescent="0.2">
      <c r="C81" s="1145" t="str">
        <f>Ass!B50</f>
        <v>Market rate of return</v>
      </c>
      <c r="D81" s="1134">
        <f>Ass!G50</f>
        <v>0.14000000000000001</v>
      </c>
      <c r="E81" s="1126">
        <f t="shared" si="26"/>
        <v>0.14000000000000001</v>
      </c>
      <c r="F81" s="1126">
        <f t="shared" si="26"/>
        <v>0.14000000000000001</v>
      </c>
      <c r="G81" s="1126">
        <f t="shared" si="26"/>
        <v>0.14000000000000001</v>
      </c>
      <c r="H81" s="1134">
        <f>Ass!H50</f>
        <v>0.14000000000000001</v>
      </c>
      <c r="I81" s="1126">
        <f t="shared" si="27"/>
        <v>0.14000000000000001</v>
      </c>
      <c r="J81" s="1126">
        <f t="shared" si="27"/>
        <v>0.14000000000000001</v>
      </c>
      <c r="K81" s="1126">
        <f t="shared" si="27"/>
        <v>0.14000000000000001</v>
      </c>
      <c r="L81" s="1134">
        <f>Ass!I50</f>
        <v>0.14000000000000001</v>
      </c>
    </row>
    <row r="82" spans="1:12" x14ac:dyDescent="0.2">
      <c r="C82" s="1145" t="str">
        <f>Ass!B51</f>
        <v>Debt interest rate</v>
      </c>
      <c r="D82" s="1134">
        <f>Ass!G51</f>
        <v>9.7345132743362914E-2</v>
      </c>
      <c r="E82" s="1126">
        <f t="shared" si="26"/>
        <v>9.7345132743362914E-2</v>
      </c>
      <c r="F82" s="1126">
        <f t="shared" si="26"/>
        <v>9.7345132743362914E-2</v>
      </c>
      <c r="G82" s="1126">
        <f t="shared" si="26"/>
        <v>9.7345132743362914E-2</v>
      </c>
      <c r="H82" s="1134">
        <f>Ass!H51</f>
        <v>9.7345132743362914E-2</v>
      </c>
      <c r="I82" s="1126">
        <f t="shared" si="27"/>
        <v>9.7345132743362914E-2</v>
      </c>
      <c r="J82" s="1126">
        <f t="shared" si="27"/>
        <v>9.7345132743362914E-2</v>
      </c>
      <c r="K82" s="1126">
        <f t="shared" si="27"/>
        <v>9.7345132743362914E-2</v>
      </c>
      <c r="L82" s="1134">
        <f>Ass!I51</f>
        <v>9.7345132743362914E-2</v>
      </c>
    </row>
    <row r="83" spans="1:12" x14ac:dyDescent="0.2">
      <c r="C83" s="1145" t="str">
        <f>Ass!B52</f>
        <v>Before tax WACC</v>
      </c>
      <c r="D83" s="1134">
        <f>Ass!G52</f>
        <v>0.11014159292035404</v>
      </c>
      <c r="E83" s="1126">
        <f t="shared" si="26"/>
        <v>0.11014159292035404</v>
      </c>
      <c r="F83" s="1126">
        <f t="shared" si="26"/>
        <v>0.11014159292035404</v>
      </c>
      <c r="G83" s="1126">
        <f t="shared" si="26"/>
        <v>0.11014159292035404</v>
      </c>
      <c r="H83" s="1134">
        <f>Ass!H52</f>
        <v>0.11014159292035404</v>
      </c>
      <c r="I83" s="1126">
        <f t="shared" si="27"/>
        <v>0.11014159292035404</v>
      </c>
      <c r="J83" s="1126">
        <f t="shared" si="27"/>
        <v>0.11014159292035404</v>
      </c>
      <c r="K83" s="1126">
        <f t="shared" si="27"/>
        <v>0.11014159292035404</v>
      </c>
      <c r="L83" s="1134">
        <f>Ass!I52</f>
        <v>0.11014159292035404</v>
      </c>
    </row>
    <row r="84" spans="1:12" x14ac:dyDescent="0.2">
      <c r="D84" s="1134"/>
    </row>
    <row r="85" spans="1:12" ht="15" x14ac:dyDescent="0.25">
      <c r="A85" s="1087" t="s">
        <v>1216</v>
      </c>
      <c r="B85" s="1092" t="s">
        <v>1217</v>
      </c>
    </row>
    <row r="86" spans="1:12" ht="15" x14ac:dyDescent="0.25">
      <c r="A86" s="1087"/>
      <c r="B86" s="1092"/>
      <c r="C86" s="1094" t="str">
        <f>Ass!B82</f>
        <v>Useful life in years - Existing Assets at end 2010</v>
      </c>
    </row>
    <row r="87" spans="1:12" x14ac:dyDescent="0.2">
      <c r="C87" s="1145" t="str">
        <f>Ass!C82</f>
        <v>Plant &amp; Machinery</v>
      </c>
      <c r="D87" s="1093">
        <f>Ass!$D82</f>
        <v>20</v>
      </c>
      <c r="E87" s="1094">
        <f>Ass!$D82</f>
        <v>20</v>
      </c>
      <c r="F87" s="1094">
        <f>Ass!$D82</f>
        <v>20</v>
      </c>
      <c r="G87" s="1094">
        <f>Ass!$D82</f>
        <v>20</v>
      </c>
      <c r="H87" s="1093">
        <f>Ass!$D82</f>
        <v>20</v>
      </c>
      <c r="I87" s="1094">
        <f>Ass!$D82</f>
        <v>20</v>
      </c>
      <c r="J87" s="1094">
        <f>Ass!$D82</f>
        <v>20</v>
      </c>
      <c r="K87" s="1094">
        <f>Ass!$D82</f>
        <v>20</v>
      </c>
      <c r="L87" s="1093">
        <f>Ass!$D82</f>
        <v>20</v>
      </c>
    </row>
    <row r="88" spans="1:12" x14ac:dyDescent="0.2">
      <c r="C88" s="1145" t="str">
        <f>Ass!C83</f>
        <v>Land &amp; Buildings</v>
      </c>
      <c r="D88" s="1093">
        <f>Ass!$D83</f>
        <v>40</v>
      </c>
      <c r="E88" s="1094">
        <f>Ass!$D83</f>
        <v>40</v>
      </c>
      <c r="F88" s="1094">
        <f>Ass!$D83</f>
        <v>40</v>
      </c>
      <c r="G88" s="1094">
        <f>Ass!$D83</f>
        <v>40</v>
      </c>
      <c r="H88" s="1093">
        <f>Ass!$D83</f>
        <v>40</v>
      </c>
      <c r="I88" s="1094">
        <f>Ass!$D83</f>
        <v>40</v>
      </c>
      <c r="J88" s="1094">
        <f>Ass!$D83</f>
        <v>40</v>
      </c>
      <c r="K88" s="1094">
        <f>Ass!$D83</f>
        <v>40</v>
      </c>
      <c r="L88" s="1093">
        <f>Ass!$D83</f>
        <v>40</v>
      </c>
    </row>
    <row r="89" spans="1:12" x14ac:dyDescent="0.2">
      <c r="C89" s="1145" t="str">
        <f>Ass!C84</f>
        <v>Tools, Office Furniture &amp; Equipment</v>
      </c>
      <c r="D89" s="1093">
        <f>Ass!$D84</f>
        <v>10</v>
      </c>
      <c r="E89" s="1094">
        <f>Ass!$D84</f>
        <v>10</v>
      </c>
      <c r="F89" s="1094">
        <f>Ass!$D84</f>
        <v>10</v>
      </c>
      <c r="G89" s="1094">
        <f>Ass!$D84</f>
        <v>10</v>
      </c>
      <c r="H89" s="1093">
        <f>Ass!$D84</f>
        <v>10</v>
      </c>
      <c r="I89" s="1094">
        <f>Ass!$D84</f>
        <v>10</v>
      </c>
      <c r="J89" s="1094">
        <f>Ass!$D84</f>
        <v>10</v>
      </c>
      <c r="K89" s="1094">
        <f>Ass!$D84</f>
        <v>10</v>
      </c>
      <c r="L89" s="1093">
        <f>Ass!$D84</f>
        <v>10</v>
      </c>
    </row>
    <row r="90" spans="1:12" x14ac:dyDescent="0.2">
      <c r="C90" s="1145" t="str">
        <f>Ass!C85</f>
        <v>Motor Vehicles</v>
      </c>
      <c r="D90" s="1093">
        <f>Ass!$D85</f>
        <v>5</v>
      </c>
      <c r="E90" s="1094">
        <f>Ass!$D85</f>
        <v>5</v>
      </c>
      <c r="F90" s="1094">
        <f>Ass!$D85</f>
        <v>5</v>
      </c>
      <c r="G90" s="1094">
        <f>Ass!$D85</f>
        <v>5</v>
      </c>
      <c r="H90" s="1093">
        <f>Ass!$D85</f>
        <v>5</v>
      </c>
      <c r="I90" s="1094">
        <f>Ass!$D85</f>
        <v>5</v>
      </c>
      <c r="J90" s="1094">
        <f>Ass!$D85</f>
        <v>5</v>
      </c>
      <c r="K90" s="1094">
        <f>Ass!$D85</f>
        <v>5</v>
      </c>
      <c r="L90" s="1093">
        <f>Ass!$D85</f>
        <v>5</v>
      </c>
    </row>
    <row r="91" spans="1:12" x14ac:dyDescent="0.2">
      <c r="C91" s="1094" t="str">
        <f>Ass!B86</f>
        <v>Useful life in years - New Assets</v>
      </c>
    </row>
    <row r="92" spans="1:12" x14ac:dyDescent="0.2">
      <c r="C92" s="1145" t="str">
        <f>Ass!C86</f>
        <v>Plant &amp; Machinery</v>
      </c>
      <c r="D92" s="1093">
        <f>Ass!$D86</f>
        <v>35</v>
      </c>
      <c r="E92" s="1094">
        <f>Ass!$D86</f>
        <v>35</v>
      </c>
      <c r="F92" s="1094">
        <f>Ass!$D86</f>
        <v>35</v>
      </c>
      <c r="G92" s="1094">
        <f>Ass!$D86</f>
        <v>35</v>
      </c>
      <c r="H92" s="1093">
        <f>Ass!$D86</f>
        <v>35</v>
      </c>
      <c r="I92" s="1094">
        <f>Ass!$D86</f>
        <v>35</v>
      </c>
      <c r="J92" s="1094">
        <f>Ass!$D86</f>
        <v>35</v>
      </c>
      <c r="K92" s="1094">
        <f>Ass!$D86</f>
        <v>35</v>
      </c>
      <c r="L92" s="1093">
        <f>Ass!$D86</f>
        <v>35</v>
      </c>
    </row>
    <row r="93" spans="1:12" x14ac:dyDescent="0.2">
      <c r="C93" s="1145" t="str">
        <f>Ass!C87</f>
        <v>Land &amp; Buildings</v>
      </c>
      <c r="D93" s="1093">
        <f>Ass!$D87</f>
        <v>50</v>
      </c>
      <c r="E93" s="1094">
        <f>Ass!$D87</f>
        <v>50</v>
      </c>
      <c r="F93" s="1094">
        <f>Ass!$D87</f>
        <v>50</v>
      </c>
      <c r="G93" s="1094">
        <f>Ass!$D87</f>
        <v>50</v>
      </c>
      <c r="H93" s="1093">
        <f>Ass!$D87</f>
        <v>50</v>
      </c>
      <c r="I93" s="1094">
        <f>Ass!$D87</f>
        <v>50</v>
      </c>
      <c r="J93" s="1094">
        <f>Ass!$D87</f>
        <v>50</v>
      </c>
      <c r="K93" s="1094">
        <f>Ass!$D87</f>
        <v>50</v>
      </c>
      <c r="L93" s="1093">
        <f>Ass!$D87</f>
        <v>50</v>
      </c>
    </row>
    <row r="94" spans="1:12" x14ac:dyDescent="0.2">
      <c r="C94" s="1145" t="str">
        <f>Ass!C89</f>
        <v>Tools, Office Furniture &amp; Equipment</v>
      </c>
      <c r="D94" s="1093">
        <f>Ass!$D89</f>
        <v>10</v>
      </c>
      <c r="E94" s="1094">
        <f>Ass!$D89</f>
        <v>10</v>
      </c>
      <c r="F94" s="1094">
        <f>Ass!$D89</f>
        <v>10</v>
      </c>
      <c r="G94" s="1094">
        <f>Ass!$D89</f>
        <v>10</v>
      </c>
      <c r="H94" s="1093">
        <f>Ass!$D89</f>
        <v>10</v>
      </c>
      <c r="I94" s="1094">
        <f>Ass!$D89</f>
        <v>10</v>
      </c>
      <c r="J94" s="1094">
        <f>Ass!$D89</f>
        <v>10</v>
      </c>
      <c r="K94" s="1094">
        <f>Ass!$D89</f>
        <v>10</v>
      </c>
      <c r="L94" s="1093">
        <f>Ass!$D89</f>
        <v>10</v>
      </c>
    </row>
    <row r="95" spans="1:12" x14ac:dyDescent="0.2">
      <c r="C95" s="1145" t="str">
        <f>Ass!C90</f>
        <v>Motor Vehicles</v>
      </c>
      <c r="D95" s="1093">
        <f>Ass!$D90</f>
        <v>5</v>
      </c>
      <c r="E95" s="1094">
        <f>Ass!$D90</f>
        <v>5</v>
      </c>
      <c r="F95" s="1094">
        <f>Ass!$D90</f>
        <v>5</v>
      </c>
      <c r="G95" s="1094">
        <f>Ass!$D90</f>
        <v>5</v>
      </c>
      <c r="H95" s="1093">
        <f>Ass!$D90</f>
        <v>5</v>
      </c>
      <c r="I95" s="1094">
        <f>Ass!$D90</f>
        <v>5</v>
      </c>
      <c r="J95" s="1094">
        <f>Ass!$D90</f>
        <v>5</v>
      </c>
      <c r="K95" s="1094">
        <f>Ass!$D90</f>
        <v>5</v>
      </c>
      <c r="L95" s="1093">
        <f>Ass!$D90</f>
        <v>5</v>
      </c>
    </row>
    <row r="97" spans="1:16" ht="15" x14ac:dyDescent="0.25">
      <c r="A97" s="1087" t="s">
        <v>1218</v>
      </c>
      <c r="B97" s="1092" t="s">
        <v>1413</v>
      </c>
    </row>
    <row r="98" spans="1:16" x14ac:dyDescent="0.2">
      <c r="C98" s="1094" t="str">
        <f>B34</f>
        <v>TCN component of revenue requirements</v>
      </c>
      <c r="D98" s="1093">
        <f t="shared" ref="D98:L98" si="28">D34/12</f>
        <v>5858.4922198550012</v>
      </c>
      <c r="E98" s="1094">
        <f t="shared" si="28"/>
        <v>7643.7736941963694</v>
      </c>
      <c r="F98" s="1094">
        <f t="shared" si="28"/>
        <v>1198.3780391440516</v>
      </c>
      <c r="G98" s="1094">
        <f t="shared" si="28"/>
        <v>81.186880700580886</v>
      </c>
      <c r="H98" s="1093">
        <f t="shared" si="28"/>
        <v>8923.3386140410021</v>
      </c>
      <c r="I98" s="1094">
        <f t="shared" si="28"/>
        <v>11471.143874097528</v>
      </c>
      <c r="J98" s="1094">
        <f t="shared" si="28"/>
        <v>1543.4201009110539</v>
      </c>
      <c r="K98" s="1094">
        <f t="shared" si="28"/>
        <v>100.44550890188803</v>
      </c>
      <c r="L98" s="1093">
        <f t="shared" si="28"/>
        <v>13115.009483910471</v>
      </c>
    </row>
    <row r="100" spans="1:16" ht="15" x14ac:dyDescent="0.25">
      <c r="A100" s="1087" t="s">
        <v>1220</v>
      </c>
      <c r="B100" s="1092" t="s">
        <v>1221</v>
      </c>
    </row>
    <row r="101" spans="1:16" x14ac:dyDescent="0.2">
      <c r="C101" s="1094" t="str">
        <f>C98</f>
        <v>TCN component of revenue requirements</v>
      </c>
      <c r="D101" s="1093">
        <f>D34/$D$46*1000</f>
        <v>2770.7189382788902</v>
      </c>
      <c r="E101" s="1094">
        <f>E34/$H$46*1000</f>
        <v>3341.9829634008279</v>
      </c>
      <c r="F101" s="1094">
        <f>F34/$H$46*1000</f>
        <v>523.95049235614158</v>
      </c>
      <c r="G101" s="1094">
        <f>G34/$H$46*1000</f>
        <v>35.496233013675401</v>
      </c>
      <c r="H101" s="1093">
        <f>H34/$H$46*1000</f>
        <v>3901.4296887706446</v>
      </c>
      <c r="I101" s="1094">
        <f>I34/$L$46*1000</f>
        <v>4219.6514431775422</v>
      </c>
      <c r="J101" s="1094">
        <f>J34/$L$46*1000</f>
        <v>567.74589593846679</v>
      </c>
      <c r="K101" s="1094">
        <f>K34/$L$46*1000</f>
        <v>36.948803122905623</v>
      </c>
      <c r="L101" s="1093">
        <f>L34/$L$46*1000</f>
        <v>4824.3461422389155</v>
      </c>
    </row>
    <row r="103" spans="1:16" ht="15" x14ac:dyDescent="0.25">
      <c r="A103" s="1087" t="s">
        <v>1222</v>
      </c>
      <c r="B103" s="1092" t="s">
        <v>1224</v>
      </c>
    </row>
    <row r="104" spans="1:16" x14ac:dyDescent="0.2">
      <c r="C104" s="1094" t="str">
        <f>C98</f>
        <v>TCN component of revenue requirements</v>
      </c>
      <c r="D104" s="1093">
        <f>'Tariffs &amp; Rev'!AH12-'Tariffs &amp; Rev'!AH10</f>
        <v>1406.951470929494</v>
      </c>
      <c r="E104" s="1094">
        <f>'Tariffs &amp; Rev'!H12-'Tariffs &amp; Rev'!H10</f>
        <v>1126.8787475425602</v>
      </c>
      <c r="F104" s="1094">
        <f>'Tariffs &amp; Rev'!Q12-'Tariffs &amp; Rev'!Q10</f>
        <v>180.55430589143458</v>
      </c>
      <c r="G104" s="1094">
        <f>'Tariffs &amp; Rev'!Z12-'Tariffs &amp; Rev'!Z10</f>
        <v>47.499454399229862</v>
      </c>
      <c r="H104" s="1093">
        <f>SUM(E104:G104)</f>
        <v>1354.9325078332245</v>
      </c>
      <c r="I104" s="1094">
        <f>'Tariffs &amp; Rev'!I12-'Tariffs &amp; Rev'!I10</f>
        <v>1180.4132141592786</v>
      </c>
      <c r="J104" s="1094">
        <f>'Tariffs &amp; Rev'!R12-'Tariffs &amp; Rev'!R10</f>
        <v>189.1318733380908</v>
      </c>
      <c r="K104" s="1094">
        <f>'Tariffs &amp; Rev'!AA12-'Tariffs &amp; Rev'!AA10</f>
        <v>49.756004149052771</v>
      </c>
      <c r="L104" s="1093">
        <f>SUM(I104:K104)</f>
        <v>1419.3010916464223</v>
      </c>
      <c r="N104" s="1097">
        <f>'Tariffs &amp; Rev'!AH12-'Tariffs &amp; Rev'!AH10-D104</f>
        <v>0</v>
      </c>
      <c r="O104" s="1097">
        <f>'Tariffs &amp; Rev'!AI12-'Tariffs &amp; Rev'!AI10-H104</f>
        <v>0</v>
      </c>
      <c r="P104" s="1097">
        <f>'Tariffs &amp; Rev'!AJ12-'Tariffs &amp; Rev'!AJ10-L104</f>
        <v>0</v>
      </c>
    </row>
    <row r="106" spans="1:16" ht="15" x14ac:dyDescent="0.25">
      <c r="A106" s="1087" t="s">
        <v>1414</v>
      </c>
      <c r="B106" s="1092" t="s">
        <v>1223</v>
      </c>
    </row>
    <row r="107" spans="1:16" x14ac:dyDescent="0.2">
      <c r="C107" s="1094" t="str">
        <f>C98</f>
        <v>TCN component of revenue requirements</v>
      </c>
      <c r="D107" s="1150">
        <f t="shared" ref="D107:L107" si="29">D101/D104-1</f>
        <v>0.96930668578670409</v>
      </c>
      <c r="E107" s="1151">
        <f t="shared" si="29"/>
        <v>1.9656988124843551</v>
      </c>
      <c r="F107" s="1151">
        <f t="shared" si="29"/>
        <v>1.9018997346492945</v>
      </c>
      <c r="G107" s="1151">
        <f t="shared" si="29"/>
        <v>-0.25270230021313833</v>
      </c>
      <c r="H107" s="1150">
        <f t="shared" si="29"/>
        <v>1.879427326612539</v>
      </c>
      <c r="I107" s="1151">
        <f t="shared" si="29"/>
        <v>2.5747239971240825</v>
      </c>
      <c r="J107" s="1151">
        <f t="shared" si="29"/>
        <v>2.0018520195354288</v>
      </c>
      <c r="K107" s="1151">
        <f t="shared" si="29"/>
        <v>-0.25740011170874866</v>
      </c>
      <c r="L107" s="1150">
        <f t="shared" si="29"/>
        <v>2.3990998602294895</v>
      </c>
    </row>
  </sheetData>
  <mergeCells count="3">
    <mergeCell ref="E4:H4"/>
    <mergeCell ref="I4:L4"/>
    <mergeCell ref="E3:L3"/>
  </mergeCells>
  <pageMargins left="0.7" right="0.7" top="0.75" bottom="0.75" header="0.3" footer="0.3"/>
  <pageSetup paperSize="9" orientation="portrait" horizontalDpi="4294967293" verticalDpi="4294967293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FF"/>
  </sheetPr>
  <dimension ref="A1:S621"/>
  <sheetViews>
    <sheetView showGridLines="0" zoomScale="90" zoomScaleNormal="90" workbookViewId="0">
      <selection activeCell="A9" sqref="A9"/>
    </sheetView>
  </sheetViews>
  <sheetFormatPr defaultRowHeight="14.25" x14ac:dyDescent="0.2"/>
  <cols>
    <col min="1" max="1" width="36.42578125" style="1094" customWidth="1"/>
    <col min="2" max="14" width="10.7109375" style="1094" customWidth="1"/>
    <col min="15" max="16384" width="9.140625" style="1094"/>
  </cols>
  <sheetData>
    <row r="1" spans="1:4" s="1077" customFormat="1" ht="15" x14ac:dyDescent="0.25">
      <c r="A1" s="1076" t="str">
        <f>Ass!A1</f>
        <v>Transmission Company Of Nigeria (TCN)</v>
      </c>
      <c r="B1" s="1076"/>
      <c r="C1" s="1076"/>
    </row>
    <row r="2" spans="1:4" s="1079" customFormat="1" ht="15" x14ac:dyDescent="0.25">
      <c r="A2" s="1078" t="s">
        <v>1271</v>
      </c>
      <c r="B2" s="1078"/>
      <c r="C2" s="1078"/>
    </row>
    <row r="3" spans="1:4" ht="15" x14ac:dyDescent="0.25">
      <c r="A3" s="1152" t="s">
        <v>785</v>
      </c>
    </row>
    <row r="4" spans="1:4" x14ac:dyDescent="0.2">
      <c r="A4" s="1153"/>
      <c r="B4" s="1154">
        <v>2011</v>
      </c>
      <c r="C4" s="1154">
        <f>B4+1</f>
        <v>2012</v>
      </c>
      <c r="D4" s="1155">
        <f>C4+1</f>
        <v>2013</v>
      </c>
    </row>
    <row r="5" spans="1:4" x14ac:dyDescent="0.2">
      <c r="A5" s="1156" t="str">
        <f>Ratios!A8</f>
        <v>Peak generation (MW)</v>
      </c>
      <c r="B5" s="1109">
        <f>Ratios!AF8</f>
        <v>4089.3</v>
      </c>
      <c r="C5" s="1109">
        <f>Ratios!AG8</f>
        <v>4518</v>
      </c>
      <c r="D5" s="1157">
        <f>Ratios!AH8</f>
        <v>4458.2</v>
      </c>
    </row>
    <row r="6" spans="1:4" x14ac:dyDescent="0.2">
      <c r="A6" s="1156" t="str">
        <f>Ratios!A9</f>
        <v>Average generation (MW)</v>
      </c>
      <c r="B6" s="1109">
        <f>Ratios!AF9</f>
        <v>3082.1175799086759</v>
      </c>
      <c r="C6" s="1109">
        <f>Ratios!AG9</f>
        <v>3297.9657534246576</v>
      </c>
      <c r="D6" s="1157">
        <f>Ratios!AH9</f>
        <v>3296.6849315068494</v>
      </c>
    </row>
    <row r="7" spans="1:4" x14ac:dyDescent="0.2">
      <c r="A7" s="1156" t="str">
        <f>Ratios!A10</f>
        <v>Growth in peak generation</v>
      </c>
      <c r="B7" s="1158">
        <f>Ratios!AF10</f>
        <v>7.4999999999999956E-2</v>
      </c>
      <c r="C7" s="1158">
        <f>Ratios!AG10</f>
        <v>0.104834568263517</v>
      </c>
      <c r="D7" s="1159">
        <f>Ratios!AH10</f>
        <v>-1.323594510845516E-2</v>
      </c>
    </row>
    <row r="8" spans="1:4" x14ac:dyDescent="0.2">
      <c r="A8" s="1156" t="str">
        <f>Ratios!A11</f>
        <v>Energy wheeled (sent out by stations) (GWh)</v>
      </c>
      <c r="B8" s="1109">
        <f>Ratios!AF11</f>
        <v>26999.350000000002</v>
      </c>
      <c r="C8" s="1109">
        <f>Ratios!AG11</f>
        <v>28890.18</v>
      </c>
      <c r="D8" s="1157">
        <f>Ratios!AH11</f>
        <v>28878.959999999999</v>
      </c>
    </row>
    <row r="9" spans="1:4" x14ac:dyDescent="0.2">
      <c r="A9" s="1156" t="str">
        <f>Ratios!A12</f>
        <v>Growth in energy sent out</v>
      </c>
      <c r="B9" s="1158">
        <f>Ratios!AF12</f>
        <v>0.10823742333685682</v>
      </c>
      <c r="C9" s="1158">
        <f>Ratios!AG12</f>
        <v>7.003242670656884E-2</v>
      </c>
      <c r="D9" s="1159">
        <f>Ratios!AH12</f>
        <v>-3.8836725835567076E-4</v>
      </c>
    </row>
    <row r="10" spans="1:4" x14ac:dyDescent="0.2">
      <c r="A10" s="1156" t="str">
        <f>Ratios!A13</f>
        <v>Transmission losses (%)</v>
      </c>
      <c r="B10" s="1158">
        <f>Ratios!AF13</f>
        <v>0.10351138082953854</v>
      </c>
      <c r="C10" s="1158">
        <f>Ratios!AG13</f>
        <v>0.12133261198095685</v>
      </c>
      <c r="D10" s="1159">
        <f>Ratios!AH13</f>
        <v>0.12139619212210274</v>
      </c>
    </row>
    <row r="11" spans="1:4" x14ac:dyDescent="0.2">
      <c r="A11" s="1156" t="str">
        <f>Ratios!A14</f>
        <v>Bulk supply to DisCos (GWh)</v>
      </c>
      <c r="B11" s="1109">
        <f>Ratios!AF14</f>
        <v>24204.61</v>
      </c>
      <c r="C11" s="1109">
        <f>Ratios!AG14</f>
        <v>25384.859</v>
      </c>
      <c r="D11" s="1157">
        <f>Ratios!AH14</f>
        <v>25373.164223553478</v>
      </c>
    </row>
    <row r="12" spans="1:4" x14ac:dyDescent="0.2">
      <c r="A12" s="1156" t="str">
        <f>Ratios!A15</f>
        <v>Number of staff at December 31</v>
      </c>
      <c r="B12" s="1109">
        <f>Ratios!AF15</f>
        <v>3334</v>
      </c>
      <c r="C12" s="1109">
        <f>Ratios!AG15</f>
        <v>3958</v>
      </c>
      <c r="D12" s="1157">
        <f>Ratios!AH15</f>
        <v>4209.9999999999991</v>
      </c>
    </row>
    <row r="13" spans="1:4" x14ac:dyDescent="0.2">
      <c r="A13" s="1160"/>
      <c r="B13" s="1161"/>
      <c r="C13" s="1161"/>
      <c r="D13" s="1162"/>
    </row>
    <row r="15" spans="1:4" ht="15" x14ac:dyDescent="0.25">
      <c r="A15" s="1152"/>
      <c r="B15" s="1085">
        <f>B4</f>
        <v>2011</v>
      </c>
      <c r="C15" s="1085">
        <f>C4</f>
        <v>2012</v>
      </c>
      <c r="D15" s="1085">
        <f>D4</f>
        <v>2013</v>
      </c>
    </row>
    <row r="16" spans="1:4" x14ac:dyDescent="0.2">
      <c r="A16" s="1094" t="str">
        <f>A8</f>
        <v>Energy wheeled (sent out by stations) (GWh)</v>
      </c>
      <c r="B16" s="1094">
        <f>B8</f>
        <v>26999.350000000002</v>
      </c>
      <c r="C16" s="1094">
        <f>C8</f>
        <v>28890.18</v>
      </c>
      <c r="D16" s="1094">
        <f>D8</f>
        <v>28878.959999999999</v>
      </c>
    </row>
    <row r="17" spans="1:14" x14ac:dyDescent="0.2">
      <c r="A17" s="1094" t="str">
        <f>A11</f>
        <v>Bulk supply to DisCos (GWh)</v>
      </c>
      <c r="B17" s="1094">
        <f>B11</f>
        <v>24204.61</v>
      </c>
      <c r="C17" s="1094">
        <f>C11</f>
        <v>25384.859</v>
      </c>
      <c r="D17" s="1094">
        <f>D11</f>
        <v>25373.164223553478</v>
      </c>
    </row>
    <row r="18" spans="1:14" x14ac:dyDescent="0.2">
      <c r="A18" s="1094" t="str">
        <f>A10</f>
        <v>Transmission losses (%)</v>
      </c>
      <c r="B18" s="1126">
        <f>B10</f>
        <v>0.10351138082953854</v>
      </c>
      <c r="C18" s="1126">
        <f>C10</f>
        <v>0.12133261198095685</v>
      </c>
      <c r="D18" s="1126">
        <f>D10</f>
        <v>0.12139619212210274</v>
      </c>
    </row>
    <row r="22" spans="1:14" ht="15" x14ac:dyDescent="0.25">
      <c r="A22" s="1152" t="s">
        <v>1391</v>
      </c>
    </row>
    <row r="23" spans="1:14" x14ac:dyDescent="0.2">
      <c r="B23" s="1163" t="s">
        <v>977</v>
      </c>
      <c r="C23" s="1163" t="s">
        <v>978</v>
      </c>
      <c r="D23" s="1163" t="s">
        <v>868</v>
      </c>
      <c r="E23" s="1163" t="s">
        <v>979</v>
      </c>
      <c r="F23" s="1163" t="s">
        <v>870</v>
      </c>
      <c r="G23" s="1163" t="s">
        <v>871</v>
      </c>
      <c r="H23" s="1163" t="s">
        <v>872</v>
      </c>
      <c r="I23" s="1163" t="s">
        <v>980</v>
      </c>
      <c r="J23" s="1163" t="s">
        <v>981</v>
      </c>
      <c r="K23" s="1163" t="s">
        <v>982</v>
      </c>
      <c r="L23" s="1163" t="s">
        <v>983</v>
      </c>
      <c r="M23" s="1163" t="s">
        <v>984</v>
      </c>
    </row>
    <row r="24" spans="1:14" x14ac:dyDescent="0.2">
      <c r="A24" s="1094" t="s">
        <v>966</v>
      </c>
      <c r="B24" s="1094">
        <v>2164.1252971599997</v>
      </c>
      <c r="C24" s="1094">
        <v>1774.7380605300002</v>
      </c>
      <c r="D24" s="1094">
        <v>1490.6074790050002</v>
      </c>
      <c r="E24" s="1094">
        <v>1738.182562035</v>
      </c>
      <c r="F24" s="1094">
        <v>1609.006720485</v>
      </c>
      <c r="G24" s="1094">
        <v>1575.8697441299998</v>
      </c>
      <c r="H24" s="1094">
        <v>1584.4646078599999</v>
      </c>
      <c r="I24" s="1094">
        <v>1588.5101555850001</v>
      </c>
      <c r="J24" s="1094">
        <v>1643.887651105</v>
      </c>
      <c r="K24" s="1094">
        <v>1807.6947594600001</v>
      </c>
      <c r="L24" s="1094">
        <v>2680.5919742507726</v>
      </c>
      <c r="M24" s="1094">
        <v>2108.221785209349</v>
      </c>
      <c r="N24" s="1094">
        <f>SUM(B24:M24)</f>
        <v>21765.90079681512</v>
      </c>
    </row>
    <row r="25" spans="1:14" x14ac:dyDescent="0.2">
      <c r="A25" s="1094" t="s">
        <v>1001</v>
      </c>
      <c r="B25" s="1094">
        <f>B27-B24</f>
        <v>1399.14225046</v>
      </c>
      <c r="C25" s="1094">
        <f t="shared" ref="C25:M25" si="0">C27-C24</f>
        <v>1451.35715598</v>
      </c>
      <c r="D25" s="1094">
        <f t="shared" si="0"/>
        <v>1962.556545295</v>
      </c>
      <c r="E25" s="1094">
        <f t="shared" si="0"/>
        <v>1416.4542690850003</v>
      </c>
      <c r="F25" s="1094">
        <f t="shared" si="0"/>
        <v>1500.414986685</v>
      </c>
      <c r="G25" s="1094">
        <f t="shared" si="0"/>
        <v>1110.1064496299998</v>
      </c>
      <c r="H25" s="1094">
        <f t="shared" si="0"/>
        <v>1126.8736333300003</v>
      </c>
      <c r="I25" s="1094">
        <f t="shared" si="0"/>
        <v>1170.8995939749998</v>
      </c>
      <c r="J25" s="1094">
        <f t="shared" si="0"/>
        <v>1035.4743256550003</v>
      </c>
      <c r="K25" s="1094">
        <f t="shared" si="0"/>
        <v>1135.5458247299998</v>
      </c>
      <c r="L25" s="1094">
        <f t="shared" si="0"/>
        <v>-45.159974340772806</v>
      </c>
      <c r="M25" s="1094">
        <f t="shared" si="0"/>
        <v>751.7868893706509</v>
      </c>
      <c r="N25" s="1094">
        <f>SUM(B25:M25)</f>
        <v>14015.451949854878</v>
      </c>
    </row>
    <row r="27" spans="1:14" x14ac:dyDescent="0.2">
      <c r="A27" s="1094" t="s">
        <v>1000</v>
      </c>
      <c r="B27" s="1094">
        <v>3563.2675476199997</v>
      </c>
      <c r="C27" s="1094">
        <v>3226.0952165100002</v>
      </c>
      <c r="D27" s="1094">
        <v>3453.1640243000002</v>
      </c>
      <c r="E27" s="1094">
        <v>3154.6368311200004</v>
      </c>
      <c r="F27" s="1094">
        <v>3109.42170717</v>
      </c>
      <c r="G27" s="1094">
        <v>2685.9761937599997</v>
      </c>
      <c r="H27" s="1094">
        <v>2711.3382411900002</v>
      </c>
      <c r="I27" s="1094">
        <v>2759.4097495599999</v>
      </c>
      <c r="J27" s="1094">
        <v>2679.3619767600003</v>
      </c>
      <c r="K27" s="1094">
        <v>2943.2405841899999</v>
      </c>
      <c r="L27" s="1094">
        <v>2635.4319999099998</v>
      </c>
      <c r="M27" s="1094">
        <v>2860.0086745799999</v>
      </c>
      <c r="N27" s="1094">
        <f>SUM(B27:M27)</f>
        <v>35781.352746669996</v>
      </c>
    </row>
    <row r="28" spans="1:14" x14ac:dyDescent="0.2">
      <c r="B28" s="1164">
        <f t="shared" ref="B28:N28" si="1">B24/B27</f>
        <v>0.60734291440042887</v>
      </c>
      <c r="C28" s="1164">
        <f t="shared" si="1"/>
        <v>0.55011955364724707</v>
      </c>
      <c r="D28" s="1164">
        <f t="shared" si="1"/>
        <v>0.43166425588693691</v>
      </c>
      <c r="E28" s="1164">
        <f t="shared" si="1"/>
        <v>0.55099292092455787</v>
      </c>
      <c r="F28" s="1164">
        <f t="shared" si="1"/>
        <v>0.51746172504514243</v>
      </c>
      <c r="G28" s="1164">
        <f t="shared" si="1"/>
        <v>0.58670279646968782</v>
      </c>
      <c r="H28" s="1164">
        <f t="shared" si="1"/>
        <v>0.5843847085506314</v>
      </c>
      <c r="I28" s="1164">
        <f t="shared" si="1"/>
        <v>0.57567027000549487</v>
      </c>
      <c r="J28" s="1164">
        <f t="shared" si="1"/>
        <v>0.61353697834170939</v>
      </c>
      <c r="K28" s="1164">
        <f t="shared" si="1"/>
        <v>0.61418518389908994</v>
      </c>
      <c r="L28" s="1164">
        <f t="shared" si="1"/>
        <v>1.0171357008423343</v>
      </c>
      <c r="M28" s="1164">
        <f t="shared" si="1"/>
        <v>0.73713824854707732</v>
      </c>
      <c r="N28" s="1126">
        <f t="shared" si="1"/>
        <v>0.60830290433445866</v>
      </c>
    </row>
    <row r="31" spans="1:14" ht="15" x14ac:dyDescent="0.25">
      <c r="A31" s="1152" t="s">
        <v>758</v>
      </c>
    </row>
    <row r="32" spans="1:14" x14ac:dyDescent="0.2">
      <c r="A32" s="1153"/>
      <c r="B32" s="1154">
        <v>2011</v>
      </c>
      <c r="C32" s="1154">
        <f>B32+1</f>
        <v>2012</v>
      </c>
      <c r="D32" s="1155">
        <f>C32+1</f>
        <v>2013</v>
      </c>
    </row>
    <row r="33" spans="1:7" x14ac:dyDescent="0.2">
      <c r="A33" s="1115" t="s">
        <v>763</v>
      </c>
      <c r="B33" s="1109">
        <f>Ratios!AF20</f>
        <v>1316.49749537051</v>
      </c>
      <c r="C33" s="1109">
        <f>Ratios!AG20</f>
        <v>1425.2793591250595</v>
      </c>
      <c r="D33" s="1157">
        <f>Ratios!AH20</f>
        <v>1432.1606700845623</v>
      </c>
      <c r="F33" s="1126">
        <f>D33/B33-1</f>
        <v>8.7856737381410976E-2</v>
      </c>
      <c r="G33" s="1126">
        <f>Ass!G21/Ass!E21-1</f>
        <v>0.21736999999999984</v>
      </c>
    </row>
    <row r="34" spans="1:7" x14ac:dyDescent="0.2">
      <c r="A34" s="1115" t="s">
        <v>764</v>
      </c>
      <c r="B34" s="1165">
        <f>Ratios!AF21</f>
        <v>8.6356018063004925</v>
      </c>
      <c r="C34" s="1165">
        <f>Ratios!AG21</f>
        <v>9.1226636741130953</v>
      </c>
      <c r="D34" s="1166">
        <f>Ratios!AH21</f>
        <v>9.1961387619004213</v>
      </c>
    </row>
    <row r="35" spans="1:7" x14ac:dyDescent="0.2">
      <c r="A35" s="1115" t="s">
        <v>767</v>
      </c>
      <c r="B35" s="1120">
        <f>Ratios!AF46</f>
        <v>302.30218696886959</v>
      </c>
      <c r="C35" s="1120">
        <f>Ratios!AG46</f>
        <v>-232.90615442336363</v>
      </c>
      <c r="D35" s="1167">
        <f>Ratios!AH46</f>
        <v>-338.25618822295627</v>
      </c>
    </row>
    <row r="36" spans="1:7" x14ac:dyDescent="0.2">
      <c r="A36" s="1115" t="s">
        <v>768</v>
      </c>
      <c r="B36" s="1168">
        <f>Ratios!AF47</f>
        <v>1.982959573426498</v>
      </c>
      <c r="C36" s="1168">
        <f>Ratios!AG47</f>
        <v>-1.4907424995894878</v>
      </c>
      <c r="D36" s="1169">
        <f>Ratios!AH47</f>
        <v>-2.1719985117215543</v>
      </c>
    </row>
    <row r="37" spans="1:7" x14ac:dyDescent="0.2">
      <c r="A37" s="1115" t="s">
        <v>765</v>
      </c>
      <c r="B37" s="1120">
        <f>ISN!AF48</f>
        <v>7422.91038572857</v>
      </c>
      <c r="C37" s="1120">
        <f>ISN!AG48</f>
        <v>-5793.7325302693125</v>
      </c>
      <c r="D37" s="1167">
        <f>ISN!AH48</f>
        <v>-8542.7071994142862</v>
      </c>
    </row>
    <row r="38" spans="1:7" x14ac:dyDescent="0.2">
      <c r="A38" s="1115" t="s">
        <v>766</v>
      </c>
      <c r="B38" s="1120">
        <f>'IS$'!AF48</f>
        <v>48.690786393759069</v>
      </c>
      <c r="C38" s="1120">
        <f>'IS$'!AG48</f>
        <v>-37.083448204751249</v>
      </c>
      <c r="D38" s="1167">
        <f>'IS$'!AH48</f>
        <v>-54.854125273151737</v>
      </c>
    </row>
    <row r="39" spans="1:7" x14ac:dyDescent="0.2">
      <c r="A39" s="1156" t="s">
        <v>1447</v>
      </c>
      <c r="B39" s="1158">
        <f>Ratios!AF50</f>
        <v>0.52162405201035278</v>
      </c>
      <c r="C39" s="1158">
        <f>Ratios!AG50</f>
        <v>0.12325726653126834</v>
      </c>
      <c r="D39" s="1159">
        <f>Ratios!AH50</f>
        <v>6.0632431237458713E-2</v>
      </c>
    </row>
    <row r="40" spans="1:7" x14ac:dyDescent="0.2">
      <c r="A40" s="1156" t="s">
        <v>761</v>
      </c>
      <c r="B40" s="1158">
        <f>Ratios!AF51</f>
        <v>0.2235322432900142</v>
      </c>
      <c r="C40" s="1158">
        <f>Ratios!AG51</f>
        <v>-0.15859865613163512</v>
      </c>
      <c r="D40" s="1159">
        <f>Ratios!AH51</f>
        <v>-0.2259217287191253</v>
      </c>
    </row>
    <row r="41" spans="1:7" x14ac:dyDescent="0.2">
      <c r="A41" s="1156" t="s">
        <v>762</v>
      </c>
      <c r="B41" s="1158">
        <f>Ratios!AF52</f>
        <v>2.3083482747904158E-2</v>
      </c>
      <c r="C41" s="1158">
        <f>Ratios!AG52</f>
        <v>-1.8913771280166608E-2</v>
      </c>
      <c r="D41" s="1159">
        <f>Ratios!AH52</f>
        <v>-2.5976010386460836E-2</v>
      </c>
    </row>
    <row r="42" spans="1:7" x14ac:dyDescent="0.2">
      <c r="A42" s="1156" t="s">
        <v>96</v>
      </c>
      <c r="B42" s="1170"/>
      <c r="C42" s="1170">
        <f>Ratios!AG66</f>
        <v>4.0532672619844741</v>
      </c>
      <c r="D42" s="1171">
        <f>Ratios!AH66</f>
        <v>4.5263406429998705</v>
      </c>
    </row>
    <row r="43" spans="1:7" x14ac:dyDescent="0.2">
      <c r="A43" s="1160" t="s">
        <v>97</v>
      </c>
      <c r="B43" s="1172"/>
      <c r="C43" s="1172">
        <f>Ratios!AG69</f>
        <v>8.0246746060507204E-2</v>
      </c>
      <c r="D43" s="1173">
        <f>Ratios!AH69</f>
        <v>0.10524030755587156</v>
      </c>
    </row>
    <row r="45" spans="1:7" ht="15" x14ac:dyDescent="0.25">
      <c r="A45" s="1152" t="s">
        <v>1245</v>
      </c>
    </row>
    <row r="46" spans="1:7" x14ac:dyDescent="0.2">
      <c r="B46" s="1085">
        <v>2014</v>
      </c>
      <c r="C46" s="1085">
        <f>B46+1</f>
        <v>2015</v>
      </c>
      <c r="D46" s="1085">
        <f t="shared" ref="D46:F46" si="2">C46+1</f>
        <v>2016</v>
      </c>
      <c r="E46" s="1085">
        <f t="shared" si="2"/>
        <v>2017</v>
      </c>
      <c r="F46" s="1085">
        <f t="shared" si="2"/>
        <v>2018</v>
      </c>
    </row>
    <row r="47" spans="1:7" x14ac:dyDescent="0.2">
      <c r="A47" s="1094" t="str">
        <f>A16</f>
        <v>Energy wheeled (sent out by stations) (GWh)</v>
      </c>
      <c r="B47" s="1109">
        <f>Ratios!AI11</f>
        <v>31048.371620021509</v>
      </c>
      <c r="C47" s="1109">
        <f>Ratios!AJ11</f>
        <v>36654.001046666664</v>
      </c>
      <c r="D47" s="1109">
        <f>Ratios!AK11</f>
        <v>42335.059219999996</v>
      </c>
      <c r="E47" s="1109">
        <f>Ratios!AL11</f>
        <v>48005.317393333338</v>
      </c>
      <c r="F47" s="1109">
        <f>Ratios!AM11</f>
        <v>53680.975566666668</v>
      </c>
    </row>
    <row r="48" spans="1:7" x14ac:dyDescent="0.2">
      <c r="A48" s="1094" t="str">
        <f>A17</f>
        <v>Bulk supply to DisCos (GWh)</v>
      </c>
      <c r="B48" s="1094">
        <f>Ratios!AI14</f>
        <v>27446.365027850432</v>
      </c>
      <c r="C48" s="1094">
        <f>Ratios!AJ14</f>
        <v>32622.060931533331</v>
      </c>
      <c r="D48" s="1094">
        <f>Ratios!AK14</f>
        <v>37889.878001899997</v>
      </c>
      <c r="E48" s="1094">
        <f>Ratios!AL14</f>
        <v>43204.785654000007</v>
      </c>
      <c r="F48" s="1094">
        <f>Ratios!AM14</f>
        <v>48581.282887833338</v>
      </c>
    </row>
    <row r="49" spans="1:6" x14ac:dyDescent="0.2">
      <c r="A49" s="1094" t="str">
        <f>A18</f>
        <v>Transmission losses (%)</v>
      </c>
      <c r="B49" s="1126">
        <f>Ratios!AI13</f>
        <v>0.11601273768084917</v>
      </c>
      <c r="C49" s="1126">
        <f>Ratios!AJ13</f>
        <v>0.11</v>
      </c>
      <c r="D49" s="1126">
        <f>Ratios!AK13</f>
        <v>0.105</v>
      </c>
      <c r="E49" s="1126">
        <f>Ratios!AL13</f>
        <v>9.9999999999999992E-2</v>
      </c>
      <c r="F49" s="1126">
        <f>Ratios!AM13</f>
        <v>9.4999999999999987E-2</v>
      </c>
    </row>
    <row r="55" spans="1:6" ht="15" x14ac:dyDescent="0.25">
      <c r="A55" s="1152" t="s">
        <v>1200</v>
      </c>
    </row>
    <row r="56" spans="1:6" x14ac:dyDescent="0.2">
      <c r="A56" s="1153"/>
      <c r="B56" s="1283">
        <v>2013</v>
      </c>
      <c r="C56" s="1284">
        <f>B56+1</f>
        <v>2014</v>
      </c>
      <c r="D56" s="1285">
        <f>C56+1</f>
        <v>2015</v>
      </c>
    </row>
    <row r="57" spans="1:6" x14ac:dyDescent="0.2">
      <c r="A57" s="1156" t="str">
        <f>'Tariff Filing 1'!C38</f>
        <v>Wheeling capacity at Dec 31 (MW)</v>
      </c>
      <c r="B57" s="1108">
        <f>'Tariff Filing 1'!D38</f>
        <v>5000</v>
      </c>
      <c r="C57" s="1109">
        <f>'Tariff Filing 1'!H38</f>
        <v>6000</v>
      </c>
      <c r="D57" s="1157">
        <f>'Tariff Filing 1'!L38</f>
        <v>7000</v>
      </c>
    </row>
    <row r="58" spans="1:6" x14ac:dyDescent="0.2">
      <c r="A58" s="1282" t="str">
        <f>'Tariff Filing 1'!C39</f>
        <v>Wheeling capacity (MW) - average during year</v>
      </c>
      <c r="B58" s="1108">
        <f>'Tariff Filing 1'!D39</f>
        <v>5000</v>
      </c>
      <c r="C58" s="1108">
        <f>'Tariff Filing 1'!H39</f>
        <v>5500</v>
      </c>
      <c r="D58" s="1110">
        <f>'Tariff Filing 1'!L39</f>
        <v>6500</v>
      </c>
    </row>
    <row r="59" spans="1:6" x14ac:dyDescent="0.2">
      <c r="A59" s="1156" t="str">
        <f>'Tariff Filing 1'!C40</f>
        <v>Peak generation (MW)</v>
      </c>
      <c r="B59" s="1108">
        <f>'Tariff Filing 1'!D40</f>
        <v>4458.2</v>
      </c>
      <c r="C59" s="1109">
        <f>'Tariff Filing 1'!H40</f>
        <v>4962.0685237477301</v>
      </c>
      <c r="D59" s="1157">
        <f>'Tariff Filing 1'!L40</f>
        <v>5857.9453727549462</v>
      </c>
    </row>
    <row r="60" spans="1:6" x14ac:dyDescent="0.2">
      <c r="A60" s="1156" t="str">
        <f>'Tariff Filing 1'!C41</f>
        <v>Average generation (MW)</v>
      </c>
      <c r="B60" s="1108">
        <f>'Tariff Filing 1'!D41</f>
        <v>3296.6849315068494</v>
      </c>
      <c r="C60" s="1109">
        <f>'Tariff Filing 1'!H41</f>
        <v>3544.3346598198073</v>
      </c>
      <c r="D60" s="1157">
        <f>'Tariff Filing 1'!L41</f>
        <v>4184.2466948249621</v>
      </c>
    </row>
    <row r="61" spans="1:6" x14ac:dyDescent="0.2">
      <c r="A61" s="1156" t="str">
        <f>'Tariff Filing 1'!C42</f>
        <v>Growth in peak generation</v>
      </c>
      <c r="B61" s="1286">
        <f>'Tariff Filing 1'!D42</f>
        <v>-1.323594510845516E-2</v>
      </c>
      <c r="C61" s="1158">
        <f>'Tariff Filing 1'!H42</f>
        <v>0.11302061902734972</v>
      </c>
      <c r="D61" s="1159">
        <f>'Tariff Filing 1'!L42</f>
        <v>0.18054503776392483</v>
      </c>
    </row>
    <row r="62" spans="1:6" x14ac:dyDescent="0.2">
      <c r="A62" s="1156" t="str">
        <f>'Tariff Filing 1'!C43</f>
        <v>Energy wheeled (sent out by stations) (GWh)</v>
      </c>
      <c r="B62" s="1108">
        <f>'Tariff Filing 1'!D43</f>
        <v>28878.959999999999</v>
      </c>
      <c r="C62" s="1109">
        <f>'Tariff Filing 1'!H43</f>
        <v>31048.371620021509</v>
      </c>
      <c r="D62" s="1157">
        <f>'Tariff Filing 1'!L43</f>
        <v>36654.001046666664</v>
      </c>
    </row>
    <row r="63" spans="1:6" x14ac:dyDescent="0.2">
      <c r="A63" s="1156" t="str">
        <f>'Tariff Filing 1'!C44</f>
        <v>Growth in energy sent out</v>
      </c>
      <c r="B63" s="1286">
        <f>'Tariff Filing 1'!D44</f>
        <v>-3.8836725835567076E-4</v>
      </c>
      <c r="C63" s="1158">
        <f>'Tariff Filing 1'!H44</f>
        <v>7.5120836069633823E-2</v>
      </c>
      <c r="D63" s="1159">
        <f>'Tariff Filing 1'!L44</f>
        <v>0.18054503776392483</v>
      </c>
    </row>
    <row r="64" spans="1:6" x14ac:dyDescent="0.2">
      <c r="A64" s="1156" t="str">
        <f>'Tariff Filing 1'!C45</f>
        <v>Transmission losses (%)</v>
      </c>
      <c r="B64" s="1286">
        <f>'Tariff Filing 1'!D45</f>
        <v>0.12139619212210274</v>
      </c>
      <c r="C64" s="1158">
        <f>'Tariff Filing 1'!H45</f>
        <v>0.11601273768084917</v>
      </c>
      <c r="D64" s="1159">
        <f>'Tariff Filing 1'!L45</f>
        <v>0.11</v>
      </c>
    </row>
    <row r="65" spans="1:7" x14ac:dyDescent="0.2">
      <c r="A65" s="1287" t="str">
        <f>'Tariff Filing 1'!C46</f>
        <v>Bulk supply to DisCos (GWh)</v>
      </c>
      <c r="B65" s="1112">
        <f>'Tariff Filing 1'!D46</f>
        <v>25373.164223553478</v>
      </c>
      <c r="C65" s="1112">
        <f>'Tariff Filing 1'!H46</f>
        <v>27446.365027850432</v>
      </c>
      <c r="D65" s="1114">
        <f>'Tariff Filing 1'!L46</f>
        <v>32622.060931533331</v>
      </c>
    </row>
    <row r="66" spans="1:7" ht="15" x14ac:dyDescent="0.25">
      <c r="A66" s="1152"/>
    </row>
    <row r="67" spans="1:7" ht="15" x14ac:dyDescent="0.25">
      <c r="A67" s="1152" t="s">
        <v>769</v>
      </c>
    </row>
    <row r="68" spans="1:7" ht="15" x14ac:dyDescent="0.25">
      <c r="A68" s="1174" t="s">
        <v>306</v>
      </c>
      <c r="B68" s="1154">
        <v>2014</v>
      </c>
      <c r="C68" s="1154">
        <f>B68+1</f>
        <v>2015</v>
      </c>
      <c r="D68" s="1154">
        <f>C68+1</f>
        <v>2016</v>
      </c>
      <c r="E68" s="1154">
        <f>D68+1</f>
        <v>2017</v>
      </c>
      <c r="F68" s="1154">
        <f>E68+1</f>
        <v>2018</v>
      </c>
      <c r="G68" s="1175" t="s">
        <v>462</v>
      </c>
    </row>
    <row r="69" spans="1:7" x14ac:dyDescent="0.2">
      <c r="A69" s="1156" t="s">
        <v>771</v>
      </c>
      <c r="B69" s="1176"/>
      <c r="C69" s="1176"/>
      <c r="D69" s="1176"/>
      <c r="E69" s="1176"/>
      <c r="F69" s="1176"/>
      <c r="G69" s="1177"/>
    </row>
    <row r="70" spans="1:7" x14ac:dyDescent="0.2">
      <c r="A70" s="1107" t="str">
        <f>Capex!A9</f>
        <v>TSP Substation Refurbishment</v>
      </c>
      <c r="B70" s="1109">
        <f>Capex!AI9</f>
        <v>568.00542180000002</v>
      </c>
      <c r="C70" s="1109">
        <f>Capex!AJ9</f>
        <v>236.66892575</v>
      </c>
      <c r="D70" s="1109">
        <f>Capex!AK9</f>
        <v>47.333785150000004</v>
      </c>
      <c r="E70" s="1109">
        <f>Capex!AL9</f>
        <v>47.333785150000004</v>
      </c>
      <c r="F70" s="1109">
        <f>Capex!AM9</f>
        <v>47.333785150000004</v>
      </c>
      <c r="G70" s="1177">
        <f>SUM(B70:F70)</f>
        <v>946.67570300000011</v>
      </c>
    </row>
    <row r="71" spans="1:7" x14ac:dyDescent="0.2">
      <c r="A71" s="1107" t="str">
        <f>Capex!A10</f>
        <v>TSP New Lines and Substations</v>
      </c>
      <c r="B71" s="1109">
        <f>Capex!AI10</f>
        <v>495.42081599899984</v>
      </c>
      <c r="C71" s="1109">
        <f>Capex!AJ10</f>
        <v>2059.2278159989996</v>
      </c>
      <c r="D71" s="1109">
        <f>Capex!AK10</f>
        <v>1434.327</v>
      </c>
      <c r="E71" s="1109">
        <f>Capex!AL10</f>
        <v>1270.827</v>
      </c>
      <c r="F71" s="1109">
        <f>Capex!AM10</f>
        <v>1085.577</v>
      </c>
      <c r="G71" s="1177">
        <f t="shared" ref="G71:G85" si="3">SUM(B71:F71)</f>
        <v>6345.3796319980001</v>
      </c>
    </row>
    <row r="72" spans="1:7" x14ac:dyDescent="0.2">
      <c r="A72" s="1107" t="str">
        <f>Capex!A11</f>
        <v>SO capital expenditure</v>
      </c>
      <c r="B72" s="1109">
        <f>Capex!AI11</f>
        <v>26.212</v>
      </c>
      <c r="C72" s="1109">
        <f>Capex!AJ11</f>
        <v>33.67</v>
      </c>
      <c r="D72" s="1109">
        <f>Capex!AK11</f>
        <v>6</v>
      </c>
      <c r="E72" s="1109">
        <f>Capex!AL11</f>
        <v>6</v>
      </c>
      <c r="F72" s="1109">
        <f>Capex!AM11</f>
        <v>6</v>
      </c>
      <c r="G72" s="1177">
        <f t="shared" si="3"/>
        <v>77.882000000000005</v>
      </c>
    </row>
    <row r="73" spans="1:7" x14ac:dyDescent="0.2">
      <c r="A73" s="1107" t="str">
        <f>Capex!A12</f>
        <v>MO capital expenditure</v>
      </c>
      <c r="B73" s="1109">
        <f>Capex!AI12</f>
        <v>0</v>
      </c>
      <c r="C73" s="1109">
        <f>Capex!AJ12</f>
        <v>0</v>
      </c>
      <c r="D73" s="1109">
        <f>Capex!AK12</f>
        <v>0</v>
      </c>
      <c r="E73" s="1109">
        <f>Capex!AL12</f>
        <v>0</v>
      </c>
      <c r="F73" s="1109">
        <f>Capex!AM12</f>
        <v>0</v>
      </c>
      <c r="G73" s="1177">
        <f t="shared" si="3"/>
        <v>0</v>
      </c>
    </row>
    <row r="74" spans="1:7" x14ac:dyDescent="0.2">
      <c r="A74" s="1178" t="s">
        <v>770</v>
      </c>
      <c r="B74" s="1099">
        <f>SUM(B70:B73)</f>
        <v>1089.6382377989999</v>
      </c>
      <c r="C74" s="1099">
        <f>SUM(C70:C73)</f>
        <v>2329.5667417489999</v>
      </c>
      <c r="D74" s="1099">
        <f>SUM(D70:D73)</f>
        <v>1487.66078515</v>
      </c>
      <c r="E74" s="1099">
        <f>SUM(E70:E73)</f>
        <v>1324.16078515</v>
      </c>
      <c r="F74" s="1099">
        <f>SUM(F70:F73)</f>
        <v>1138.91078515</v>
      </c>
      <c r="G74" s="1179">
        <f t="shared" si="3"/>
        <v>7369.9373349980006</v>
      </c>
    </row>
    <row r="75" spans="1:7" x14ac:dyDescent="0.2">
      <c r="A75" s="1115" t="s">
        <v>772</v>
      </c>
      <c r="B75" s="1109"/>
      <c r="C75" s="1109"/>
      <c r="D75" s="1109"/>
      <c r="E75" s="1109"/>
      <c r="F75" s="1109"/>
      <c r="G75" s="1177"/>
    </row>
    <row r="76" spans="1:7" x14ac:dyDescent="0.2">
      <c r="A76" s="1107" t="str">
        <f>Capex!A17</f>
        <v>Land &amp; Buildings</v>
      </c>
      <c r="B76" s="1109">
        <f>Capex!AI17</f>
        <v>104</v>
      </c>
      <c r="C76" s="1109">
        <f>Capex!AJ17</f>
        <v>144</v>
      </c>
      <c r="D76" s="1109">
        <f>Capex!AK17</f>
        <v>20</v>
      </c>
      <c r="E76" s="1109">
        <f>Capex!AL17</f>
        <v>20</v>
      </c>
      <c r="F76" s="1109">
        <f>Capex!AM17</f>
        <v>20</v>
      </c>
      <c r="G76" s="1177">
        <f t="shared" si="3"/>
        <v>308</v>
      </c>
    </row>
    <row r="77" spans="1:7" x14ac:dyDescent="0.2">
      <c r="A77" s="1107" t="str">
        <f>Capex!A18</f>
        <v>Helicopters</v>
      </c>
      <c r="B77" s="1109">
        <f>Capex!AI18</f>
        <v>36.700000000000003</v>
      </c>
      <c r="C77" s="1109">
        <f>Capex!AJ18</f>
        <v>0</v>
      </c>
      <c r="D77" s="1109">
        <f>Capex!AK18</f>
        <v>0</v>
      </c>
      <c r="E77" s="1109">
        <f>Capex!AL18</f>
        <v>0</v>
      </c>
      <c r="F77" s="1109">
        <f>Capex!AM18</f>
        <v>0</v>
      </c>
      <c r="G77" s="1177">
        <f t="shared" ref="G77" si="4">SUM(B77:F77)</f>
        <v>36.700000000000003</v>
      </c>
    </row>
    <row r="78" spans="1:7" x14ac:dyDescent="0.2">
      <c r="A78" s="1107" t="str">
        <f>Capex!A19</f>
        <v>Tools, Office Furniture &amp; Equipment</v>
      </c>
      <c r="B78" s="1109">
        <f>Capex!AI19</f>
        <v>16.37363879186357</v>
      </c>
      <c r="C78" s="1109">
        <f>Capex!AJ19</f>
        <v>26.019817135812616</v>
      </c>
      <c r="D78" s="1109">
        <f>Capex!AK19</f>
        <v>5.0774604479145271</v>
      </c>
      <c r="E78" s="1109">
        <f>Capex!AL19</f>
        <v>4.3816005753030609</v>
      </c>
      <c r="F78" s="1109">
        <f>Capex!AM19</f>
        <v>4.3370145880419146</v>
      </c>
      <c r="G78" s="1177">
        <f t="shared" si="3"/>
        <v>56.18953153893569</v>
      </c>
    </row>
    <row r="79" spans="1:7" x14ac:dyDescent="0.2">
      <c r="A79" s="1107" t="str">
        <f>Capex!A20</f>
        <v>Motor Vehicles</v>
      </c>
      <c r="B79" s="1109">
        <f>Capex!AI20</f>
        <v>39.766666666666666</v>
      </c>
      <c r="C79" s="1109">
        <f>Capex!AJ20</f>
        <v>15.346666666666666</v>
      </c>
      <c r="D79" s="1109">
        <f>Capex!AK20</f>
        <v>12.346666666666668</v>
      </c>
      <c r="E79" s="1109">
        <f>Capex!AL20</f>
        <v>12.746666666666668</v>
      </c>
      <c r="F79" s="1109">
        <f>Capex!AM20</f>
        <v>13.146666666666667</v>
      </c>
      <c r="G79" s="1177">
        <f t="shared" si="3"/>
        <v>93.353333333333325</v>
      </c>
    </row>
    <row r="80" spans="1:7" x14ac:dyDescent="0.2">
      <c r="A80" s="1178" t="s">
        <v>773</v>
      </c>
      <c r="B80" s="1099">
        <f>SUM(B76:B79)</f>
        <v>196.84030545853022</v>
      </c>
      <c r="C80" s="1099">
        <f>SUM(C76:C79)</f>
        <v>185.36648380247928</v>
      </c>
      <c r="D80" s="1099">
        <f>SUM(D76:D79)</f>
        <v>37.424127114581196</v>
      </c>
      <c r="E80" s="1099">
        <f>SUM(E76:E79)</f>
        <v>37.128267241969731</v>
      </c>
      <c r="F80" s="1099">
        <f>SUM(F76:F79)</f>
        <v>37.483681254708578</v>
      </c>
      <c r="G80" s="1179">
        <f t="shared" si="3"/>
        <v>494.24286487226902</v>
      </c>
    </row>
    <row r="81" spans="1:7" ht="15" thickBot="1" x14ac:dyDescent="0.25">
      <c r="A81" s="1180" t="s">
        <v>774</v>
      </c>
      <c r="B81" s="1181">
        <f>B74+B80</f>
        <v>1286.47854325753</v>
      </c>
      <c r="C81" s="1181">
        <f>C74+C80</f>
        <v>2514.9332255514792</v>
      </c>
      <c r="D81" s="1181">
        <f>D74+D80</f>
        <v>1525.0849122645811</v>
      </c>
      <c r="E81" s="1181">
        <f>E74+E80</f>
        <v>1361.2890523919698</v>
      </c>
      <c r="F81" s="1181">
        <f>F74+F80</f>
        <v>1176.3944664047085</v>
      </c>
      <c r="G81" s="1182">
        <f t="shared" si="3"/>
        <v>7864.1801998702686</v>
      </c>
    </row>
    <row r="82" spans="1:7" ht="15" thickTop="1" x14ac:dyDescent="0.2">
      <c r="A82" s="1156"/>
      <c r="B82" s="1109"/>
      <c r="C82" s="1109"/>
      <c r="D82" s="1109"/>
      <c r="E82" s="1109"/>
      <c r="F82" s="1109"/>
      <c r="G82" s="1177"/>
    </row>
    <row r="83" spans="1:7" ht="15" thickBot="1" x14ac:dyDescent="0.25">
      <c r="A83" s="1183" t="s">
        <v>775</v>
      </c>
      <c r="B83" s="1184">
        <f>Capex!AI29</f>
        <v>1305.9172340461512</v>
      </c>
      <c r="C83" s="1184">
        <f>Capex!AJ29</f>
        <v>2598.2995013988593</v>
      </c>
      <c r="D83" s="1184">
        <f>Capex!AK29</f>
        <v>1606.3641609812937</v>
      </c>
      <c r="E83" s="1184">
        <f>Capex!AL29</f>
        <v>1464.5086293442862</v>
      </c>
      <c r="F83" s="1184">
        <f>Capex!AM29</f>
        <v>1293.6906302772234</v>
      </c>
      <c r="G83" s="1185">
        <f>Capex!AN29</f>
        <v>8268.7801560478147</v>
      </c>
    </row>
    <row r="84" spans="1:7" ht="15.75" thickTop="1" thickBot="1" x14ac:dyDescent="0.25">
      <c r="A84" s="1186" t="s">
        <v>776</v>
      </c>
      <c r="B84" s="1187">
        <f>Capex!AI26</f>
        <v>199661.46991356864</v>
      </c>
      <c r="C84" s="1187">
        <f>Capex!AJ26</f>
        <v>390317.63660558953</v>
      </c>
      <c r="D84" s="1187">
        <f>Capex!AK26</f>
        <v>236693.17838346298</v>
      </c>
      <c r="E84" s="1187">
        <f>Capex!AL26</f>
        <v>211272.06093123372</v>
      </c>
      <c r="F84" s="1187">
        <f>Capex!AM26</f>
        <v>182576.42118601076</v>
      </c>
      <c r="G84" s="1188">
        <f>SUM(B84:F84)</f>
        <v>1220520.7670198656</v>
      </c>
    </row>
    <row r="85" spans="1:7" ht="15.75" thickTop="1" thickBot="1" x14ac:dyDescent="0.25">
      <c r="A85" s="1186" t="s">
        <v>777</v>
      </c>
      <c r="B85" s="1187">
        <f>Capex!AI30</f>
        <v>205211.83415801221</v>
      </c>
      <c r="C85" s="1187">
        <f>Capex!AJ30</f>
        <v>418504.20324106206</v>
      </c>
      <c r="D85" s="1187">
        <f>Capex!AK30</f>
        <v>265203.03250959079</v>
      </c>
      <c r="E85" s="1187">
        <f>Capex!AL30</f>
        <v>247827.9474539205</v>
      </c>
      <c r="F85" s="1187">
        <f>Capex!AM30</f>
        <v>224394.72482156765</v>
      </c>
      <c r="G85" s="1188">
        <f t="shared" si="3"/>
        <v>1361141.7421841533</v>
      </c>
    </row>
    <row r="86" spans="1:7" ht="15" thickTop="1" x14ac:dyDescent="0.2"/>
    <row r="87" spans="1:7" ht="15" x14ac:dyDescent="0.25">
      <c r="A87" s="1152" t="s">
        <v>769</v>
      </c>
    </row>
    <row r="88" spans="1:7" ht="15" x14ac:dyDescent="0.25">
      <c r="A88" s="1174" t="s">
        <v>1241</v>
      </c>
      <c r="B88" s="1154">
        <v>2014</v>
      </c>
      <c r="C88" s="1154">
        <f>B88+1</f>
        <v>2015</v>
      </c>
      <c r="D88" s="1154">
        <f>C88+1</f>
        <v>2016</v>
      </c>
      <c r="E88" s="1154">
        <f>D88+1</f>
        <v>2017</v>
      </c>
      <c r="F88" s="1154">
        <f>E88+1</f>
        <v>2018</v>
      </c>
      <c r="G88" s="1175" t="s">
        <v>462</v>
      </c>
    </row>
    <row r="89" spans="1:7" x14ac:dyDescent="0.2">
      <c r="A89" s="1156" t="str">
        <f t="shared" ref="A89:A100" si="5">A69</f>
        <v>Plant &amp; Machinery:</v>
      </c>
      <c r="B89" s="1176"/>
      <c r="C89" s="1176"/>
      <c r="D89" s="1176"/>
      <c r="E89" s="1176"/>
      <c r="F89" s="1176"/>
      <c r="G89" s="1177"/>
    </row>
    <row r="90" spans="1:7" x14ac:dyDescent="0.2">
      <c r="A90" s="1107" t="str">
        <f t="shared" si="5"/>
        <v>TSP Substation Refurbishment</v>
      </c>
      <c r="B90" s="1109">
        <f>B70*Ass!H$26/Ass!$G$26*Ass!H$29</f>
        <v>90605.035762294749</v>
      </c>
      <c r="C90" s="1109">
        <f>C70*Ass!I$26/Ass!$G$26*Ass!I$29</f>
        <v>39383.526845410626</v>
      </c>
      <c r="D90" s="1109">
        <f>D70*Ass!J$26/Ass!$G$26*Ass!J$29</f>
        <v>8231.0586518737091</v>
      </c>
      <c r="E90" s="1109">
        <f>E70*Ass!K$26/Ass!$G$26*Ass!K$29</f>
        <v>8617.299021348219</v>
      </c>
      <c r="F90" s="1109">
        <f>F70*Ass!L$26/Ass!$G$26*Ass!L$29</f>
        <v>9028.8181361127008</v>
      </c>
      <c r="G90" s="1177">
        <f>SUM(B90:F90)</f>
        <v>155865.73841704</v>
      </c>
    </row>
    <row r="91" spans="1:7" x14ac:dyDescent="0.2">
      <c r="A91" s="1107" t="str">
        <f t="shared" si="5"/>
        <v>TSP New Lines and Substations</v>
      </c>
      <c r="B91" s="1109">
        <f>B71*Ass!H$26/Ass!$G$26*Ass!H$29</f>
        <v>79026.746978446943</v>
      </c>
      <c r="C91" s="1109">
        <f>C71*Ass!I$26/Ass!$G$26*Ass!I$29</f>
        <v>342671.32330621523</v>
      </c>
      <c r="D91" s="1109">
        <f>D71*Ass!J$26/Ass!$G$26*Ass!J$29</f>
        <v>249420.7810669048</v>
      </c>
      <c r="E91" s="1109">
        <f>E71*Ass!K$26/Ass!$G$26*Ass!K$29</f>
        <v>231358.98024421762</v>
      </c>
      <c r="F91" s="1109">
        <f>F71*Ass!L$26/Ass!$G$26*Ass!L$29</f>
        <v>207071.48762107434</v>
      </c>
      <c r="G91" s="1177">
        <f t="shared" ref="G91:G94" si="6">SUM(B91:F91)</f>
        <v>1109549.3192168588</v>
      </c>
    </row>
    <row r="92" spans="1:7" x14ac:dyDescent="0.2">
      <c r="A92" s="1107" t="str">
        <f t="shared" si="5"/>
        <v>SO capital expenditure</v>
      </c>
      <c r="B92" s="1109">
        <f>B72*Ass!H$26/Ass!$G$26*Ass!H$29</f>
        <v>4181.1910701048</v>
      </c>
      <c r="C92" s="1109">
        <f>C72*Ass!I$26/Ass!$G$26*Ass!I$29</f>
        <v>5602.9465832185879</v>
      </c>
      <c r="D92" s="1109">
        <f>D72*Ass!J$26/Ass!$G$26*Ass!J$29</f>
        <v>1043.3636725805404</v>
      </c>
      <c r="E92" s="1109">
        <f>E72*Ass!K$26/Ass!$G$26*Ass!K$29</f>
        <v>1092.3232520754641</v>
      </c>
      <c r="F92" s="1109">
        <f>F72*Ass!L$26/Ass!$G$26*Ass!L$29</f>
        <v>1144.4871489783277</v>
      </c>
      <c r="G92" s="1177">
        <f t="shared" si="6"/>
        <v>13064.311726957721</v>
      </c>
    </row>
    <row r="93" spans="1:7" x14ac:dyDescent="0.2">
      <c r="A93" s="1107" t="str">
        <f t="shared" si="5"/>
        <v>MO capital expenditure</v>
      </c>
      <c r="B93" s="1109">
        <f>B73*Ass!H$26/Ass!$G$26*Ass!H$29</f>
        <v>0</v>
      </c>
      <c r="C93" s="1109">
        <f>C73*Ass!I$26/Ass!$G$26*Ass!I$29</f>
        <v>0</v>
      </c>
      <c r="D93" s="1109">
        <f>D73*Ass!J$26/Ass!$G$26*Ass!J$29</f>
        <v>0</v>
      </c>
      <c r="E93" s="1109">
        <f>E73*Ass!K$26/Ass!$G$26*Ass!K$29</f>
        <v>0</v>
      </c>
      <c r="F93" s="1109">
        <f>F73*Ass!L$26/Ass!$G$26*Ass!L$29</f>
        <v>0</v>
      </c>
      <c r="G93" s="1177">
        <f t="shared" si="6"/>
        <v>0</v>
      </c>
    </row>
    <row r="94" spans="1:7" x14ac:dyDescent="0.2">
      <c r="A94" s="1178" t="str">
        <f t="shared" si="5"/>
        <v>Total P&amp;M</v>
      </c>
      <c r="B94" s="1099">
        <f>SUM(B90:B93)</f>
        <v>173812.97381084648</v>
      </c>
      <c r="C94" s="1099">
        <f t="shared" ref="C94:F94" si="7">SUM(C90:C93)</f>
        <v>387657.79673484445</v>
      </c>
      <c r="D94" s="1099">
        <f t="shared" si="7"/>
        <v>258695.20339135904</v>
      </c>
      <c r="E94" s="1099">
        <f t="shared" si="7"/>
        <v>241068.60251764129</v>
      </c>
      <c r="F94" s="1099">
        <f t="shared" si="7"/>
        <v>217244.79290616538</v>
      </c>
      <c r="G94" s="1179">
        <f t="shared" si="6"/>
        <v>1278479.3693608567</v>
      </c>
    </row>
    <row r="95" spans="1:7" x14ac:dyDescent="0.2">
      <c r="A95" s="1115" t="str">
        <f t="shared" si="5"/>
        <v>Other Assets:</v>
      </c>
      <c r="B95" s="1109"/>
      <c r="C95" s="1109"/>
      <c r="D95" s="1109"/>
      <c r="E95" s="1109"/>
      <c r="F95" s="1109"/>
      <c r="G95" s="1177"/>
    </row>
    <row r="96" spans="1:7" x14ac:dyDescent="0.2">
      <c r="A96" s="1107" t="str">
        <f t="shared" si="5"/>
        <v>Land &amp; Buildings</v>
      </c>
      <c r="B96" s="1109">
        <f>B76*Ass!H$26/Ass!$G$26*Ass!H$29</f>
        <v>16589.496081599998</v>
      </c>
      <c r="C96" s="1109">
        <f>C76*Ass!I$26/Ass!$G$26*Ass!I$29</f>
        <v>23962.705909815166</v>
      </c>
      <c r="D96" s="1109">
        <f>D76*Ass!J$26/Ass!$G$26*Ass!J$29</f>
        <v>3477.8789086018014</v>
      </c>
      <c r="E96" s="1109">
        <f>E76*Ass!K$26/Ass!$G$26*Ass!K$29</f>
        <v>3641.0775069182132</v>
      </c>
      <c r="F96" s="1109">
        <f>F76*Ass!L$26/Ass!$G$26*Ass!L$29</f>
        <v>3814.9571632610919</v>
      </c>
      <c r="G96" s="1177">
        <f t="shared" ref="G96:G101" si="8">SUM(B96:F96)</f>
        <v>51486.115570196263</v>
      </c>
    </row>
    <row r="97" spans="1:8" x14ac:dyDescent="0.2">
      <c r="A97" s="1107" t="str">
        <f t="shared" si="5"/>
        <v>Helicopters</v>
      </c>
      <c r="B97" s="1109">
        <f>B77*Ass!H$26/Ass!$H$26*Ass!H$29</f>
        <v>5767.0379999999996</v>
      </c>
      <c r="C97" s="1109">
        <f>C77*Ass!I$26/Ass!$H$26*Ass!I$29</f>
        <v>0</v>
      </c>
      <c r="D97" s="1109">
        <f>D77*Ass!J$26/Ass!$H$26*Ass!J$29</f>
        <v>0</v>
      </c>
      <c r="E97" s="1109">
        <f>E77*Ass!K$26/Ass!$H$26*Ass!K$29</f>
        <v>0</v>
      </c>
      <c r="F97" s="1109">
        <f>F77*Ass!L$26/Ass!$H$26*Ass!L$29</f>
        <v>0</v>
      </c>
      <c r="G97" s="1177">
        <f t="shared" ref="G97" si="9">SUM(B97:F97)</f>
        <v>5767.0379999999996</v>
      </c>
    </row>
    <row r="98" spans="1:8" x14ac:dyDescent="0.2">
      <c r="A98" s="1107" t="str">
        <f t="shared" si="5"/>
        <v>Tools, Office Furniture &amp; Equipment</v>
      </c>
      <c r="B98" s="1109">
        <f>B78*Ass!H$26/Ass!$G$26*Ass!H$29</f>
        <v>2611.8309286457156</v>
      </c>
      <c r="C98" s="1109">
        <f>C78*Ass!I$26/Ass!$G$26*Ass!I$29</f>
        <v>4329.8974017544915</v>
      </c>
      <c r="D98" s="1109">
        <f>D78*Ass!J$26/Ass!$G$26*Ass!J$29</f>
        <v>882.93963005308956</v>
      </c>
      <c r="E98" s="1109">
        <f>E78*Ass!K$26/Ass!$G$26*Ass!K$29</f>
        <v>797.68736495179405</v>
      </c>
      <c r="F98" s="1109">
        <f>F78*Ass!L$26/Ass!$G$26*Ass!L$29</f>
        <v>827.27624349091775</v>
      </c>
      <c r="G98" s="1177">
        <f t="shared" si="8"/>
        <v>9449.6315688960094</v>
      </c>
    </row>
    <row r="99" spans="1:8" x14ac:dyDescent="0.2">
      <c r="A99" s="1107" t="str">
        <f t="shared" si="5"/>
        <v>Motor Vehicles</v>
      </c>
      <c r="B99" s="1109">
        <f>B79*Ass!H$26/Ass!$G$26*Ass!H$29</f>
        <v>6343.3553927399998</v>
      </c>
      <c r="C99" s="1109">
        <f>C79*Ass!I$26/Ass!$G$26*Ass!I$29</f>
        <v>2553.8031946478936</v>
      </c>
      <c r="D99" s="1109">
        <f>D79*Ass!J$26/Ass!$G$26*Ass!J$29</f>
        <v>2147.0105795768454</v>
      </c>
      <c r="E99" s="1109">
        <f>E79*Ass!K$26/Ass!$G$26*Ass!K$29</f>
        <v>2320.5800644092083</v>
      </c>
      <c r="F99" s="1109">
        <f>F79*Ass!L$26/Ass!$G$26*Ass!L$29</f>
        <v>2507.6985086502914</v>
      </c>
      <c r="G99" s="1177">
        <f t="shared" si="8"/>
        <v>15872.447740024239</v>
      </c>
    </row>
    <row r="100" spans="1:8" x14ac:dyDescent="0.2">
      <c r="A100" s="1178" t="str">
        <f t="shared" si="5"/>
        <v>Total Other Assets</v>
      </c>
      <c r="B100" s="1099">
        <f>SUM(B96:B99)</f>
        <v>31311.720402985713</v>
      </c>
      <c r="C100" s="1099">
        <f>SUM(C96:C99)</f>
        <v>30846.40650621755</v>
      </c>
      <c r="D100" s="1099">
        <f>SUM(D96:D99)</f>
        <v>6507.8291182317371</v>
      </c>
      <c r="E100" s="1099">
        <f>SUM(E96:E99)</f>
        <v>6759.3449362792162</v>
      </c>
      <c r="F100" s="1099">
        <f>SUM(F96:F99)</f>
        <v>7149.9319154023015</v>
      </c>
      <c r="G100" s="1179">
        <f t="shared" si="8"/>
        <v>82575.232879116506</v>
      </c>
    </row>
    <row r="101" spans="1:8" ht="15" thickBot="1" x14ac:dyDescent="0.25">
      <c r="A101" s="1180" t="s">
        <v>777</v>
      </c>
      <c r="B101" s="1181">
        <f>B94+B100</f>
        <v>205124.6942138322</v>
      </c>
      <c r="C101" s="1181">
        <f>C94+C100</f>
        <v>418504.203241062</v>
      </c>
      <c r="D101" s="1181">
        <f>D94+D100</f>
        <v>265203.03250959079</v>
      </c>
      <c r="E101" s="1181">
        <f>E94+E100</f>
        <v>247827.9474539205</v>
      </c>
      <c r="F101" s="1181">
        <f>F94+F100</f>
        <v>224394.72482156768</v>
      </c>
      <c r="G101" s="1182">
        <f t="shared" si="8"/>
        <v>1361054.6022399731</v>
      </c>
    </row>
    <row r="102" spans="1:8" ht="15" thickTop="1" x14ac:dyDescent="0.2">
      <c r="B102" s="1097">
        <f>-CFN!AI24-B101</f>
        <v>0</v>
      </c>
      <c r="C102" s="1097">
        <f>-CFN!AJ24-C101</f>
        <v>0</v>
      </c>
      <c r="D102" s="1097">
        <f>-CFN!AK24-D101</f>
        <v>0</v>
      </c>
      <c r="E102" s="1097">
        <f>-CFN!AL24-E101</f>
        <v>0</v>
      </c>
      <c r="F102" s="1097">
        <f>-CFN!AM24-F101</f>
        <v>0</v>
      </c>
    </row>
    <row r="103" spans="1:8" ht="15" x14ac:dyDescent="0.25">
      <c r="A103" s="1152" t="s">
        <v>1275</v>
      </c>
    </row>
    <row r="104" spans="1:8" ht="15" x14ac:dyDescent="0.25">
      <c r="A104" s="1174" t="s">
        <v>786</v>
      </c>
      <c r="B104" s="1154">
        <v>2014</v>
      </c>
      <c r="C104" s="1154">
        <f>B104+1</f>
        <v>2015</v>
      </c>
      <c r="D104" s="1154">
        <f>C104+1</f>
        <v>2016</v>
      </c>
      <c r="E104" s="1154">
        <f>D104+1</f>
        <v>2017</v>
      </c>
      <c r="F104" s="1154">
        <f>E104+1</f>
        <v>2018</v>
      </c>
      <c r="G104" s="1539" t="s">
        <v>462</v>
      </c>
      <c r="H104" s="1540"/>
    </row>
    <row r="105" spans="1:8" x14ac:dyDescent="0.2">
      <c r="A105" s="1156" t="s">
        <v>779</v>
      </c>
      <c r="B105" s="1176"/>
      <c r="C105" s="1176"/>
      <c r="D105" s="1176"/>
      <c r="E105" s="1176"/>
      <c r="F105" s="1176"/>
      <c r="G105" s="1189"/>
      <c r="H105" s="1177"/>
    </row>
    <row r="106" spans="1:8" x14ac:dyDescent="0.2">
      <c r="A106" s="1107" t="str">
        <f>Capex!A65</f>
        <v>AfDB (EPSERP)</v>
      </c>
      <c r="B106" s="1109">
        <f>Capex!AI65+Capex!AI66</f>
        <v>150</v>
      </c>
      <c r="C106" s="1109">
        <f>Capex!AJ65+Capex!AJ66</f>
        <v>0</v>
      </c>
      <c r="D106" s="1109">
        <f>Capex!AK65+Capex!AK66</f>
        <v>0</v>
      </c>
      <c r="E106" s="1109">
        <f>Capex!AL65+Capex!AL66</f>
        <v>0</v>
      </c>
      <c r="F106" s="1109">
        <f>Capex!AM65+Capex!AM66</f>
        <v>0</v>
      </c>
      <c r="G106" s="1190">
        <f>SUM(B106:F106)</f>
        <v>150</v>
      </c>
      <c r="H106" s="1191">
        <f>G106/G$83</f>
        <v>1.8140523410855165E-2</v>
      </c>
    </row>
    <row r="107" spans="1:8" x14ac:dyDescent="0.2">
      <c r="A107" s="1107" t="str">
        <f>Capex!A67</f>
        <v>World Bank (NEGIP)</v>
      </c>
      <c r="B107" s="1109">
        <f>Capex!AI67+Capex!AI68</f>
        <v>47</v>
      </c>
      <c r="C107" s="1109">
        <f>Capex!AJ67+Capex!AJ68</f>
        <v>120.80000000000001</v>
      </c>
      <c r="D107" s="1109">
        <f>Capex!AK67+Capex!AK68</f>
        <v>0</v>
      </c>
      <c r="E107" s="1109">
        <f>Capex!AL67+Capex!AL68</f>
        <v>0</v>
      </c>
      <c r="F107" s="1109">
        <f>Capex!AM67+Capex!AM68</f>
        <v>0</v>
      </c>
      <c r="G107" s="1190">
        <f>SUM(B107:F107)</f>
        <v>167.8</v>
      </c>
      <c r="H107" s="1191">
        <f>G107/G$83</f>
        <v>2.0293198855609977E-2</v>
      </c>
    </row>
    <row r="108" spans="1:8" x14ac:dyDescent="0.2">
      <c r="A108" s="1107" t="str">
        <f>Capex!A69</f>
        <v>Eurobond</v>
      </c>
      <c r="B108" s="1109">
        <f>Capex!AI69</f>
        <v>90</v>
      </c>
      <c r="C108" s="1109">
        <f>Capex!AJ69</f>
        <v>45.550000000000011</v>
      </c>
      <c r="D108" s="1109">
        <f>Capex!AK69</f>
        <v>0</v>
      </c>
      <c r="E108" s="1109">
        <f>Capex!AL69</f>
        <v>0</v>
      </c>
      <c r="F108" s="1109">
        <f>Capex!AM69</f>
        <v>0</v>
      </c>
      <c r="G108" s="1190">
        <f>SUM(B108:F108)</f>
        <v>135.55000000000001</v>
      </c>
      <c r="H108" s="1191">
        <f>G108/G$83</f>
        <v>1.6392986322276117E-2</v>
      </c>
    </row>
    <row r="109" spans="1:8" x14ac:dyDescent="0.2">
      <c r="A109" s="1107" t="s">
        <v>1238</v>
      </c>
      <c r="B109" s="1109">
        <f>Capex!AI70</f>
        <v>0</v>
      </c>
      <c r="C109" s="1109">
        <f>Capex!AJ70</f>
        <v>119</v>
      </c>
      <c r="D109" s="1109">
        <f>Capex!AK70</f>
        <v>32</v>
      </c>
      <c r="E109" s="1109">
        <f>Capex!AL70</f>
        <v>19</v>
      </c>
      <c r="F109" s="1109">
        <f>Capex!AM70</f>
        <v>0</v>
      </c>
      <c r="G109" s="1190">
        <f>SUM(B109:F109)</f>
        <v>170</v>
      </c>
      <c r="H109" s="1191">
        <f>G109/G$83</f>
        <v>2.0559259865635851E-2</v>
      </c>
    </row>
    <row r="110" spans="1:8" x14ac:dyDescent="0.2">
      <c r="A110" s="1178" t="s">
        <v>780</v>
      </c>
      <c r="B110" s="1099">
        <f>SUM(B106:B109)</f>
        <v>287</v>
      </c>
      <c r="C110" s="1099">
        <f>SUM(C106:C109)</f>
        <v>285.35000000000002</v>
      </c>
      <c r="D110" s="1099">
        <f>SUM(D106:D109)</f>
        <v>32</v>
      </c>
      <c r="E110" s="1099">
        <f>SUM(E106:E109)</f>
        <v>19</v>
      </c>
      <c r="F110" s="1099">
        <f>SUM(F106:F109)</f>
        <v>0</v>
      </c>
      <c r="G110" s="1192">
        <f>SUM(B110:F110)</f>
        <v>623.35</v>
      </c>
      <c r="H110" s="1193">
        <f>G110/G$83</f>
        <v>7.5385968454377117E-2</v>
      </c>
    </row>
    <row r="111" spans="1:8" x14ac:dyDescent="0.2">
      <c r="A111" s="1156" t="s">
        <v>1240</v>
      </c>
      <c r="B111" s="1109"/>
      <c r="C111" s="1109"/>
      <c r="D111" s="1109"/>
      <c r="E111" s="1109"/>
      <c r="F111" s="1109"/>
      <c r="G111" s="1190"/>
      <c r="H111" s="1177"/>
    </row>
    <row r="112" spans="1:8" x14ac:dyDescent="0.2">
      <c r="A112" s="1107" t="s">
        <v>788</v>
      </c>
      <c r="B112" s="1109">
        <f>Capex!AI81</f>
        <v>800</v>
      </c>
      <c r="C112" s="1109">
        <f>Capex!AJ81</f>
        <v>800</v>
      </c>
      <c r="D112" s="1109">
        <f>Capex!AK81</f>
        <v>-1.2789769243681803E-13</v>
      </c>
      <c r="E112" s="1109">
        <f>Capex!AL81</f>
        <v>0</v>
      </c>
      <c r="F112" s="1109">
        <f>Capex!AM81</f>
        <v>0</v>
      </c>
      <c r="G112" s="1190">
        <f>SUM(B112:F112)</f>
        <v>1599.9999999999998</v>
      </c>
      <c r="H112" s="1191">
        <f>G112/G$83</f>
        <v>0.19349891638245506</v>
      </c>
    </row>
    <row r="113" spans="1:8" x14ac:dyDescent="0.2">
      <c r="A113" s="1107" t="str">
        <f>Capex!A82</f>
        <v>FGN Budget Appropriations</v>
      </c>
      <c r="B113" s="1109">
        <f>Capex!AI82+Capex!AI83</f>
        <v>161.69999999999999</v>
      </c>
      <c r="C113" s="1109">
        <f>Capex!AJ82+Capex!AJ83</f>
        <v>125</v>
      </c>
      <c r="D113" s="1109">
        <f>Capex!AK82+Capex!AK83</f>
        <v>125</v>
      </c>
      <c r="E113" s="1109">
        <f>Capex!AL82+Capex!AL83</f>
        <v>125</v>
      </c>
      <c r="F113" s="1109">
        <f>Capex!AM82+Capex!AM83</f>
        <v>125</v>
      </c>
      <c r="G113" s="1190">
        <f>SUM(B113:F113)</f>
        <v>661.7</v>
      </c>
      <c r="H113" s="1191">
        <f>G113/G$83</f>
        <v>8.0023895606419093E-2</v>
      </c>
    </row>
    <row r="114" spans="1:8" x14ac:dyDescent="0.2">
      <c r="A114" s="1178" t="s">
        <v>1239</v>
      </c>
      <c r="B114" s="1099">
        <f>SUM(B112:B113)</f>
        <v>961.7</v>
      </c>
      <c r="C114" s="1099">
        <f>SUM(C112:C113)</f>
        <v>925</v>
      </c>
      <c r="D114" s="1099">
        <f>SUM(D112:D113)</f>
        <v>124.99999999999987</v>
      </c>
      <c r="E114" s="1099">
        <f>SUM(E112:E113)</f>
        <v>125</v>
      </c>
      <c r="F114" s="1099">
        <f>SUM(F112:F113)</f>
        <v>125</v>
      </c>
      <c r="G114" s="1192">
        <f>SUM(B114:F114)</f>
        <v>2261.6999999999998</v>
      </c>
      <c r="H114" s="1193">
        <f>G114/G$83</f>
        <v>0.27352281198887413</v>
      </c>
    </row>
    <row r="115" spans="1:8" x14ac:dyDescent="0.2">
      <c r="A115" s="1156"/>
      <c r="B115" s="1109"/>
      <c r="C115" s="1109"/>
      <c r="D115" s="1109"/>
      <c r="E115" s="1109"/>
      <c r="F115" s="1109"/>
      <c r="G115" s="1190"/>
      <c r="H115" s="1177"/>
    </row>
    <row r="116" spans="1:8" x14ac:dyDescent="0.2">
      <c r="A116" s="1156" t="str">
        <f>Capex!A86</f>
        <v>Total identified funding</v>
      </c>
      <c r="B116" s="1109">
        <f>B110+B114</f>
        <v>1248.7</v>
      </c>
      <c r="C116" s="1109">
        <f>C110+C114</f>
        <v>1210.3499999999999</v>
      </c>
      <c r="D116" s="1109">
        <f>D110+D114</f>
        <v>156.99999999999989</v>
      </c>
      <c r="E116" s="1109">
        <f>E110+E114</f>
        <v>144</v>
      </c>
      <c r="F116" s="1109">
        <f>F110+F114</f>
        <v>125</v>
      </c>
      <c r="G116" s="1190">
        <f>SUM(B116:F116)</f>
        <v>2885.05</v>
      </c>
      <c r="H116" s="1191">
        <f>G116/G$83</f>
        <v>0.3489087804432513</v>
      </c>
    </row>
    <row r="117" spans="1:8" x14ac:dyDescent="0.2">
      <c r="A117" s="1156" t="s">
        <v>1242</v>
      </c>
      <c r="B117" s="1109"/>
      <c r="C117" s="1109"/>
      <c r="D117" s="1109"/>
      <c r="E117" s="1109"/>
      <c r="F117" s="1109"/>
      <c r="G117" s="1190"/>
      <c r="H117" s="1191"/>
    </row>
    <row r="118" spans="1:8" x14ac:dyDescent="0.2">
      <c r="A118" s="1156" t="s">
        <v>1243</v>
      </c>
      <c r="B118" s="1109">
        <f>-Capex!AI59</f>
        <v>56.98858547400863</v>
      </c>
      <c r="C118" s="1109">
        <f>-Capex!AJ59</f>
        <v>42.737720885228249</v>
      </c>
      <c r="D118" s="1109">
        <f>-Capex!AK59</f>
        <v>18.35274423617787</v>
      </c>
      <c r="E118" s="1109">
        <f>-Capex!AL59</f>
        <v>18.427016023895042</v>
      </c>
      <c r="F118" s="1109">
        <f>-Capex!AM59</f>
        <v>19.226947480547491</v>
      </c>
      <c r="G118" s="1190">
        <f>-Capex!AN59</f>
        <v>155.73301409985729</v>
      </c>
      <c r="H118" s="1191">
        <f>G118/G$83</f>
        <v>1.8833855920809991E-2</v>
      </c>
    </row>
    <row r="119" spans="1:8" x14ac:dyDescent="0.2">
      <c r="A119" s="1194" t="s">
        <v>781</v>
      </c>
      <c r="B119" s="1099">
        <f>B83-B116-B118</f>
        <v>0.22864857214250378</v>
      </c>
      <c r="C119" s="1099">
        <f>C83-C116-C118</f>
        <v>1345.2117805136311</v>
      </c>
      <c r="D119" s="1099">
        <f>D83-D116-D118</f>
        <v>1431.0114167451161</v>
      </c>
      <c r="E119" s="1099">
        <f>E83-E116-E118</f>
        <v>1302.0816133203912</v>
      </c>
      <c r="F119" s="1099">
        <f>F83-F116-F118</f>
        <v>1149.4636827966758</v>
      </c>
      <c r="G119" s="1192">
        <f>SUM(B119:F119)</f>
        <v>5227.9971419479562</v>
      </c>
      <c r="H119" s="1193">
        <f>G119/G$83</f>
        <v>0.63225736363593854</v>
      </c>
    </row>
    <row r="120" spans="1:8" ht="15" thickBot="1" x14ac:dyDescent="0.25">
      <c r="A120" s="1180" t="s">
        <v>1244</v>
      </c>
      <c r="B120" s="1181">
        <f>B116+B118+B119</f>
        <v>1305.9172340461512</v>
      </c>
      <c r="C120" s="1181">
        <f t="shared" ref="C120:G120" si="10">C116+C118+C119</f>
        <v>2598.2995013988593</v>
      </c>
      <c r="D120" s="1181">
        <f t="shared" si="10"/>
        <v>1606.3641609812939</v>
      </c>
      <c r="E120" s="1181">
        <f t="shared" si="10"/>
        <v>1464.5086293442862</v>
      </c>
      <c r="F120" s="1181">
        <f t="shared" si="10"/>
        <v>1293.6906302772234</v>
      </c>
      <c r="G120" s="1181">
        <f t="shared" si="10"/>
        <v>8268.7801560478147</v>
      </c>
      <c r="H120" s="1195">
        <f>G120/G$83</f>
        <v>1</v>
      </c>
    </row>
    <row r="121" spans="1:8" ht="15" thickTop="1" x14ac:dyDescent="0.2"/>
    <row r="122" spans="1:8" ht="15" x14ac:dyDescent="0.25">
      <c r="A122" s="1152" t="s">
        <v>1268</v>
      </c>
    </row>
    <row r="123" spans="1:8" x14ac:dyDescent="0.2">
      <c r="A123" s="1153"/>
      <c r="B123" s="1154">
        <v>2014</v>
      </c>
      <c r="C123" s="1154">
        <f>B123+1</f>
        <v>2015</v>
      </c>
      <c r="D123" s="1154">
        <f>C123+1</f>
        <v>2016</v>
      </c>
      <c r="E123" s="1154">
        <f>D123+1</f>
        <v>2017</v>
      </c>
      <c r="F123" s="1155">
        <f>E123+1</f>
        <v>2018</v>
      </c>
    </row>
    <row r="124" spans="1:8" x14ac:dyDescent="0.2">
      <c r="A124" s="1156" t="s">
        <v>1264</v>
      </c>
      <c r="B124" s="1196">
        <f>Ass!H20</f>
        <v>8.1930000000000003E-2</v>
      </c>
      <c r="C124" s="1196">
        <f>Ass!I20</f>
        <v>7.0000000000000007E-2</v>
      </c>
      <c r="D124" s="1196">
        <f>Ass!J20</f>
        <v>7.0000000000000007E-2</v>
      </c>
      <c r="E124" s="1196">
        <f>Ass!K20</f>
        <v>7.0000000000000007E-2</v>
      </c>
      <c r="F124" s="1197">
        <f>Ass!L20</f>
        <v>7.0000000000000007E-2</v>
      </c>
    </row>
    <row r="125" spans="1:8" x14ac:dyDescent="0.2">
      <c r="A125" s="1156" t="s">
        <v>1265</v>
      </c>
      <c r="B125" s="1196">
        <f>Ass!H25</f>
        <v>1.5109999999999998E-2</v>
      </c>
      <c r="C125" s="1196">
        <f>Ass!I25</f>
        <v>1.7769999999999998E-2</v>
      </c>
      <c r="D125" s="1196">
        <f>Ass!J25</f>
        <v>1.95E-2</v>
      </c>
      <c r="E125" s="1196">
        <f>Ass!K25</f>
        <v>2.1389999999999999E-2</v>
      </c>
      <c r="F125" s="1197">
        <f>Ass!L25</f>
        <v>2.2200000000000001E-2</v>
      </c>
    </row>
    <row r="126" spans="1:8" x14ac:dyDescent="0.2">
      <c r="A126" s="1156" t="s">
        <v>1266</v>
      </c>
      <c r="B126" s="1109"/>
      <c r="C126" s="1109"/>
      <c r="D126" s="1109"/>
      <c r="E126" s="1109"/>
      <c r="F126" s="1157"/>
    </row>
    <row r="127" spans="1:8" x14ac:dyDescent="0.2">
      <c r="A127" s="1107" t="s">
        <v>1267</v>
      </c>
      <c r="B127" s="1170">
        <f>Ass!H29</f>
        <v>157.13999999999999</v>
      </c>
      <c r="C127" s="1170">
        <f>Ass!I29</f>
        <v>161.06849999999997</v>
      </c>
      <c r="D127" s="1170">
        <f>Ass!J29</f>
        <v>165.09521249999995</v>
      </c>
      <c r="E127" s="1170">
        <f>Ass!K29</f>
        <v>169.22259281249993</v>
      </c>
      <c r="F127" s="1171">
        <f>Ass!L29</f>
        <v>173.45315763281241</v>
      </c>
    </row>
    <row r="128" spans="1:8" x14ac:dyDescent="0.2">
      <c r="A128" s="1111" t="s">
        <v>852</v>
      </c>
      <c r="B128" s="1161">
        <f>Ass!H22</f>
        <v>159.07999999999998</v>
      </c>
      <c r="C128" s="1161">
        <f>Ass!I22</f>
        <v>163.05699999999996</v>
      </c>
      <c r="D128" s="1161">
        <f>Ass!J22</f>
        <v>167.13342499999993</v>
      </c>
      <c r="E128" s="1161">
        <f>Ass!K22</f>
        <v>171.31176062499992</v>
      </c>
      <c r="F128" s="1162">
        <f>Ass!L22</f>
        <v>175.59455464062489</v>
      </c>
    </row>
    <row r="130" spans="1:13" ht="15" x14ac:dyDescent="0.25">
      <c r="A130" s="1092" t="s">
        <v>1312</v>
      </c>
    </row>
    <row r="131" spans="1:13" ht="15" x14ac:dyDescent="0.25">
      <c r="A131" s="1198"/>
      <c r="B131" s="1083" t="s">
        <v>61</v>
      </c>
      <c r="C131" s="1511" t="s">
        <v>1219</v>
      </c>
      <c r="D131" s="1512"/>
      <c r="E131" s="1512"/>
      <c r="F131" s="1512"/>
      <c r="G131" s="1512"/>
      <c r="H131" s="1512"/>
      <c r="I131" s="1512"/>
      <c r="J131" s="1513"/>
    </row>
    <row r="132" spans="1:13" ht="15" x14ac:dyDescent="0.25">
      <c r="A132" s="1199"/>
      <c r="B132" s="1086">
        <v>2013</v>
      </c>
      <c r="C132" s="1508">
        <v>2014</v>
      </c>
      <c r="D132" s="1509"/>
      <c r="E132" s="1509"/>
      <c r="F132" s="1510"/>
      <c r="G132" s="1508">
        <f>C132+1</f>
        <v>2015</v>
      </c>
      <c r="H132" s="1509"/>
      <c r="I132" s="1509"/>
      <c r="J132" s="1510"/>
    </row>
    <row r="133" spans="1:13" ht="15" x14ac:dyDescent="0.25">
      <c r="A133" s="1200"/>
      <c r="B133" s="1201" t="s">
        <v>336</v>
      </c>
      <c r="C133" s="1202" t="s">
        <v>269</v>
      </c>
      <c r="D133" s="1202" t="s">
        <v>268</v>
      </c>
      <c r="E133" s="1202" t="s">
        <v>267</v>
      </c>
      <c r="F133" s="1201" t="s">
        <v>336</v>
      </c>
      <c r="G133" s="1202" t="s">
        <v>269</v>
      </c>
      <c r="H133" s="1202" t="s">
        <v>268</v>
      </c>
      <c r="I133" s="1202" t="s">
        <v>267</v>
      </c>
      <c r="J133" s="1203" t="s">
        <v>336</v>
      </c>
    </row>
    <row r="134" spans="1:13" x14ac:dyDescent="0.2">
      <c r="A134" s="1115" t="str">
        <f>'Tariff Filing 1'!C9</f>
        <v>Payroll</v>
      </c>
      <c r="B134" s="1108">
        <f>'Tariff Filing 1'!D9</f>
        <v>16551.189521</v>
      </c>
      <c r="C134" s="1109">
        <f>'Tariff Filing 1'!E9</f>
        <v>11504.938648557425</v>
      </c>
      <c r="D134" s="1109">
        <f>'Tariff Filing 1'!F9</f>
        <v>7160.5201193047815</v>
      </c>
      <c r="E134" s="1109">
        <f>'Tariff Filing 1'!G9</f>
        <v>460.72077527099833</v>
      </c>
      <c r="F134" s="1108">
        <f>'Tariff Filing 1'!H9</f>
        <v>19126.179543133203</v>
      </c>
      <c r="G134" s="1109">
        <f>'Tariff Filing 1'!I9</f>
        <v>13177.552111601181</v>
      </c>
      <c r="H134" s="1109">
        <f>'Tariff Filing 1'!J9</f>
        <v>10649.793765339609</v>
      </c>
      <c r="I134" s="1109">
        <f>'Tariff Filing 1'!K9</f>
        <v>592.81727979671462</v>
      </c>
      <c r="J134" s="1110">
        <f>'Tariff Filing 1'!L9</f>
        <v>24420.163156737504</v>
      </c>
      <c r="L134" s="1097">
        <f>SUM(C134:E134)-F134</f>
        <v>0</v>
      </c>
      <c r="M134" s="1097">
        <f>SUM(G134:I134)-J134</f>
        <v>0</v>
      </c>
    </row>
    <row r="135" spans="1:13" x14ac:dyDescent="0.2">
      <c r="A135" s="1115" t="str">
        <f>'Tariff Filing 1'!C10</f>
        <v>Repairs &amp; maintenance</v>
      </c>
      <c r="B135" s="1108">
        <f>'Tariff Filing 1'!D10</f>
        <v>6108.4890530500052</v>
      </c>
      <c r="C135" s="1109">
        <f>'Tariff Filing 1'!E10</f>
        <v>17402.66966222681</v>
      </c>
      <c r="D135" s="1109">
        <f>'Tariff Filing 1'!F10</f>
        <v>3621.7193151999995</v>
      </c>
      <c r="E135" s="1109">
        <f>'Tariff Filing 1'!G10</f>
        <v>20.846722</v>
      </c>
      <c r="F135" s="1108">
        <f>'Tariff Filing 1'!H10</f>
        <v>21045.235699426808</v>
      </c>
      <c r="G135" s="1109">
        <f>'Tariff Filing 1'!I10</f>
        <v>21402.543880158573</v>
      </c>
      <c r="H135" s="1109">
        <f>'Tariff Filing 1'!J10</f>
        <v>3890.3417344203635</v>
      </c>
      <c r="I135" s="1109">
        <f>'Tariff Filing 1'!K10</f>
        <v>23.522683042181818</v>
      </c>
      <c r="J135" s="1110">
        <f>'Tariff Filing 1'!L10</f>
        <v>25316.408297621118</v>
      </c>
      <c r="L135" s="1097">
        <f t="shared" ref="L135:L137" si="11">SUM(C135:E135)-F135</f>
        <v>0</v>
      </c>
      <c r="M135" s="1097">
        <f>SUM(G135:I135)-J135</f>
        <v>0</v>
      </c>
    </row>
    <row r="136" spans="1:13" x14ac:dyDescent="0.2">
      <c r="A136" s="1115" t="str">
        <f>'Tariff Filing 1'!C11</f>
        <v>Administration &amp; overheads</v>
      </c>
      <c r="B136" s="1108">
        <f>'Tariff Filing 1'!D11</f>
        <v>3913.8269869499918</v>
      </c>
      <c r="C136" s="1109">
        <f>'Tariff Filing 1'!E11</f>
        <v>4478.8361046038244</v>
      </c>
      <c r="D136" s="1109">
        <f>'Tariff Filing 1'!F11</f>
        <v>2569.520052535268</v>
      </c>
      <c r="E136" s="1109">
        <f>'Tariff Filing 1'!G11</f>
        <v>376.32499518606954</v>
      </c>
      <c r="F136" s="1108">
        <f>'Tariff Filing 1'!H11</f>
        <v>7424.6811523251627</v>
      </c>
      <c r="G136" s="1109">
        <f>'Tariff Filing 1'!I11</f>
        <v>4789.324397857119</v>
      </c>
      <c r="H136" s="1109">
        <f>'Tariff Filing 1'!J11</f>
        <v>2803.7356155605858</v>
      </c>
      <c r="I136" s="1109">
        <f>'Tariff Filing 1'!K11</f>
        <v>435.82841486072294</v>
      </c>
      <c r="J136" s="1110">
        <f>'Tariff Filing 1'!L11</f>
        <v>8028.8884282784275</v>
      </c>
      <c r="L136" s="1097">
        <f t="shared" si="11"/>
        <v>0</v>
      </c>
      <c r="M136" s="1097">
        <f>SUM(G136:I136)-J136</f>
        <v>0</v>
      </c>
    </row>
    <row r="137" spans="1:13" x14ac:dyDescent="0.2">
      <c r="A137" s="1178" t="str">
        <f>'Tariff Filing 1'!C12</f>
        <v>Total Operating Expenses</v>
      </c>
      <c r="B137" s="1101">
        <f>'Tariff Filing 1'!D12</f>
        <v>26573.505560999998</v>
      </c>
      <c r="C137" s="1099">
        <f>'Tariff Filing 1'!E12</f>
        <v>33386.444415388061</v>
      </c>
      <c r="D137" s="1099">
        <f>'Tariff Filing 1'!F12</f>
        <v>13351.75948704005</v>
      </c>
      <c r="E137" s="1099">
        <f>'Tariff Filing 1'!G12</f>
        <v>857.89249245706787</v>
      </c>
      <c r="F137" s="1101">
        <f>'Tariff Filing 1'!H12</f>
        <v>47596.096394885179</v>
      </c>
      <c r="G137" s="1099">
        <f>'Tariff Filing 1'!I12</f>
        <v>39369.420389616869</v>
      </c>
      <c r="H137" s="1099">
        <f>'Tariff Filing 1'!J12</f>
        <v>17343.871115320559</v>
      </c>
      <c r="I137" s="1099">
        <f>'Tariff Filing 1'!K12</f>
        <v>1052.1683776996194</v>
      </c>
      <c r="J137" s="1122">
        <f>'Tariff Filing 1'!L12</f>
        <v>57765.459882637049</v>
      </c>
      <c r="L137" s="1097">
        <f t="shared" si="11"/>
        <v>0</v>
      </c>
      <c r="M137" s="1097">
        <f>SUM(G137:I137)-J137</f>
        <v>0</v>
      </c>
    </row>
    <row r="138" spans="1:13" x14ac:dyDescent="0.2">
      <c r="A138" s="1160" t="s">
        <v>1246</v>
      </c>
      <c r="B138" s="1113"/>
      <c r="C138" s="1113"/>
      <c r="D138" s="1113"/>
      <c r="E138" s="1113"/>
      <c r="F138" s="1204">
        <f>F137/B137-1</f>
        <v>0.79111093512398711</v>
      </c>
      <c r="G138" s="1205">
        <f>G137/C137-1</f>
        <v>0.17920374807780393</v>
      </c>
      <c r="H138" s="1205">
        <f>H137/D137-1</f>
        <v>0.29899517229586636</v>
      </c>
      <c r="I138" s="1205">
        <f>I137/E137-1</f>
        <v>0.22645714579705789</v>
      </c>
      <c r="J138" s="1206">
        <f>J137/F137-1</f>
        <v>0.21365961198542127</v>
      </c>
    </row>
    <row r="139" spans="1:13" x14ac:dyDescent="0.2">
      <c r="A139" s="1141" t="s">
        <v>225</v>
      </c>
      <c r="B139" s="1097">
        <f>SUM(B134:B136)-B137</f>
        <v>0</v>
      </c>
      <c r="C139" s="1097">
        <f t="shared" ref="C139:E139" si="12">SUM(C134:C136)-C137</f>
        <v>0</v>
      </c>
      <c r="D139" s="1097">
        <f t="shared" si="12"/>
        <v>0</v>
      </c>
      <c r="E139" s="1097">
        <f t="shared" si="12"/>
        <v>0</v>
      </c>
      <c r="G139" s="1097">
        <f>SUM(G134:G136)-G137</f>
        <v>0</v>
      </c>
      <c r="H139" s="1097">
        <f t="shared" ref="H139:J139" si="13">SUM(H134:H136)-H137</f>
        <v>0</v>
      </c>
      <c r="I139" s="1097">
        <f t="shared" si="13"/>
        <v>0</v>
      </c>
      <c r="J139" s="1097">
        <f t="shared" si="13"/>
        <v>0</v>
      </c>
    </row>
    <row r="140" spans="1:13" x14ac:dyDescent="0.2">
      <c r="A140" s="1141"/>
      <c r="B140" s="1097"/>
      <c r="C140" s="1097"/>
      <c r="D140" s="1097"/>
      <c r="E140" s="1097"/>
      <c r="G140" s="1097"/>
      <c r="H140" s="1097"/>
      <c r="I140" s="1097"/>
      <c r="J140" s="1097"/>
    </row>
    <row r="141" spans="1:13" ht="15" x14ac:dyDescent="0.25">
      <c r="A141" s="1152" t="s">
        <v>1315</v>
      </c>
    </row>
    <row r="142" spans="1:13" ht="15" x14ac:dyDescent="0.25">
      <c r="A142" s="1207"/>
      <c r="B142" s="1083" t="s">
        <v>61</v>
      </c>
      <c r="C142" s="1208" t="s">
        <v>1308</v>
      </c>
      <c r="D142" s="1209" t="s">
        <v>1309</v>
      </c>
      <c r="E142" s="1209" t="s">
        <v>1297</v>
      </c>
      <c r="F142" s="1208" t="s">
        <v>1308</v>
      </c>
      <c r="G142" s="1209" t="s">
        <v>1309</v>
      </c>
      <c r="H142" s="1209" t="s">
        <v>1297</v>
      </c>
    </row>
    <row r="143" spans="1:13" ht="15" x14ac:dyDescent="0.25">
      <c r="A143" s="1210"/>
      <c r="B143" s="1086">
        <v>2013</v>
      </c>
      <c r="C143" s="1509">
        <v>2014</v>
      </c>
      <c r="D143" s="1509"/>
      <c r="E143" s="1510"/>
      <c r="F143" s="1509">
        <v>2015</v>
      </c>
      <c r="G143" s="1509"/>
      <c r="H143" s="1510"/>
    </row>
    <row r="144" spans="1:13" x14ac:dyDescent="0.2">
      <c r="A144" s="1115" t="str">
        <f>A134</f>
        <v>Payroll</v>
      </c>
      <c r="B144" s="1211">
        <f>B161</f>
        <v>16551.189521</v>
      </c>
      <c r="C144" s="1109">
        <f t="shared" ref="C144:D144" si="14">C161</f>
        <v>19126.179543133203</v>
      </c>
      <c r="D144" s="1109">
        <f t="shared" si="14"/>
        <v>17827.541920689997</v>
      </c>
      <c r="E144" s="1212">
        <f t="shared" ref="E144:E147" si="15">D144/C144</f>
        <v>0.93210156688561197</v>
      </c>
      <c r="F144" s="1109">
        <f t="shared" ref="F144:G144" si="16">F161</f>
        <v>24420.163156737504</v>
      </c>
      <c r="G144" s="1109">
        <f t="shared" si="16"/>
        <v>20055.984660776248</v>
      </c>
      <c r="H144" s="1212">
        <f t="shared" ref="H144:H147" si="17">G144/F144</f>
        <v>0.8212879059017596</v>
      </c>
    </row>
    <row r="145" spans="1:10" x14ac:dyDescent="0.2">
      <c r="A145" s="1115" t="str">
        <f>A135</f>
        <v>Repairs &amp; maintenance</v>
      </c>
      <c r="B145" s="1211">
        <f>B171</f>
        <v>6108.4890530500052</v>
      </c>
      <c r="C145" s="1109">
        <f t="shared" ref="C145:D145" si="18">C171</f>
        <v>21045.235699426808</v>
      </c>
      <c r="D145" s="1109">
        <f t="shared" si="18"/>
        <v>3553.0442619550713</v>
      </c>
      <c r="E145" s="1213">
        <f t="shared" si="15"/>
        <v>0.16882891276203871</v>
      </c>
      <c r="F145" s="1109">
        <f t="shared" ref="F145:G145" si="19">F171</f>
        <v>25316.408297621118</v>
      </c>
      <c r="G145" s="1109">
        <f t="shared" si="19"/>
        <v>3997.1747946994547</v>
      </c>
      <c r="H145" s="1213">
        <f t="shared" si="17"/>
        <v>0.15788869999679431</v>
      </c>
    </row>
    <row r="146" spans="1:10" x14ac:dyDescent="0.2">
      <c r="A146" s="1115" t="str">
        <f>A136</f>
        <v>Administration &amp; overheads</v>
      </c>
      <c r="B146" s="1211">
        <f>B185</f>
        <v>3913.8269869499918</v>
      </c>
      <c r="C146" s="1109">
        <f t="shared" ref="C146:D146" si="20">C185</f>
        <v>7424.6811523251627</v>
      </c>
      <c r="D146" s="1109">
        <f t="shared" si="20"/>
        <v>5834.9672748441053</v>
      </c>
      <c r="E146" s="1213">
        <f t="shared" si="15"/>
        <v>0.78588792638142957</v>
      </c>
      <c r="F146" s="1109">
        <f t="shared" ref="F146:G146" si="21">F185</f>
        <v>8028.8884282784275</v>
      </c>
      <c r="G146" s="1109">
        <f t="shared" si="21"/>
        <v>6564.3381841996197</v>
      </c>
      <c r="H146" s="1213">
        <f t="shared" si="17"/>
        <v>0.81758991208290588</v>
      </c>
    </row>
    <row r="147" spans="1:10" x14ac:dyDescent="0.2">
      <c r="A147" s="1178" t="str">
        <f>A137</f>
        <v>Total Operating Expenses</v>
      </c>
      <c r="B147" s="1214">
        <f>B187</f>
        <v>26573.505560999998</v>
      </c>
      <c r="C147" s="1099">
        <f t="shared" ref="C147:D147" si="22">C187</f>
        <v>47596.096394885179</v>
      </c>
      <c r="D147" s="1099">
        <f t="shared" si="22"/>
        <v>27215.553457489172</v>
      </c>
      <c r="E147" s="1215">
        <f t="shared" si="15"/>
        <v>0.5718022173854963</v>
      </c>
      <c r="F147" s="1099">
        <f t="shared" ref="F147:G147" si="23">F187</f>
        <v>57765.459882637049</v>
      </c>
      <c r="G147" s="1099">
        <f t="shared" si="23"/>
        <v>30617.497639675323</v>
      </c>
      <c r="H147" s="1215">
        <f t="shared" si="17"/>
        <v>0.53003122803629277</v>
      </c>
      <c r="I147" s="1216"/>
      <c r="J147" s="1216"/>
    </row>
    <row r="148" spans="1:10" x14ac:dyDescent="0.2">
      <c r="A148" s="1194" t="s">
        <v>1295</v>
      </c>
      <c r="B148" s="1099"/>
      <c r="C148" s="1217">
        <f>C147/$B147-1</f>
        <v>0.79111093512398711</v>
      </c>
      <c r="D148" s="1217">
        <f>D147/$B147-1</f>
        <v>2.4161204287305615E-2</v>
      </c>
      <c r="E148" s="1218"/>
      <c r="F148" s="1217">
        <f>F147/$B147-1</f>
        <v>1.1737990025454232</v>
      </c>
      <c r="G148" s="1217">
        <f>G147/$B147-1</f>
        <v>0.15218135482321893</v>
      </c>
      <c r="H148" s="1219"/>
    </row>
    <row r="149" spans="1:10" x14ac:dyDescent="0.2">
      <c r="A149" s="1109"/>
      <c r="B149" s="1109"/>
      <c r="C149" s="1220"/>
      <c r="D149" s="1220"/>
      <c r="E149" s="1109"/>
    </row>
    <row r="150" spans="1:10" ht="15" x14ac:dyDescent="0.25">
      <c r="A150" s="1152" t="s">
        <v>1316</v>
      </c>
      <c r="B150" s="1109"/>
      <c r="C150" s="1220"/>
      <c r="D150" s="1220"/>
      <c r="E150" s="1109"/>
    </row>
    <row r="151" spans="1:10" ht="15" x14ac:dyDescent="0.25">
      <c r="A151" s="1153"/>
      <c r="B151" s="1221"/>
      <c r="C151" s="1208" t="s">
        <v>1308</v>
      </c>
      <c r="D151" s="1209" t="s">
        <v>1309</v>
      </c>
      <c r="E151" s="1209" t="s">
        <v>1297</v>
      </c>
      <c r="F151" s="1208" t="s">
        <v>1308</v>
      </c>
      <c r="G151" s="1209" t="s">
        <v>1309</v>
      </c>
      <c r="H151" s="1209" t="s">
        <v>1297</v>
      </c>
    </row>
    <row r="152" spans="1:10" ht="15" x14ac:dyDescent="0.25">
      <c r="A152" s="1156"/>
      <c r="B152" s="1157"/>
      <c r="C152" s="1509">
        <v>2014</v>
      </c>
      <c r="D152" s="1509"/>
      <c r="E152" s="1510"/>
      <c r="F152" s="1509">
        <v>2015</v>
      </c>
      <c r="G152" s="1509"/>
      <c r="H152" s="1510"/>
    </row>
    <row r="153" spans="1:10" x14ac:dyDescent="0.2">
      <c r="A153" s="1156" t="str">
        <f>A191</f>
        <v>Office furniture, equipment, tools, etc</v>
      </c>
      <c r="B153" s="1157"/>
      <c r="C153" s="1222">
        <f>C191</f>
        <v>2611.8309286457161</v>
      </c>
      <c r="D153" s="1222">
        <f t="shared" ref="D153:H153" si="24">D191</f>
        <v>549.04481699999997</v>
      </c>
      <c r="E153" s="1223">
        <f t="shared" si="24"/>
        <v>0.21021453225714351</v>
      </c>
      <c r="F153" s="1222">
        <f t="shared" si="24"/>
        <v>4329.8974017544915</v>
      </c>
      <c r="G153" s="1222">
        <f t="shared" si="24"/>
        <v>1917.805054020062</v>
      </c>
      <c r="H153" s="1223">
        <f t="shared" si="24"/>
        <v>0.44292159284027371</v>
      </c>
    </row>
    <row r="154" spans="1:10" x14ac:dyDescent="0.2">
      <c r="A154" s="1156" t="str">
        <f>A192</f>
        <v>Motor Vehicles</v>
      </c>
      <c r="B154" s="1157"/>
      <c r="C154" s="1222">
        <f>C192</f>
        <v>6431.1452851865142</v>
      </c>
      <c r="D154" s="1222">
        <f t="shared" ref="D154:H154" si="25">D192</f>
        <v>333</v>
      </c>
      <c r="E154" s="1223">
        <f t="shared" si="25"/>
        <v>5.1779268735699609E-2</v>
      </c>
      <c r="F154" s="1222">
        <f t="shared" si="25"/>
        <v>2553.8031946479141</v>
      </c>
      <c r="G154" s="1222">
        <f t="shared" si="25"/>
        <v>2189.4319390926003</v>
      </c>
      <c r="H154" s="1223">
        <f t="shared" si="25"/>
        <v>0.85732210832888844</v>
      </c>
    </row>
    <row r="155" spans="1:10" x14ac:dyDescent="0.2">
      <c r="A155" s="1178" t="s">
        <v>1311</v>
      </c>
      <c r="B155" s="1218"/>
      <c r="C155" s="1224">
        <f>C193</f>
        <v>9042.9762138322294</v>
      </c>
      <c r="D155" s="1224">
        <f t="shared" ref="D155:H155" si="26">D193</f>
        <v>882.04481699999997</v>
      </c>
      <c r="E155" s="1225">
        <f t="shared" si="26"/>
        <v>9.7539216751539731E-2</v>
      </c>
      <c r="F155" s="1224">
        <f t="shared" si="26"/>
        <v>6883.7005964024056</v>
      </c>
      <c r="G155" s="1224">
        <f t="shared" si="26"/>
        <v>4107.2369931126623</v>
      </c>
      <c r="H155" s="1225">
        <f t="shared" si="26"/>
        <v>0.59666119053161715</v>
      </c>
    </row>
    <row r="156" spans="1:10" x14ac:dyDescent="0.2">
      <c r="A156" s="1109"/>
      <c r="B156" s="1109"/>
      <c r="C156" s="1220"/>
      <c r="D156" s="1220"/>
      <c r="E156" s="1109"/>
    </row>
    <row r="157" spans="1:10" ht="15" x14ac:dyDescent="0.25">
      <c r="A157" s="1152" t="s">
        <v>1310</v>
      </c>
    </row>
    <row r="158" spans="1:10" ht="15" x14ac:dyDescent="0.25">
      <c r="A158" s="1153"/>
      <c r="B158" s="1083" t="s">
        <v>61</v>
      </c>
      <c r="C158" s="1209" t="s">
        <v>1308</v>
      </c>
      <c r="D158" s="1209" t="s">
        <v>1309</v>
      </c>
      <c r="E158" s="1209" t="s">
        <v>1297</v>
      </c>
      <c r="F158" s="1209" t="s">
        <v>1308</v>
      </c>
      <c r="G158" s="1209" t="s">
        <v>1309</v>
      </c>
      <c r="H158" s="1209" t="s">
        <v>1297</v>
      </c>
    </row>
    <row r="159" spans="1:10" ht="15" x14ac:dyDescent="0.25">
      <c r="A159" s="1156"/>
      <c r="B159" s="1226">
        <v>2013</v>
      </c>
      <c r="C159" s="1508">
        <v>2014</v>
      </c>
      <c r="D159" s="1509"/>
      <c r="E159" s="1510"/>
      <c r="F159" s="1508">
        <v>2015</v>
      </c>
      <c r="G159" s="1509"/>
      <c r="H159" s="1510"/>
    </row>
    <row r="160" spans="1:10" ht="15" x14ac:dyDescent="0.25">
      <c r="A160" s="1210" t="s">
        <v>893</v>
      </c>
      <c r="B160" s="1227"/>
      <c r="C160" s="1228"/>
      <c r="D160" s="1229"/>
      <c r="E160" s="1230"/>
      <c r="F160" s="1228"/>
      <c r="G160" s="1229"/>
      <c r="H160" s="1230"/>
    </row>
    <row r="161" spans="1:15" x14ac:dyDescent="0.2">
      <c r="A161" s="1107" t="str">
        <f>A134</f>
        <v>Payroll</v>
      </c>
      <c r="B161" s="1231">
        <f>B134</f>
        <v>16551.189521</v>
      </c>
      <c r="C161" s="1232">
        <f>F134</f>
        <v>19126.179543133203</v>
      </c>
      <c r="D161" s="1233">
        <f>Opex!AI44</f>
        <v>17827.541920689997</v>
      </c>
      <c r="E161" s="1234">
        <f>D161/C161</f>
        <v>0.93210156688561197</v>
      </c>
      <c r="F161" s="1232">
        <f>J134</f>
        <v>24420.163156737504</v>
      </c>
      <c r="G161" s="1233">
        <f>Opex!AJ44</f>
        <v>20055.984660776248</v>
      </c>
      <c r="H161" s="1234">
        <f>G161/F161</f>
        <v>0.8212879059017596</v>
      </c>
      <c r="L161" s="1097"/>
      <c r="M161" s="1097"/>
    </row>
    <row r="162" spans="1:15" x14ac:dyDescent="0.2">
      <c r="A162" s="1107" t="str">
        <f>A135</f>
        <v>Repairs &amp; maintenance</v>
      </c>
      <c r="B162" s="1211"/>
      <c r="C162" s="1222"/>
      <c r="D162" s="1230"/>
      <c r="E162" s="1223"/>
      <c r="F162" s="1222"/>
      <c r="G162" s="1230"/>
      <c r="H162" s="1223"/>
      <c r="L162" s="1097"/>
      <c r="M162" s="1097"/>
    </row>
    <row r="163" spans="1:15" x14ac:dyDescent="0.2">
      <c r="A163" s="1235" t="s">
        <v>1112</v>
      </c>
      <c r="B163" s="1211"/>
      <c r="C163" s="1222">
        <f>Opex!AI29</f>
        <v>5378.3255305385001</v>
      </c>
      <c r="D163" s="1230">
        <f>Opex!AI46</f>
        <v>550</v>
      </c>
      <c r="E163" s="1223">
        <f t="shared" ref="E163:E171" si="27">D163/C163</f>
        <v>0.10226231136011801</v>
      </c>
      <c r="F163" s="1222">
        <f>Opex!AJ29</f>
        <v>6689.267670223755</v>
      </c>
      <c r="G163" s="1230">
        <f>Opex!AJ46</f>
        <v>953.01069603062467</v>
      </c>
      <c r="H163" s="1223">
        <f t="shared" ref="H163:H171" si="28">G163/F163</f>
        <v>0.14246861435561997</v>
      </c>
      <c r="L163" s="1097"/>
      <c r="M163" s="1097"/>
    </row>
    <row r="164" spans="1:15" x14ac:dyDescent="0.2">
      <c r="A164" s="1235" t="s">
        <v>1113</v>
      </c>
      <c r="B164" s="1211"/>
      <c r="C164" s="1222">
        <f>Opex!AI30</f>
        <v>5339.0517891129994</v>
      </c>
      <c r="D164" s="1230">
        <f>Opex!AI47</f>
        <v>1290</v>
      </c>
      <c r="E164" s="1223">
        <f t="shared" si="27"/>
        <v>0.24161593686550725</v>
      </c>
      <c r="F164" s="1222">
        <f>Opex!AJ30</f>
        <v>6231.7119822188861</v>
      </c>
      <c r="G164" s="1230">
        <f>Opex!AJ47</f>
        <v>887.82337117003851</v>
      </c>
      <c r="H164" s="1223">
        <f t="shared" si="28"/>
        <v>0.14246861435561997</v>
      </c>
      <c r="L164" s="1097"/>
      <c r="M164" s="1097"/>
    </row>
    <row r="165" spans="1:15" x14ac:dyDescent="0.2">
      <c r="A165" s="1235" t="s">
        <v>1114</v>
      </c>
      <c r="B165" s="1211"/>
      <c r="C165" s="1222">
        <f>Opex!AI31</f>
        <v>3820.4897700413608</v>
      </c>
      <c r="D165" s="1230">
        <f>Opex!AI48</f>
        <v>313.935</v>
      </c>
      <c r="E165" s="1223">
        <f t="shared" si="27"/>
        <v>8.2171401808674743E-2</v>
      </c>
      <c r="F165" s="1222">
        <f>Opex!AJ31</f>
        <v>4367.1447715203785</v>
      </c>
      <c r="G165" s="1230">
        <f>Opex!AJ48</f>
        <v>622.18106428889882</v>
      </c>
      <c r="H165" s="1223">
        <f t="shared" si="28"/>
        <v>0.14246861435561994</v>
      </c>
      <c r="L165" s="1097"/>
      <c r="M165" s="1097"/>
    </row>
    <row r="166" spans="1:15" x14ac:dyDescent="0.2">
      <c r="A166" s="1235" t="s">
        <v>584</v>
      </c>
      <c r="B166" s="1211"/>
      <c r="C166" s="1222">
        <f>Opex!AI32</f>
        <v>3438.0949751559838</v>
      </c>
      <c r="D166" s="1230">
        <f>Opex!AI49</f>
        <v>700</v>
      </c>
      <c r="E166" s="1223">
        <f t="shared" si="27"/>
        <v>0.20360112360428365</v>
      </c>
      <c r="F166" s="1222">
        <f>Opex!AJ32</f>
        <v>3683.7047853001122</v>
      </c>
      <c r="G166" s="1230">
        <f>Opex!AJ49</f>
        <v>844.55936329203882</v>
      </c>
      <c r="H166" s="1223">
        <f t="shared" si="28"/>
        <v>0.22926901380975684</v>
      </c>
      <c r="L166" s="1097"/>
      <c r="M166" s="1097"/>
    </row>
    <row r="167" spans="1:15" x14ac:dyDescent="0.2">
      <c r="A167" s="1235" t="s">
        <v>1115</v>
      </c>
      <c r="B167" s="1211"/>
      <c r="C167" s="1222">
        <f>Opex!AI33</f>
        <v>1876.362394666</v>
      </c>
      <c r="D167" s="1230">
        <f>Opex!AI50</f>
        <v>500</v>
      </c>
      <c r="E167" s="1223">
        <f t="shared" si="27"/>
        <v>0.2664730445575797</v>
      </c>
      <c r="F167" s="1222">
        <f>Opex!AJ33</f>
        <v>2256.7329891403106</v>
      </c>
      <c r="G167" s="1230">
        <f>Opex!AJ50</f>
        <v>321.51362193343641</v>
      </c>
      <c r="H167" s="1223">
        <f t="shared" si="28"/>
        <v>0.14246861435561997</v>
      </c>
      <c r="L167" s="1097"/>
      <c r="M167" s="1097"/>
    </row>
    <row r="168" spans="1:15" x14ac:dyDescent="0.2">
      <c r="A168" s="1235" t="s">
        <v>1299</v>
      </c>
      <c r="B168" s="1211"/>
      <c r="C168" s="1222">
        <f>Opex!AI34</f>
        <v>352.42700000000002</v>
      </c>
      <c r="D168" s="1230">
        <f>Opex!AI51</f>
        <v>19.685870000000001</v>
      </c>
      <c r="E168" s="1223">
        <f t="shared" si="27"/>
        <v>5.5858007473888208E-2</v>
      </c>
      <c r="F168" s="1222">
        <f>780.749*(1+Ass!I$20)</f>
        <v>835.40143000000012</v>
      </c>
      <c r="G168" s="1230">
        <f>Opex!AJ51</f>
        <v>59.50924208140173</v>
      </c>
      <c r="H168" s="1223">
        <f t="shared" si="28"/>
        <v>7.1234307177809986E-2</v>
      </c>
      <c r="L168" s="1097"/>
      <c r="M168" s="1097"/>
    </row>
    <row r="169" spans="1:15" x14ac:dyDescent="0.2">
      <c r="A169" s="1235" t="s">
        <v>1374</v>
      </c>
      <c r="B169" s="1211"/>
      <c r="C169" s="1222">
        <f>Opex!AI35</f>
        <v>136.18799999999999</v>
      </c>
      <c r="D169" s="1230">
        <f>Opex!AI52</f>
        <v>10</v>
      </c>
      <c r="E169" s="1223">
        <f t="shared" si="27"/>
        <v>7.3427908479454879E-2</v>
      </c>
      <c r="F169" s="1222">
        <f>Opex!AJ35</f>
        <v>874.32695999999999</v>
      </c>
      <c r="G169" s="1230">
        <f>Opex!AJ52</f>
        <v>124.56415048496156</v>
      </c>
      <c r="H169" s="1223">
        <f t="shared" si="28"/>
        <v>0.14246861435561997</v>
      </c>
      <c r="L169" s="1097"/>
      <c r="M169" s="1097"/>
    </row>
    <row r="170" spans="1:15" x14ac:dyDescent="0.2">
      <c r="A170" s="1235" t="s">
        <v>431</v>
      </c>
      <c r="B170" s="1231"/>
      <c r="C170" s="1232">
        <f>C171-SUM(C163:C169)</f>
        <v>704.29623991196786</v>
      </c>
      <c r="D170" s="1233">
        <f>D171-SUM(D163:D169)</f>
        <v>169.42339195507157</v>
      </c>
      <c r="E170" s="1234">
        <f t="shared" si="27"/>
        <v>0.24055700194601112</v>
      </c>
      <c r="F170" s="1232">
        <f>F171-SUM(F163:F169)</f>
        <v>378.11770921767311</v>
      </c>
      <c r="G170" s="1233">
        <f>G171-SUM(G163:G169)</f>
        <v>184.01328541805424</v>
      </c>
      <c r="H170" s="1234">
        <f t="shared" si="28"/>
        <v>0.48665608865233628</v>
      </c>
      <c r="L170" s="1097"/>
      <c r="M170" s="1097"/>
    </row>
    <row r="171" spans="1:15" x14ac:dyDescent="0.2">
      <c r="A171" s="1236" t="s">
        <v>325</v>
      </c>
      <c r="B171" s="1211">
        <f>B135</f>
        <v>6108.4890530500052</v>
      </c>
      <c r="C171" s="1222">
        <f>F135</f>
        <v>21045.235699426808</v>
      </c>
      <c r="D171" s="1230">
        <f>Opex!AI54</f>
        <v>3553.0442619550713</v>
      </c>
      <c r="E171" s="1223">
        <f t="shared" si="27"/>
        <v>0.16882891276203871</v>
      </c>
      <c r="F171" s="1222">
        <f>J135</f>
        <v>25316.408297621118</v>
      </c>
      <c r="G171" s="1230">
        <f>Opex!AJ54</f>
        <v>3997.1747946994547</v>
      </c>
      <c r="H171" s="1223">
        <f t="shared" si="28"/>
        <v>0.15788869999679431</v>
      </c>
      <c r="K171" s="1237"/>
      <c r="L171" s="1238"/>
      <c r="M171" s="1238"/>
      <c r="N171" s="1237"/>
      <c r="O171" s="1239"/>
    </row>
    <row r="172" spans="1:15" x14ac:dyDescent="0.2">
      <c r="A172" s="1107" t="str">
        <f>A136</f>
        <v>Administration &amp; overheads</v>
      </c>
      <c r="B172" s="1211"/>
      <c r="C172" s="1222"/>
      <c r="D172" s="1230"/>
      <c r="E172" s="1223"/>
      <c r="F172" s="1222"/>
      <c r="G172" s="1230"/>
      <c r="H172" s="1223"/>
      <c r="K172" s="1237"/>
      <c r="L172" s="1238"/>
      <c r="M172" s="1238"/>
      <c r="N172" s="1237"/>
      <c r="O172" s="1239"/>
    </row>
    <row r="173" spans="1:15" x14ac:dyDescent="0.2">
      <c r="A173" s="1240" t="s">
        <v>1300</v>
      </c>
      <c r="B173" s="1211"/>
      <c r="C173" s="1222">
        <v>514.33208000000002</v>
      </c>
      <c r="D173" s="1230">
        <v>370.03300000000002</v>
      </c>
      <c r="E173" s="1223">
        <f t="shared" ref="E173" si="29">D173/C173</f>
        <v>0.7194437492602056</v>
      </c>
      <c r="F173" s="1094">
        <f>565.83*(1+Ass!I$20)</f>
        <v>605.43810000000008</v>
      </c>
      <c r="G173" s="1230">
        <f>D173/D$185*G$185</f>
        <v>416.28712500000006</v>
      </c>
      <c r="H173" s="1223">
        <f t="shared" ref="H173:H185" si="30">G173/F173</f>
        <v>0.68757999372685663</v>
      </c>
      <c r="K173" s="1237"/>
      <c r="L173" s="1238"/>
      <c r="M173" s="1238"/>
      <c r="N173" s="1237"/>
      <c r="O173" s="1239"/>
    </row>
    <row r="174" spans="1:15" x14ac:dyDescent="0.2">
      <c r="A174" s="1240" t="s">
        <v>1313</v>
      </c>
      <c r="B174" s="1211"/>
      <c r="C174" s="1222">
        <f>410.813+547.38</f>
        <v>958.19299999999998</v>
      </c>
      <c r="D174" s="1230">
        <f>300+200</f>
        <v>500</v>
      </c>
      <c r="E174" s="1223">
        <f t="shared" ref="E174:E178" si="31">D174/C174</f>
        <v>0.52181554238029293</v>
      </c>
      <c r="F174" s="1094">
        <f>(570.74+451.69)*(1+Ass!I$20)</f>
        <v>1094.0001000000002</v>
      </c>
      <c r="G174" s="1230">
        <f t="shared" ref="G174:G183" si="32">D174/D$185*G$185</f>
        <v>562.50000000000011</v>
      </c>
      <c r="H174" s="1223">
        <f t="shared" si="30"/>
        <v>0.51416814312905457</v>
      </c>
      <c r="K174" s="1237"/>
      <c r="L174" s="1238"/>
      <c r="M174" s="1238"/>
      <c r="N174" s="1237"/>
      <c r="O174" s="1239"/>
    </row>
    <row r="175" spans="1:15" x14ac:dyDescent="0.2">
      <c r="A175" s="1240" t="s">
        <v>1302</v>
      </c>
      <c r="B175" s="1211"/>
      <c r="C175" s="1222">
        <v>783.37168299999996</v>
      </c>
      <c r="D175" s="1230">
        <v>347.80700000000002</v>
      </c>
      <c r="E175" s="1223">
        <f t="shared" si="31"/>
        <v>0.44398719987942176</v>
      </c>
      <c r="F175" s="1094">
        <f>641.47*(1+Ass!I$20)</f>
        <v>686.37290000000007</v>
      </c>
      <c r="G175" s="1230">
        <f t="shared" si="32"/>
        <v>391.28287500000005</v>
      </c>
      <c r="H175" s="1223">
        <f t="shared" si="30"/>
        <v>0.57007331583167109</v>
      </c>
      <c r="K175" s="1237"/>
      <c r="L175" s="1238"/>
      <c r="M175" s="1238"/>
      <c r="N175" s="1237"/>
      <c r="O175" s="1239"/>
    </row>
    <row r="176" spans="1:15" x14ac:dyDescent="0.2">
      <c r="A176" s="1240" t="s">
        <v>1303</v>
      </c>
      <c r="B176" s="1211"/>
      <c r="C176" s="1222">
        <v>130.63999999999999</v>
      </c>
      <c r="D176" s="1230">
        <v>153.33199999999999</v>
      </c>
      <c r="E176" s="1223">
        <f t="shared" si="31"/>
        <v>1.1736987140232702</v>
      </c>
      <c r="F176" s="1094">
        <f>137.77*(1+Ass!I$20)</f>
        <v>147.41390000000001</v>
      </c>
      <c r="G176" s="1230">
        <f t="shared" si="32"/>
        <v>172.49850000000004</v>
      </c>
      <c r="H176" s="1223">
        <f t="shared" si="30"/>
        <v>1.1701644146176176</v>
      </c>
      <c r="K176" s="1237"/>
      <c r="L176" s="1238"/>
      <c r="M176" s="1238"/>
      <c r="N176" s="1237"/>
      <c r="O176" s="1239"/>
    </row>
    <row r="177" spans="1:15" x14ac:dyDescent="0.2">
      <c r="A177" s="1240" t="s">
        <v>1314</v>
      </c>
      <c r="B177" s="1211"/>
      <c r="C177" s="1222">
        <v>307.39999999999998</v>
      </c>
      <c r="D177" s="1230">
        <v>0</v>
      </c>
      <c r="E177" s="1223">
        <f t="shared" si="31"/>
        <v>0</v>
      </c>
      <c r="F177" s="1094">
        <f>324.17*(1+Ass!I$20)</f>
        <v>346.86190000000005</v>
      </c>
      <c r="G177" s="1230">
        <f t="shared" si="32"/>
        <v>0</v>
      </c>
      <c r="H177" s="1223">
        <f t="shared" si="30"/>
        <v>0</v>
      </c>
      <c r="K177" s="1237"/>
      <c r="L177" s="1238"/>
      <c r="M177" s="1238"/>
      <c r="N177" s="1237"/>
      <c r="O177" s="1239"/>
    </row>
    <row r="178" spans="1:15" x14ac:dyDescent="0.2">
      <c r="A178" s="1240" t="s">
        <v>1304</v>
      </c>
      <c r="B178" s="1211"/>
      <c r="C178" s="1222">
        <v>225.50874999999999</v>
      </c>
      <c r="D178" s="1230">
        <v>170</v>
      </c>
      <c r="E178" s="1223">
        <f t="shared" si="31"/>
        <v>0.75385101465020765</v>
      </c>
      <c r="F178" s="1094">
        <f>198.05*(1+Ass!I$20)</f>
        <v>211.91350000000003</v>
      </c>
      <c r="G178" s="1230">
        <f t="shared" si="32"/>
        <v>191.25000000000003</v>
      </c>
      <c r="H178" s="1223">
        <f t="shared" si="30"/>
        <v>0.90249087481448798</v>
      </c>
      <c r="K178" s="1237"/>
      <c r="L178" s="1238"/>
      <c r="M178" s="1238"/>
      <c r="N178" s="1237"/>
      <c r="O178" s="1239"/>
    </row>
    <row r="179" spans="1:15" x14ac:dyDescent="0.2">
      <c r="A179" s="1240" t="s">
        <v>1301</v>
      </c>
      <c r="B179" s="1211"/>
      <c r="C179" s="1222">
        <v>277.2704</v>
      </c>
      <c r="D179" s="1230">
        <v>110</v>
      </c>
      <c r="E179" s="1223">
        <f t="shared" ref="E179" si="33">D179/C179</f>
        <v>0.39672464136092422</v>
      </c>
      <c r="F179" s="1094">
        <f>327.68*(1+Ass!I$20)</f>
        <v>350.61760000000004</v>
      </c>
      <c r="G179" s="1230">
        <f t="shared" si="32"/>
        <v>123.75000000000003</v>
      </c>
      <c r="H179" s="1223">
        <f t="shared" si="30"/>
        <v>0.35294862551109818</v>
      </c>
      <c r="K179" s="1237"/>
      <c r="L179" s="1238"/>
      <c r="M179" s="1238"/>
      <c r="N179" s="1237"/>
      <c r="O179" s="1239"/>
    </row>
    <row r="180" spans="1:15" x14ac:dyDescent="0.2">
      <c r="A180" s="1240" t="s">
        <v>1305</v>
      </c>
      <c r="B180" s="1211"/>
      <c r="C180" s="1222">
        <v>200</v>
      </c>
      <c r="D180" s="1230">
        <v>200</v>
      </c>
      <c r="E180" s="1223">
        <f t="shared" ref="E180:E185" si="34">D180/C180</f>
        <v>1</v>
      </c>
      <c r="F180" s="1094">
        <f>200*(1+Ass!I$20)</f>
        <v>214</v>
      </c>
      <c r="G180" s="1230">
        <f t="shared" si="32"/>
        <v>225.00000000000003</v>
      </c>
      <c r="H180" s="1223">
        <f t="shared" si="30"/>
        <v>1.0514018691588787</v>
      </c>
      <c r="K180" s="1237"/>
      <c r="L180" s="1238"/>
      <c r="M180" s="1238"/>
      <c r="N180" s="1237"/>
      <c r="O180" s="1239"/>
    </row>
    <row r="181" spans="1:15" x14ac:dyDescent="0.2">
      <c r="A181" s="1240" t="s">
        <v>1306</v>
      </c>
      <c r="B181" s="1211"/>
      <c r="C181" s="1222">
        <v>429.85</v>
      </c>
      <c r="D181" s="1230">
        <v>300</v>
      </c>
      <c r="E181" s="1223">
        <f t="shared" si="34"/>
        <v>0.6979178783296498</v>
      </c>
      <c r="F181" s="1094">
        <f>429.85*(1+Ass!I$20)</f>
        <v>459.93950000000007</v>
      </c>
      <c r="G181" s="1230">
        <f t="shared" si="32"/>
        <v>337.50000000000006</v>
      </c>
      <c r="H181" s="1223">
        <f t="shared" si="30"/>
        <v>0.73379216179519269</v>
      </c>
      <c r="K181" s="1237"/>
      <c r="L181" s="1238"/>
      <c r="M181" s="1238"/>
      <c r="N181" s="1237"/>
      <c r="O181" s="1239"/>
    </row>
    <row r="182" spans="1:15" x14ac:dyDescent="0.2">
      <c r="A182" s="1240" t="s">
        <v>1118</v>
      </c>
      <c r="B182" s="1211"/>
      <c r="C182" s="1222">
        <f>Opex!AI39</f>
        <v>1080.0497979999998</v>
      </c>
      <c r="D182" s="1230">
        <f>Opex!AI56</f>
        <v>1080.0497979999998</v>
      </c>
      <c r="E182" s="1223">
        <f t="shared" si="34"/>
        <v>1</v>
      </c>
      <c r="F182" s="1094">
        <f>1107.05*(1+Ass!I$20)</f>
        <v>1184.5435</v>
      </c>
      <c r="G182" s="1230">
        <f t="shared" si="32"/>
        <v>1215.05602275</v>
      </c>
      <c r="H182" s="1223">
        <f t="shared" si="30"/>
        <v>1.0257588874954782</v>
      </c>
      <c r="K182" s="1237"/>
      <c r="L182" s="1238"/>
      <c r="M182" s="1238"/>
      <c r="N182" s="1237"/>
      <c r="O182" s="1239"/>
    </row>
    <row r="183" spans="1:15" x14ac:dyDescent="0.2">
      <c r="A183" s="1240" t="s">
        <v>1119</v>
      </c>
      <c r="B183" s="1211"/>
      <c r="C183" s="1222">
        <f>Opex!AI40</f>
        <v>973.30632259999982</v>
      </c>
      <c r="D183" s="1230">
        <f>Opex!AI57</f>
        <v>973.30632259999982</v>
      </c>
      <c r="E183" s="1223">
        <f t="shared" si="34"/>
        <v>1</v>
      </c>
      <c r="F183" s="1094">
        <f>980.55*(1+Ass!I$20)</f>
        <v>1049.1885</v>
      </c>
      <c r="G183" s="1230">
        <f t="shared" si="32"/>
        <v>1094.9696129249999</v>
      </c>
      <c r="H183" s="1223">
        <f t="shared" si="30"/>
        <v>1.0436347833825856</v>
      </c>
      <c r="K183" s="1237"/>
      <c r="L183" s="1238"/>
      <c r="M183" s="1238"/>
      <c r="N183" s="1237"/>
      <c r="O183" s="1239"/>
    </row>
    <row r="184" spans="1:15" x14ac:dyDescent="0.2">
      <c r="A184" s="1240" t="s">
        <v>431</v>
      </c>
      <c r="B184" s="1231"/>
      <c r="C184" s="1232">
        <f>C185-SUM(C173:C183)</f>
        <v>1544.7591187251637</v>
      </c>
      <c r="D184" s="1233">
        <f>D185-SUM(D173:D183)</f>
        <v>1630.4391542441062</v>
      </c>
      <c r="E184" s="1234">
        <f t="shared" si="34"/>
        <v>1.055464981226103</v>
      </c>
      <c r="F184" s="1232">
        <f>F185-SUM(F173:F183)</f>
        <v>1678.5989282784267</v>
      </c>
      <c r="G184" s="1233">
        <f>G185-SUM(G173:G183)</f>
        <v>1834.2440485246198</v>
      </c>
      <c r="H184" s="1234">
        <f t="shared" si="30"/>
        <v>1.0927232334205188</v>
      </c>
      <c r="K184" s="1237"/>
      <c r="L184" s="1238"/>
      <c r="M184" s="1238"/>
      <c r="N184" s="1237"/>
      <c r="O184" s="1239"/>
    </row>
    <row r="185" spans="1:15" x14ac:dyDescent="0.2">
      <c r="A185" s="1236" t="s">
        <v>1307</v>
      </c>
      <c r="B185" s="1211">
        <f>B136</f>
        <v>3913.8269869499918</v>
      </c>
      <c r="C185" s="1222">
        <f>F136</f>
        <v>7424.6811523251627</v>
      </c>
      <c r="D185" s="1230">
        <f>Opex!AI55+Opex!AI56+Opex!AI57</f>
        <v>5834.9672748441053</v>
      </c>
      <c r="E185" s="1223">
        <f t="shared" si="34"/>
        <v>0.78588792638142957</v>
      </c>
      <c r="F185" s="1222">
        <f>J136</f>
        <v>8028.8884282784275</v>
      </c>
      <c r="G185" s="1230">
        <f>Opex!AJ55+Opex!AJ56+Opex!AJ57</f>
        <v>6564.3381841996197</v>
      </c>
      <c r="H185" s="1223">
        <f t="shared" si="30"/>
        <v>0.81758991208290588</v>
      </c>
      <c r="K185" s="1237"/>
      <c r="L185" s="1238"/>
      <c r="M185" s="1238"/>
      <c r="N185" s="1237"/>
      <c r="O185" s="1239"/>
    </row>
    <row r="186" spans="1:15" x14ac:dyDescent="0.2">
      <c r="A186" s="1236"/>
      <c r="B186" s="1211"/>
      <c r="C186" s="1222"/>
      <c r="D186" s="1230"/>
      <c r="E186" s="1223"/>
      <c r="F186" s="1222"/>
      <c r="G186" s="1230"/>
      <c r="H186" s="1223"/>
      <c r="K186" s="1237"/>
      <c r="L186" s="1238"/>
      <c r="M186" s="1238"/>
      <c r="N186" s="1237"/>
      <c r="O186" s="1239"/>
    </row>
    <row r="187" spans="1:15" x14ac:dyDescent="0.2">
      <c r="A187" s="1178" t="str">
        <f>A137</f>
        <v>Total Operating Expenses</v>
      </c>
      <c r="B187" s="1214">
        <f>B137</f>
        <v>26573.505560999998</v>
      </c>
      <c r="C187" s="1224">
        <f>F137</f>
        <v>47596.096394885179</v>
      </c>
      <c r="D187" s="1241">
        <f>Opex!AI58</f>
        <v>27215.553457489172</v>
      </c>
      <c r="E187" s="1215">
        <f>D187/C187</f>
        <v>0.5718022173854963</v>
      </c>
      <c r="F187" s="1224">
        <f>J137</f>
        <v>57765.459882637049</v>
      </c>
      <c r="G187" s="1241">
        <f>Opex!AJ58</f>
        <v>30617.497639675323</v>
      </c>
      <c r="H187" s="1215">
        <f>G187/F187</f>
        <v>0.53003122803629277</v>
      </c>
      <c r="L187" s="1097"/>
      <c r="M187" s="1097"/>
      <c r="O187" s="1216"/>
    </row>
    <row r="188" spans="1:15" x14ac:dyDescent="0.2">
      <c r="A188" s="1111" t="s">
        <v>1295</v>
      </c>
      <c r="B188" s="1113"/>
      <c r="C188" s="1242">
        <f>C187/$B187-1</f>
        <v>0.79111093512398711</v>
      </c>
      <c r="D188" s="1234">
        <f>D187/$B187-1</f>
        <v>2.4161204287305615E-2</v>
      </c>
      <c r="E188" s="1234"/>
      <c r="F188" s="1242">
        <f>F187/$B187-1</f>
        <v>1.1737990025454232</v>
      </c>
      <c r="G188" s="1234">
        <f>G187/$B187-1</f>
        <v>0.15218135482321893</v>
      </c>
      <c r="H188" s="1234"/>
    </row>
    <row r="189" spans="1:15" x14ac:dyDescent="0.2">
      <c r="A189" s="1243"/>
      <c r="B189" s="1105"/>
      <c r="C189" s="1244"/>
      <c r="D189" s="1244"/>
      <c r="E189" s="1245"/>
      <c r="F189" s="1244"/>
      <c r="G189" s="1244"/>
      <c r="H189" s="1245"/>
    </row>
    <row r="190" spans="1:15" ht="15" x14ac:dyDescent="0.25">
      <c r="A190" s="1210" t="s">
        <v>1298</v>
      </c>
      <c r="B190" s="1109"/>
      <c r="C190" s="1246"/>
      <c r="D190" s="1246"/>
      <c r="E190" s="1223"/>
      <c r="F190" s="1246"/>
      <c r="G190" s="1246"/>
      <c r="H190" s="1223"/>
    </row>
    <row r="191" spans="1:15" x14ac:dyDescent="0.2">
      <c r="A191" s="1107" t="s">
        <v>1317</v>
      </c>
      <c r="B191" s="1109"/>
      <c r="C191" s="1222">
        <f>'CF Scenarios 1-3'!AI20</f>
        <v>2611.8309286457161</v>
      </c>
      <c r="D191" s="1222">
        <f>'CF Scenarios 1-3'!AI37</f>
        <v>549.04481699999997</v>
      </c>
      <c r="E191" s="1223">
        <f t="shared" ref="E191:E193" si="35">D191/C191</f>
        <v>0.21021453225714351</v>
      </c>
      <c r="F191" s="1222">
        <f>'CF Scenarios 1-3'!AJ20</f>
        <v>4329.8974017544915</v>
      </c>
      <c r="G191" s="1222">
        <f>'CF Scenarios 1-3'!AJ37</f>
        <v>1917.805054020062</v>
      </c>
      <c r="H191" s="1223">
        <f t="shared" ref="H191:H193" si="36">G191/F191</f>
        <v>0.44292159284027371</v>
      </c>
      <c r="I191" s="1220"/>
    </row>
    <row r="192" spans="1:15" x14ac:dyDescent="0.2">
      <c r="A192" s="1107" t="str">
        <f>Capex!A45</f>
        <v>Motor Vehicles</v>
      </c>
      <c r="B192" s="1109"/>
      <c r="C192" s="1222">
        <f>'CF Scenarios 1-3'!AI21</f>
        <v>6431.1452851865142</v>
      </c>
      <c r="D192" s="1222">
        <f>'CF Scenarios 1-3'!AI38</f>
        <v>333</v>
      </c>
      <c r="E192" s="1223">
        <f t="shared" si="35"/>
        <v>5.1779268735699609E-2</v>
      </c>
      <c r="F192" s="1222">
        <f>'CF Scenarios 1-3'!AJ21</f>
        <v>2553.8031946479141</v>
      </c>
      <c r="G192" s="1222">
        <f>'CF Scenarios 1-3'!AJ38</f>
        <v>2189.4319390926003</v>
      </c>
      <c r="H192" s="1223">
        <f t="shared" si="36"/>
        <v>0.85732210832888844</v>
      </c>
      <c r="I192" s="1220"/>
    </row>
    <row r="193" spans="1:10" x14ac:dyDescent="0.2">
      <c r="A193" s="1178" t="s">
        <v>1311</v>
      </c>
      <c r="B193" s="1099"/>
      <c r="C193" s="1224">
        <f>SUM(C191:C192)</f>
        <v>9042.9762138322294</v>
      </c>
      <c r="D193" s="1224">
        <f>SUM(D191:D192)</f>
        <v>882.04481699999997</v>
      </c>
      <c r="E193" s="1225">
        <f t="shared" si="35"/>
        <v>9.7539216751539731E-2</v>
      </c>
      <c r="F193" s="1224">
        <f>SUM(F191:F192)</f>
        <v>6883.7005964024056</v>
      </c>
      <c r="G193" s="1224">
        <f>SUM(G191:G192)</f>
        <v>4107.2369931126623</v>
      </c>
      <c r="H193" s="1225">
        <f t="shared" si="36"/>
        <v>0.59666119053161715</v>
      </c>
      <c r="I193" s="1220"/>
    </row>
    <row r="194" spans="1:10" x14ac:dyDescent="0.2">
      <c r="A194" s="1109"/>
      <c r="B194" s="1109"/>
      <c r="C194" s="1246"/>
      <c r="D194" s="1246"/>
      <c r="E194" s="1246"/>
      <c r="G194" s="1220"/>
      <c r="H194" s="1220"/>
      <c r="I194" s="1220"/>
    </row>
    <row r="195" spans="1:10" ht="15" x14ac:dyDescent="0.25">
      <c r="A195" s="1152" t="s">
        <v>1364</v>
      </c>
    </row>
    <row r="196" spans="1:10" ht="15" x14ac:dyDescent="0.25">
      <c r="A196" s="1153"/>
      <c r="B196" s="1083" t="s">
        <v>61</v>
      </c>
      <c r="C196" s="1511" t="s">
        <v>1219</v>
      </c>
      <c r="D196" s="1512"/>
      <c r="E196" s="1512"/>
      <c r="F196" s="1512"/>
      <c r="G196" s="1512"/>
      <c r="H196" s="1512"/>
      <c r="I196" s="1512"/>
      <c r="J196" s="1513"/>
    </row>
    <row r="197" spans="1:10" ht="15" x14ac:dyDescent="0.25">
      <c r="A197" s="1247" t="s">
        <v>1365</v>
      </c>
      <c r="B197" s="1086">
        <v>2013</v>
      </c>
      <c r="C197" s="1508">
        <v>2014</v>
      </c>
      <c r="D197" s="1509"/>
      <c r="E197" s="1509"/>
      <c r="F197" s="1510"/>
      <c r="G197" s="1508">
        <f>C197+1</f>
        <v>2015</v>
      </c>
      <c r="H197" s="1509"/>
      <c r="I197" s="1509"/>
      <c r="J197" s="1510"/>
    </row>
    <row r="198" spans="1:10" ht="15" x14ac:dyDescent="0.25">
      <c r="A198" s="1103"/>
      <c r="B198" s="1201" t="s">
        <v>336</v>
      </c>
      <c r="C198" s="1202" t="s">
        <v>269</v>
      </c>
      <c r="D198" s="1202" t="s">
        <v>268</v>
      </c>
      <c r="E198" s="1202" t="s">
        <v>267</v>
      </c>
      <c r="F198" s="1201" t="s">
        <v>336</v>
      </c>
      <c r="G198" s="1202" t="s">
        <v>269</v>
      </c>
      <c r="H198" s="1202" t="s">
        <v>268</v>
      </c>
      <c r="I198" s="1202" t="s">
        <v>267</v>
      </c>
      <c r="J198" s="1203" t="s">
        <v>336</v>
      </c>
    </row>
    <row r="199" spans="1:10" x14ac:dyDescent="0.2">
      <c r="A199" s="1115" t="str">
        <f>'Tariff Filing 1'!C15</f>
        <v>Working capital</v>
      </c>
      <c r="B199" s="1108"/>
      <c r="C199" s="1109"/>
      <c r="D199" s="1109"/>
      <c r="E199" s="1109"/>
      <c r="F199" s="1108"/>
      <c r="G199" s="1109"/>
      <c r="H199" s="1109"/>
      <c r="I199" s="1109"/>
      <c r="J199" s="1110"/>
    </row>
    <row r="200" spans="1:10" x14ac:dyDescent="0.2">
      <c r="A200" s="1107" t="str">
        <f>'Tariff Filing 1'!C16</f>
        <v>No. of months' Opex</v>
      </c>
      <c r="B200" s="1108">
        <f>'Tariff Filing 1'!D16</f>
        <v>2</v>
      </c>
      <c r="C200" s="1109">
        <f>'Tariff Filing 1'!E16</f>
        <v>2</v>
      </c>
      <c r="D200" s="1109">
        <f>'Tariff Filing 1'!F16</f>
        <v>2</v>
      </c>
      <c r="E200" s="1109">
        <f>'Tariff Filing 1'!G16</f>
        <v>2</v>
      </c>
      <c r="F200" s="1108">
        <f>'Tariff Filing 1'!H16</f>
        <v>2</v>
      </c>
      <c r="G200" s="1109">
        <f>'Tariff Filing 1'!I16</f>
        <v>2</v>
      </c>
      <c r="H200" s="1109">
        <f>'Tariff Filing 1'!J16</f>
        <v>2</v>
      </c>
      <c r="I200" s="1109">
        <f>'Tariff Filing 1'!K16</f>
        <v>2</v>
      </c>
      <c r="J200" s="1110">
        <f>'Tariff Filing 1'!L16</f>
        <v>2</v>
      </c>
    </row>
    <row r="201" spans="1:10" x14ac:dyDescent="0.2">
      <c r="A201" s="1111" t="str">
        <f>'Tariff Filing 1'!C17</f>
        <v>Amount of working capital</v>
      </c>
      <c r="B201" s="1112">
        <f>'Tariff Filing 1'!D17</f>
        <v>4428.9175934999994</v>
      </c>
      <c r="C201" s="1113">
        <f>'Tariff Filing 1'!E17</f>
        <v>5564.4074025646769</v>
      </c>
      <c r="D201" s="1113">
        <f>'Tariff Filing 1'!F17</f>
        <v>2225.293247840008</v>
      </c>
      <c r="E201" s="1113">
        <f>'Tariff Filing 1'!G17</f>
        <v>142.98208207617799</v>
      </c>
      <c r="F201" s="1112">
        <f>'Tariff Filing 1'!H17</f>
        <v>7932.6827324808628</v>
      </c>
      <c r="G201" s="1113">
        <f>'Tariff Filing 1'!I17</f>
        <v>6561.5700649361461</v>
      </c>
      <c r="H201" s="1113">
        <f>'Tariff Filing 1'!J17</f>
        <v>2890.6451858867599</v>
      </c>
      <c r="I201" s="1113">
        <f>'Tariff Filing 1'!K17</f>
        <v>175.3613962832699</v>
      </c>
      <c r="J201" s="1114">
        <f>'Tariff Filing 1'!L17</f>
        <v>9627.5766471061761</v>
      </c>
    </row>
    <row r="202" spans="1:10" ht="33.75" customHeight="1" x14ac:dyDescent="0.2">
      <c r="A202" s="1248" t="str">
        <f>'Tariff Filing 1'!C18</f>
        <v>Opening historical net book value of fixed assets in service (Note 1)</v>
      </c>
      <c r="B202" s="1104">
        <f>'Tariff Filing 1'!D18</f>
        <v>204389.28937407144</v>
      </c>
      <c r="C202" s="1105">
        <f>'Tariff Filing 1'!E18</f>
        <v>271522.13599647395</v>
      </c>
      <c r="D202" s="1105">
        <f>'Tariff Filing 1'!F18</f>
        <v>4738.5931669312249</v>
      </c>
      <c r="E202" s="1105">
        <f>'Tariff Filing 1'!G18</f>
        <v>651.40924004632211</v>
      </c>
      <c r="F202" s="1104">
        <f>'Tariff Filing 1'!H18</f>
        <v>276912.13840345154</v>
      </c>
      <c r="G202" s="1105">
        <f>'Tariff Filing 1'!I18</f>
        <v>594004.30216274201</v>
      </c>
      <c r="H202" s="1105">
        <f>'Tariff Filing 1'!J18</f>
        <v>3767.666290182397</v>
      </c>
      <c r="I202" s="1105">
        <f>'Tariff Filing 1'!K18</f>
        <v>517.93698010696585</v>
      </c>
      <c r="J202" s="1106">
        <f>'Tariff Filing 1'!L18</f>
        <v>598289.90543303138</v>
      </c>
    </row>
    <row r="203" spans="1:10" x14ac:dyDescent="0.2">
      <c r="A203" s="1115" t="str">
        <f>'Tariff Filing 1'!C19</f>
        <v>Additions in year at cost (Note 1)</v>
      </c>
      <c r="B203" s="1108">
        <f>'Tariff Filing 1'!D19</f>
        <v>12012.169089000012</v>
      </c>
      <c r="C203" s="1109">
        <f>'Tariff Filing 1'!E19</f>
        <v>26982.139444678487</v>
      </c>
      <c r="D203" s="1109">
        <f>'Tariff Filing 1'!F19</f>
        <v>470.891189524965</v>
      </c>
      <c r="E203" s="1109">
        <f>'Tariff Filing 1'!G19</f>
        <v>64.732898796546593</v>
      </c>
      <c r="F203" s="1108">
        <f>'Tariff Filing 1'!H19</f>
        <v>27517.763533000001</v>
      </c>
      <c r="G203" s="1109">
        <f>'Tariff Filing 1'!I19</f>
        <v>57225.065068201322</v>
      </c>
      <c r="H203" s="1109">
        <f>'Tariff Filing 1'!J19</f>
        <v>1189.6875256007468</v>
      </c>
      <c r="I203" s="1109">
        <f>'Tariff Filing 1'!K19</f>
        <v>414.73134218364424</v>
      </c>
      <c r="J203" s="1110">
        <f>'Tariff Filing 1'!L19</f>
        <v>58829.483935985714</v>
      </c>
    </row>
    <row r="204" spans="1:10" x14ac:dyDescent="0.2">
      <c r="A204" s="1115" t="str">
        <f>'Tariff Filing 1'!C20</f>
        <v>PHCN &amp; NIPP assets transferred in year</v>
      </c>
      <c r="B204" s="1108">
        <f>'Tariff Filing 1'!D20</f>
        <v>71990.44200000001</v>
      </c>
      <c r="C204" s="1109">
        <f>'Tariff Filing 1'!E20</f>
        <v>310400</v>
      </c>
      <c r="D204" s="1109">
        <f>'Tariff Filing 1'!F20</f>
        <v>0</v>
      </c>
      <c r="E204" s="1109">
        <f>'Tariff Filing 1'!G20</f>
        <v>0</v>
      </c>
      <c r="F204" s="1108">
        <f>'Tariff Filing 1'!H20</f>
        <v>310400</v>
      </c>
      <c r="G204" s="1109">
        <f>'Tariff Filing 1'!I20</f>
        <v>0</v>
      </c>
      <c r="H204" s="1109">
        <f>'Tariff Filing 1'!J20</f>
        <v>0</v>
      </c>
      <c r="I204" s="1109">
        <f>'Tariff Filing 1'!K20</f>
        <v>0</v>
      </c>
      <c r="J204" s="1110">
        <f>'Tariff Filing 1'!L20</f>
        <v>0</v>
      </c>
    </row>
    <row r="205" spans="1:10" x14ac:dyDescent="0.2">
      <c r="A205" s="1116" t="str">
        <f>'Tariff Filing 1'!C21</f>
        <v>Adjustment for NIPP assets transfer in year</v>
      </c>
      <c r="B205" s="1117">
        <f>'Tariff Filing 1'!D21</f>
        <v>0</v>
      </c>
      <c r="C205" s="1118">
        <f>'Tariff Filing 1'!E21</f>
        <v>-232800</v>
      </c>
      <c r="D205" s="1118">
        <f>'Tariff Filing 1'!F21</f>
        <v>0</v>
      </c>
      <c r="E205" s="1118">
        <f>'Tariff Filing 1'!G21</f>
        <v>0</v>
      </c>
      <c r="F205" s="1117">
        <f>'Tariff Filing 1'!H21</f>
        <v>-232800</v>
      </c>
      <c r="G205" s="1118">
        <f>'Tariff Filing 1'!I21</f>
        <v>0</v>
      </c>
      <c r="H205" s="1118">
        <f>'Tariff Filing 1'!J21</f>
        <v>0</v>
      </c>
      <c r="I205" s="1118">
        <f>'Tariff Filing 1'!K21</f>
        <v>0</v>
      </c>
      <c r="J205" s="1119">
        <f>'Tariff Filing 1'!L21</f>
        <v>0</v>
      </c>
    </row>
    <row r="206" spans="1:10" x14ac:dyDescent="0.2">
      <c r="A206" s="1121" t="str">
        <f>'Tariff Filing 1'!C22</f>
        <v>Fixed assets base</v>
      </c>
      <c r="B206" s="1101">
        <f>'Tariff Filing 1'!D22</f>
        <v>288391.90046307148</v>
      </c>
      <c r="C206" s="1099">
        <f>'Tariff Filing 1'!E22</f>
        <v>376104.27544115251</v>
      </c>
      <c r="D206" s="1099">
        <f>'Tariff Filing 1'!F22</f>
        <v>5209.4843564561897</v>
      </c>
      <c r="E206" s="1099">
        <f>'Tariff Filing 1'!G22</f>
        <v>716.14213884286869</v>
      </c>
      <c r="F206" s="1101">
        <f>'Tariff Filing 1'!H22</f>
        <v>382029.90193645156</v>
      </c>
      <c r="G206" s="1099">
        <f>'Tariff Filing 1'!I22</f>
        <v>651229.36723094329</v>
      </c>
      <c r="H206" s="1099">
        <f>'Tariff Filing 1'!J22</f>
        <v>4957.3538157831435</v>
      </c>
      <c r="I206" s="1099">
        <f>'Tariff Filing 1'!K22</f>
        <v>932.66832229061015</v>
      </c>
      <c r="J206" s="1122">
        <f>'Tariff Filing 1'!L22</f>
        <v>657119.3893690171</v>
      </c>
    </row>
    <row r="207" spans="1:10" ht="15" thickBot="1" x14ac:dyDescent="0.25">
      <c r="A207" s="1249" t="str">
        <f>'Tariff Filing 1'!C23</f>
        <v>Asset Base to earn a return</v>
      </c>
      <c r="B207" s="1131">
        <f>'Tariff Filing 1'!D23</f>
        <v>292792.56058117625</v>
      </c>
      <c r="C207" s="1130">
        <f>'Tariff Filing 1'!E23</f>
        <v>381668.68284371716</v>
      </c>
      <c r="D207" s="1130">
        <f>'Tariff Filing 1'!F23</f>
        <v>7434.7776042961978</v>
      </c>
      <c r="E207" s="1130">
        <f>'Tariff Filing 1'!G23</f>
        <v>794.39132212250013</v>
      </c>
      <c r="F207" s="1131">
        <f>'Tariff Filing 1'!H23</f>
        <v>389897.85177013587</v>
      </c>
      <c r="G207" s="1130">
        <f>'Tariff Filing 1'!I23</f>
        <v>657790.93729587947</v>
      </c>
      <c r="H207" s="1130">
        <f>'Tariff Filing 1'!J23</f>
        <v>7847.999001669903</v>
      </c>
      <c r="I207" s="1130">
        <f>'Tariff Filing 1'!K23</f>
        <v>693.29837639023572</v>
      </c>
      <c r="J207" s="1250">
        <f>'Tariff Filing 1'!L23</f>
        <v>666332.23467393965</v>
      </c>
    </row>
    <row r="208" spans="1:10" ht="15.75" thickTop="1" x14ac:dyDescent="0.25">
      <c r="A208" s="1251" t="s">
        <v>1269</v>
      </c>
      <c r="B208" s="1108"/>
      <c r="C208" s="1109"/>
      <c r="D208" s="1109"/>
      <c r="E208" s="1109"/>
      <c r="F208" s="1108"/>
      <c r="G208" s="1109"/>
      <c r="H208" s="1109"/>
      <c r="I208" s="1109"/>
      <c r="J208" s="1110"/>
    </row>
    <row r="209" spans="1:10" ht="29.25" customHeight="1" x14ac:dyDescent="0.2">
      <c r="A209" s="1252" t="str">
        <f>'Tariff Filing 1'!C24</f>
        <v>Return on Asset Base (Real pre-tax WACC as per NERC estimates)</v>
      </c>
      <c r="B209" s="1123">
        <f>'Tariff Filing 1'!D24</f>
        <v>0.11014159292035404</v>
      </c>
      <c r="C209" s="1124">
        <f>'Tariff Filing 1'!E24</f>
        <v>0.11014159292035404</v>
      </c>
      <c r="D209" s="1124">
        <f>'Tariff Filing 1'!F24</f>
        <v>0.11014159292035404</v>
      </c>
      <c r="E209" s="1124">
        <f>'Tariff Filing 1'!G24</f>
        <v>0.11014159292035404</v>
      </c>
      <c r="F209" s="1123">
        <f>'Tariff Filing 1'!H24</f>
        <v>0.11014159292035404</v>
      </c>
      <c r="G209" s="1124">
        <f>'Tariff Filing 1'!I24</f>
        <v>0.11014159292035404</v>
      </c>
      <c r="H209" s="1124">
        <f>'Tariff Filing 1'!J24</f>
        <v>0.11014159292035404</v>
      </c>
      <c r="I209" s="1124">
        <f>'Tariff Filing 1'!K24</f>
        <v>0.11014159292035404</v>
      </c>
      <c r="J209" s="1125">
        <f>'Tariff Filing 1'!L24</f>
        <v>0.11014159292035404</v>
      </c>
    </row>
    <row r="210" spans="1:10" ht="15" thickBot="1" x14ac:dyDescent="0.25">
      <c r="A210" s="1253" t="str">
        <f>'Tariff Filing 1'!C25</f>
        <v>Total Return</v>
      </c>
      <c r="B210" s="1131">
        <f>'Tariff Filing 1'!D25</f>
        <v>32248.639017640013</v>
      </c>
      <c r="C210" s="1130">
        <f>'Tariff Filing 1'!E25</f>
        <v>42037.596696220411</v>
      </c>
      <c r="D210" s="1130">
        <f>'Tariff Filing 1'!F25</f>
        <v>818.8782483457569</v>
      </c>
      <c r="E210" s="1130">
        <f>'Tariff Filing 1'!G25</f>
        <v>87.495525620678251</v>
      </c>
      <c r="F210" s="1254">
        <f>'Tariff Filing 1'!H25</f>
        <v>42943.970470186847</v>
      </c>
      <c r="G210" s="1130">
        <f>'Tariff Filing 1'!I25</f>
        <v>72450.141642340881</v>
      </c>
      <c r="H210" s="1130">
        <f>'Tariff Filing 1'!J25</f>
        <v>864.39111128127138</v>
      </c>
      <c r="I210" s="1130">
        <f>'Tariff Filing 1'!K25</f>
        <v>76.360987544715741</v>
      </c>
      <c r="J210" s="1255">
        <f>'Tariff Filing 1'!L25</f>
        <v>73390.893741166874</v>
      </c>
    </row>
    <row r="211" spans="1:10" ht="30" customHeight="1" thickTop="1" x14ac:dyDescent="0.2">
      <c r="A211" s="1541" t="str">
        <f>'Tariff Rev Req'!B37</f>
        <v>Note 1: Fixed assets are brought into service at beginning of each year and the return is therefore calculated on the opening historical net book value plus additions in year at cost.</v>
      </c>
      <c r="B211" s="1542"/>
      <c r="C211" s="1542"/>
      <c r="D211" s="1542"/>
      <c r="E211" s="1542"/>
      <c r="F211" s="1542"/>
      <c r="G211" s="1542"/>
      <c r="H211" s="1542"/>
      <c r="I211" s="1542"/>
      <c r="J211" s="1543"/>
    </row>
    <row r="213" spans="1:10" ht="15" x14ac:dyDescent="0.25">
      <c r="A213" s="1092" t="s">
        <v>1280</v>
      </c>
    </row>
    <row r="214" spans="1:10" ht="15" x14ac:dyDescent="0.25">
      <c r="A214" s="1207"/>
      <c r="B214" s="1083" t="s">
        <v>61</v>
      </c>
      <c r="C214" s="1511" t="s">
        <v>1219</v>
      </c>
      <c r="D214" s="1512"/>
      <c r="E214" s="1512"/>
      <c r="F214" s="1512"/>
      <c r="G214" s="1512"/>
      <c r="H214" s="1512"/>
      <c r="I214" s="1512"/>
      <c r="J214" s="1513"/>
    </row>
    <row r="215" spans="1:10" ht="15" x14ac:dyDescent="0.25">
      <c r="A215" s="1210"/>
      <c r="B215" s="1086">
        <v>2013</v>
      </c>
      <c r="C215" s="1508">
        <v>2014</v>
      </c>
      <c r="D215" s="1509"/>
      <c r="E215" s="1509"/>
      <c r="F215" s="1510"/>
      <c r="G215" s="1508">
        <f>C215+1</f>
        <v>2015</v>
      </c>
      <c r="H215" s="1509"/>
      <c r="I215" s="1509"/>
      <c r="J215" s="1510"/>
    </row>
    <row r="216" spans="1:10" ht="15" x14ac:dyDescent="0.25">
      <c r="A216" s="1210"/>
      <c r="B216" s="1201" t="s">
        <v>336</v>
      </c>
      <c r="C216" s="1202" t="s">
        <v>269</v>
      </c>
      <c r="D216" s="1202" t="s">
        <v>268</v>
      </c>
      <c r="E216" s="1202" t="s">
        <v>267</v>
      </c>
      <c r="F216" s="1201" t="s">
        <v>336</v>
      </c>
      <c r="G216" s="1202" t="s">
        <v>269</v>
      </c>
      <c r="H216" s="1202" t="s">
        <v>268</v>
      </c>
      <c r="I216" s="1202" t="s">
        <v>267</v>
      </c>
      <c r="J216" s="1203" t="s">
        <v>336</v>
      </c>
    </row>
    <row r="217" spans="1:10" x14ac:dyDescent="0.2">
      <c r="A217" s="1156" t="str">
        <f>'Tariff Filing 1'!C59</f>
        <v>Plant &amp; Machinery</v>
      </c>
      <c r="B217" s="1108">
        <f>'Tariff Filing 1'!D59</f>
        <v>11117.502241000009</v>
      </c>
      <c r="C217" s="1109">
        <f>'Tariff Filing 1'!E59</f>
        <v>26982.139444678487</v>
      </c>
      <c r="D217" s="1109">
        <f>'Tariff Filing 1'!F59</f>
        <v>470.891189524965</v>
      </c>
      <c r="E217" s="1109">
        <f>'Tariff Filing 1'!G59</f>
        <v>64.732898796546593</v>
      </c>
      <c r="F217" s="1108">
        <f>'Tariff Filing 1'!H59</f>
        <v>27517.763533000001</v>
      </c>
      <c r="G217" s="1109">
        <f>'Tariff Filing 1'!I59</f>
        <v>26982.139444678487</v>
      </c>
      <c r="H217" s="1109">
        <f>'Tariff Filing 1'!J59</f>
        <v>470.891189524965</v>
      </c>
      <c r="I217" s="1109">
        <f>'Tariff Filing 1'!K59</f>
        <v>64.732898796546593</v>
      </c>
      <c r="J217" s="1110">
        <f>'Tariff Filing 1'!L59</f>
        <v>27517.763533000001</v>
      </c>
    </row>
    <row r="218" spans="1:10" x14ac:dyDescent="0.2">
      <c r="A218" s="1156" t="str">
        <f>'Tariff Filing 1'!C60</f>
        <v>Land &amp; Buildings</v>
      </c>
      <c r="B218" s="1108">
        <f>'Tariff Filing 1'!D60</f>
        <v>695.46025599999996</v>
      </c>
      <c r="C218" s="1109">
        <f>'Tariff Filing 1'!E60</f>
        <v>0</v>
      </c>
      <c r="D218" s="1109">
        <f>'Tariff Filing 1'!F60</f>
        <v>0</v>
      </c>
      <c r="E218" s="1109">
        <f>'Tariff Filing 1'!G60</f>
        <v>0</v>
      </c>
      <c r="F218" s="1108">
        <f>'Tariff Filing 1'!H60</f>
        <v>0</v>
      </c>
      <c r="G218" s="1109">
        <f>'Tariff Filing 1'!I60</f>
        <v>16589.496081599998</v>
      </c>
      <c r="H218" s="1109">
        <f>'Tariff Filing 1'!J60</f>
        <v>0</v>
      </c>
      <c r="I218" s="1109">
        <f>'Tariff Filing 1'!K60</f>
        <v>0</v>
      </c>
      <c r="J218" s="1110">
        <f>'Tariff Filing 1'!L60</f>
        <v>16589.496081599998</v>
      </c>
    </row>
    <row r="219" spans="1:10" x14ac:dyDescent="0.2">
      <c r="A219" s="1156" t="str">
        <f>'Tariff Filing 1'!C61</f>
        <v>Helicopters</v>
      </c>
      <c r="B219" s="1108">
        <f>'Tariff Filing 1'!D61</f>
        <v>0</v>
      </c>
      <c r="C219" s="1109">
        <f>'Tariff Filing 1'!E61</f>
        <v>0</v>
      </c>
      <c r="D219" s="1109">
        <f>'Tariff Filing 1'!F61</f>
        <v>0</v>
      </c>
      <c r="E219" s="1109">
        <f>'Tariff Filing 1'!G61</f>
        <v>0</v>
      </c>
      <c r="F219" s="1108">
        <f>'Tariff Filing 1'!H61</f>
        <v>0</v>
      </c>
      <c r="G219" s="1109">
        <f>'Tariff Filing 1'!I61</f>
        <v>5767.0379999999996</v>
      </c>
      <c r="H219" s="1109">
        <f>'Tariff Filing 1'!J61</f>
        <v>0</v>
      </c>
      <c r="I219" s="1109">
        <f>'Tariff Filing 1'!K61</f>
        <v>0</v>
      </c>
      <c r="J219" s="1110">
        <f>'Tariff Filing 1'!L61</f>
        <v>5767.0379999999996</v>
      </c>
    </row>
    <row r="220" spans="1:10" x14ac:dyDescent="0.2">
      <c r="A220" s="1156" t="str">
        <f>'Tariff Filing 1'!C62</f>
        <v>Furniture &amp; Fittings</v>
      </c>
      <c r="B220" s="1108">
        <f>'Tariff Filing 1'!D62</f>
        <v>104.48779200000013</v>
      </c>
      <c r="C220" s="1109">
        <f>'Tariff Filing 1'!E62</f>
        <v>0</v>
      </c>
      <c r="D220" s="1109">
        <f>'Tariff Filing 1'!F62</f>
        <v>0</v>
      </c>
      <c r="E220" s="1109">
        <f>'Tariff Filing 1'!G62</f>
        <v>0</v>
      </c>
      <c r="F220" s="1108">
        <f>'Tariff Filing 1'!H62</f>
        <v>0</v>
      </c>
      <c r="G220" s="1109">
        <f>'Tariff Filing 1'!I62</f>
        <v>1829.6303282848364</v>
      </c>
      <c r="H220" s="1109">
        <f>'Tariff Filing 1'!J62</f>
        <v>543.33051213578176</v>
      </c>
      <c r="I220" s="1109">
        <f>'Tariff Filing 1'!K62</f>
        <v>238.87008822509765</v>
      </c>
      <c r="J220" s="1110">
        <f>'Tariff Filing 1'!L62</f>
        <v>2611.8309286457161</v>
      </c>
    </row>
    <row r="221" spans="1:10" x14ac:dyDescent="0.2">
      <c r="A221" s="1156" t="str">
        <f>'Tariff Filing 1'!C63</f>
        <v>Motor Vehicles</v>
      </c>
      <c r="B221" s="1108">
        <f>'Tariff Filing 1'!D63</f>
        <v>94.718799999999973</v>
      </c>
      <c r="C221" s="1109">
        <f>'Tariff Filing 1'!E63</f>
        <v>0</v>
      </c>
      <c r="D221" s="1109">
        <f>'Tariff Filing 1'!F63</f>
        <v>0</v>
      </c>
      <c r="E221" s="1109">
        <f>'Tariff Filing 1'!G63</f>
        <v>0</v>
      </c>
      <c r="F221" s="1108">
        <f>'Tariff Filing 1'!H63</f>
        <v>0</v>
      </c>
      <c r="G221" s="1109">
        <f>'Tariff Filing 1'!I63</f>
        <v>6056.7612136379994</v>
      </c>
      <c r="H221" s="1109">
        <f>'Tariff Filing 1'!J63</f>
        <v>175.46582394000001</v>
      </c>
      <c r="I221" s="1109">
        <f>'Tariff Filing 1'!K63</f>
        <v>111.12835516200001</v>
      </c>
      <c r="J221" s="1110">
        <f>'Tariff Filing 1'!L63</f>
        <v>6343.3553927399989</v>
      </c>
    </row>
    <row r="222" spans="1:10" ht="15" thickBot="1" x14ac:dyDescent="0.25">
      <c r="A222" s="1256" t="str">
        <f>'Tariff Filing 1'!C64</f>
        <v xml:space="preserve">Total Additions to Fixed Assets </v>
      </c>
      <c r="B222" s="1131">
        <f>'Tariff Filing 1'!D64</f>
        <v>12012.16908900001</v>
      </c>
      <c r="C222" s="1130">
        <f>'Tariff Filing 1'!E64</f>
        <v>26982.139444678487</v>
      </c>
      <c r="D222" s="1130">
        <f>'Tariff Filing 1'!F64</f>
        <v>470.891189524965</v>
      </c>
      <c r="E222" s="1130">
        <f>'Tariff Filing 1'!G64</f>
        <v>64.732898796546593</v>
      </c>
      <c r="F222" s="1131">
        <f>'Tariff Filing 1'!H64</f>
        <v>27517.763533000001</v>
      </c>
      <c r="G222" s="1130">
        <f>'Tariff Filing 1'!I64</f>
        <v>57225.065068201322</v>
      </c>
      <c r="H222" s="1130">
        <f>'Tariff Filing 1'!J64</f>
        <v>1189.6875256007468</v>
      </c>
      <c r="I222" s="1130">
        <f>'Tariff Filing 1'!K64</f>
        <v>414.73134218364424</v>
      </c>
      <c r="J222" s="1250">
        <f>'Tariff Filing 1'!L64</f>
        <v>58829.483935985714</v>
      </c>
    </row>
    <row r="223" spans="1:10" ht="15" thickTop="1" x14ac:dyDescent="0.2">
      <c r="A223" s="1257" t="str">
        <f>'Tariff Filing 1'!C65</f>
        <v>of which:</v>
      </c>
      <c r="B223" s="1108"/>
      <c r="C223" s="1109"/>
      <c r="D223" s="1109"/>
      <c r="E223" s="1109"/>
      <c r="F223" s="1108"/>
      <c r="G223" s="1109"/>
      <c r="H223" s="1109"/>
      <c r="I223" s="1109"/>
      <c r="J223" s="1110"/>
    </row>
    <row r="224" spans="1:10" x14ac:dyDescent="0.2">
      <c r="A224" s="1111" t="str">
        <f>'Tariff Filing 1'!C66</f>
        <v>WIP at December 31, 2013</v>
      </c>
      <c r="B224" s="1117">
        <f>'Tariff Filing 1'!D66</f>
        <v>12012.16908900001</v>
      </c>
      <c r="C224" s="1118">
        <f>'Tariff Filing 1'!E66</f>
        <v>26982.139444678487</v>
      </c>
      <c r="D224" s="1118">
        <f>'Tariff Filing 1'!F66</f>
        <v>470.891189524965</v>
      </c>
      <c r="E224" s="1118">
        <f>'Tariff Filing 1'!G66</f>
        <v>64.732898796546593</v>
      </c>
      <c r="F224" s="1117">
        <f>'Tariff Filing 1'!H66</f>
        <v>27517.763533000001</v>
      </c>
      <c r="G224" s="1118">
        <f>'Tariff Filing 1'!I66</f>
        <v>26982.139444678487</v>
      </c>
      <c r="H224" s="1118">
        <f>'Tariff Filing 1'!J66</f>
        <v>470.891189524965</v>
      </c>
      <c r="I224" s="1118">
        <f>'Tariff Filing 1'!K66</f>
        <v>64.732898796546593</v>
      </c>
      <c r="J224" s="1119">
        <f>'Tariff Filing 1'!L66</f>
        <v>27517.763533000001</v>
      </c>
    </row>
    <row r="225" spans="1:10" x14ac:dyDescent="0.2">
      <c r="A225" s="1107" t="str">
        <f>'Tariff Filing 1'!C67</f>
        <v>New expenditure:</v>
      </c>
      <c r="B225" s="1108">
        <f>'Tariff Filing 1'!D67</f>
        <v>0</v>
      </c>
      <c r="C225" s="1109">
        <f>'Tariff Filing 1'!E67</f>
        <v>0</v>
      </c>
      <c r="D225" s="1109">
        <f>'Tariff Filing 1'!F67</f>
        <v>0</v>
      </c>
      <c r="E225" s="1109">
        <f>'Tariff Filing 1'!G67</f>
        <v>0</v>
      </c>
      <c r="F225" s="1108">
        <f>'Tariff Filing 1'!H67</f>
        <v>0</v>
      </c>
      <c r="G225" s="1109">
        <f>'Tariff Filing 1'!I67</f>
        <v>0</v>
      </c>
      <c r="H225" s="1109">
        <f>'Tariff Filing 1'!J67</f>
        <v>0</v>
      </c>
      <c r="I225" s="1109">
        <f>'Tariff Filing 1'!K67</f>
        <v>0</v>
      </c>
      <c r="J225" s="1110">
        <f>'Tariff Filing 1'!L67</f>
        <v>0</v>
      </c>
    </row>
    <row r="226" spans="1:10" x14ac:dyDescent="0.2">
      <c r="A226" s="1235" t="str">
        <f>'Tariff Filing 1'!C68</f>
        <v>Plant &amp; Machinery</v>
      </c>
      <c r="B226" s="1108">
        <f>'Tariff Filing 1'!D68</f>
        <v>0</v>
      </c>
      <c r="C226" s="1109">
        <f>'Tariff Filing 1'!E68</f>
        <v>0</v>
      </c>
      <c r="D226" s="1109">
        <f>'Tariff Filing 1'!F68</f>
        <v>0</v>
      </c>
      <c r="E226" s="1109">
        <f>'Tariff Filing 1'!G68</f>
        <v>0</v>
      </c>
      <c r="F226" s="1147">
        <f>'Tariff Filing 1'!H68</f>
        <v>0</v>
      </c>
      <c r="G226" s="1109">
        <f>'Tariff Filing 1'!I68</f>
        <v>0</v>
      </c>
      <c r="H226" s="1109">
        <f>'Tariff Filing 1'!J68</f>
        <v>0</v>
      </c>
      <c r="I226" s="1109">
        <f>'Tariff Filing 1'!K68</f>
        <v>0</v>
      </c>
      <c r="J226" s="1258">
        <f>'Tariff Filing 1'!L68</f>
        <v>0</v>
      </c>
    </row>
    <row r="227" spans="1:10" x14ac:dyDescent="0.2">
      <c r="A227" s="1235" t="str">
        <f>'Tariff Filing 1'!C69</f>
        <v>Land &amp; Buildings</v>
      </c>
      <c r="B227" s="1108">
        <f>'Tariff Filing 1'!D69</f>
        <v>0</v>
      </c>
      <c r="C227" s="1109">
        <f>'Tariff Filing 1'!E69</f>
        <v>0</v>
      </c>
      <c r="D227" s="1109">
        <f>'Tariff Filing 1'!F69</f>
        <v>0</v>
      </c>
      <c r="E227" s="1109">
        <f>'Tariff Filing 1'!G69</f>
        <v>0</v>
      </c>
      <c r="F227" s="1147">
        <f>'Tariff Filing 1'!H69</f>
        <v>0</v>
      </c>
      <c r="G227" s="1109">
        <f>'Tariff Filing 1'!I69</f>
        <v>16589.496081599998</v>
      </c>
      <c r="H227" s="1109">
        <f>'Tariff Filing 1'!J69</f>
        <v>0</v>
      </c>
      <c r="I227" s="1109">
        <f>'Tariff Filing 1'!K69</f>
        <v>0</v>
      </c>
      <c r="J227" s="1258">
        <f>'Tariff Filing 1'!L69</f>
        <v>16589.496081599998</v>
      </c>
    </row>
    <row r="228" spans="1:10" x14ac:dyDescent="0.2">
      <c r="A228" s="1235" t="str">
        <f>'Tariff Filing 1'!C70</f>
        <v>Helicopters</v>
      </c>
      <c r="B228" s="1108">
        <f>'Tariff Filing 1'!D70</f>
        <v>0</v>
      </c>
      <c r="C228" s="1109">
        <f>'Tariff Filing 1'!E70</f>
        <v>0</v>
      </c>
      <c r="D228" s="1109">
        <f>'Tariff Filing 1'!F70</f>
        <v>0</v>
      </c>
      <c r="E228" s="1109">
        <f>'Tariff Filing 1'!G70</f>
        <v>0</v>
      </c>
      <c r="F228" s="1147">
        <f>'Tariff Filing 1'!H70</f>
        <v>0</v>
      </c>
      <c r="G228" s="1109">
        <f>'Tariff Filing 1'!I70</f>
        <v>5767.0379999999996</v>
      </c>
      <c r="H228" s="1109">
        <f>'Tariff Filing 1'!J70</f>
        <v>0</v>
      </c>
      <c r="I228" s="1109">
        <f>'Tariff Filing 1'!K70</f>
        <v>0</v>
      </c>
      <c r="J228" s="1258">
        <f>'Tariff Filing 1'!L70</f>
        <v>5767.0379999999996</v>
      </c>
    </row>
    <row r="229" spans="1:10" x14ac:dyDescent="0.2">
      <c r="A229" s="1235" t="str">
        <f>'Tariff Filing 1'!C71</f>
        <v>Furniture &amp; Fittings</v>
      </c>
      <c r="B229" s="1108">
        <f>'Tariff Filing 1'!D71</f>
        <v>0</v>
      </c>
      <c r="C229" s="1109">
        <f>'Tariff Filing 1'!E71</f>
        <v>0</v>
      </c>
      <c r="D229" s="1109">
        <f>'Tariff Filing 1'!F71</f>
        <v>0</v>
      </c>
      <c r="E229" s="1109">
        <f>'Tariff Filing 1'!G71</f>
        <v>0</v>
      </c>
      <c r="F229" s="1147">
        <f>'Tariff Filing 1'!H71</f>
        <v>0</v>
      </c>
      <c r="G229" s="1109">
        <f>'Tariff Filing 1'!I71</f>
        <v>1829.6303282848364</v>
      </c>
      <c r="H229" s="1109">
        <f>'Tariff Filing 1'!J71</f>
        <v>543.33051213578176</v>
      </c>
      <c r="I229" s="1109">
        <f>'Tariff Filing 1'!K71</f>
        <v>238.87008822509765</v>
      </c>
      <c r="J229" s="1258">
        <f>'Tariff Filing 1'!L71</f>
        <v>2611.8309286457161</v>
      </c>
    </row>
    <row r="230" spans="1:10" x14ac:dyDescent="0.2">
      <c r="A230" s="1235" t="str">
        <f>'Tariff Filing 1'!C72</f>
        <v>Motor Vehicles</v>
      </c>
      <c r="B230" s="1108">
        <f>'Tariff Filing 1'!D72</f>
        <v>0</v>
      </c>
      <c r="C230" s="1109">
        <f>'Tariff Filing 1'!E72</f>
        <v>0</v>
      </c>
      <c r="D230" s="1109">
        <f>'Tariff Filing 1'!F72</f>
        <v>0</v>
      </c>
      <c r="E230" s="1109">
        <f>'Tariff Filing 1'!G72</f>
        <v>0</v>
      </c>
      <c r="F230" s="1147">
        <f>'Tariff Filing 1'!H72</f>
        <v>0</v>
      </c>
      <c r="G230" s="1109">
        <f>'Tariff Filing 1'!I72</f>
        <v>6056.7612136379994</v>
      </c>
      <c r="H230" s="1109">
        <f>'Tariff Filing 1'!J72</f>
        <v>175.46582394000001</v>
      </c>
      <c r="I230" s="1109">
        <f>'Tariff Filing 1'!K72</f>
        <v>111.12835516200001</v>
      </c>
      <c r="J230" s="1258">
        <f>'Tariff Filing 1'!L72</f>
        <v>6343.3553927399989</v>
      </c>
    </row>
    <row r="231" spans="1:10" x14ac:dyDescent="0.2">
      <c r="A231" s="1259" t="str">
        <f>'Tariff Filing 1'!C73</f>
        <v>Total New Expenditure</v>
      </c>
      <c r="B231" s="1101">
        <f>'Tariff Filing 1'!D73</f>
        <v>0</v>
      </c>
      <c r="C231" s="1099">
        <f>'Tariff Filing 1'!E73</f>
        <v>0</v>
      </c>
      <c r="D231" s="1099">
        <f>'Tariff Filing 1'!F73</f>
        <v>0</v>
      </c>
      <c r="E231" s="1099">
        <f>'Tariff Filing 1'!G73</f>
        <v>0</v>
      </c>
      <c r="F231" s="1127">
        <f>'Tariff Filing 1'!H73</f>
        <v>0</v>
      </c>
      <c r="G231" s="1099">
        <f>'Tariff Filing 1'!I73</f>
        <v>30242.925623522831</v>
      </c>
      <c r="H231" s="1099">
        <f>'Tariff Filing 1'!J73</f>
        <v>718.79633607578171</v>
      </c>
      <c r="I231" s="1099">
        <f>'Tariff Filing 1'!K73</f>
        <v>349.99844338709767</v>
      </c>
      <c r="J231" s="1260">
        <f>'Tariff Filing 1'!L73</f>
        <v>31311.720402985709</v>
      </c>
    </row>
    <row r="232" spans="1:10" ht="15" thickBot="1" x14ac:dyDescent="0.25">
      <c r="A232" s="1253" t="str">
        <f>'Tariff Filing 1'!C74</f>
        <v xml:space="preserve">Total Additions to Fixed Assets </v>
      </c>
      <c r="B232" s="1131">
        <f>'Tariff Filing 1'!D74</f>
        <v>12012.16908900001</v>
      </c>
      <c r="C232" s="1130">
        <f>'Tariff Filing 1'!E74</f>
        <v>26982.139444678487</v>
      </c>
      <c r="D232" s="1130">
        <f>'Tariff Filing 1'!F74</f>
        <v>470.891189524965</v>
      </c>
      <c r="E232" s="1130">
        <f>'Tariff Filing 1'!G74</f>
        <v>64.732898796546593</v>
      </c>
      <c r="F232" s="1131">
        <f>'Tariff Filing 1'!H74</f>
        <v>27517.763533000001</v>
      </c>
      <c r="G232" s="1130">
        <f>'Tariff Filing 1'!I74</f>
        <v>57225.065068201322</v>
      </c>
      <c r="H232" s="1130">
        <f>'Tariff Filing 1'!J74</f>
        <v>1189.6875256007468</v>
      </c>
      <c r="I232" s="1130">
        <f>'Tariff Filing 1'!K74</f>
        <v>414.73134218364424</v>
      </c>
      <c r="J232" s="1250">
        <f>'Tariff Filing 1'!L74</f>
        <v>58829.483935985714</v>
      </c>
    </row>
    <row r="233" spans="1:10" ht="15" thickTop="1" x14ac:dyDescent="0.2"/>
    <row r="234" spans="1:10" ht="15" x14ac:dyDescent="0.25">
      <c r="A234" s="1152" t="str">
        <f>'Tariff Filing 1'!C27</f>
        <v>Depreciation of Fixed Assets in Service</v>
      </c>
    </row>
    <row r="235" spans="1:10" ht="15" x14ac:dyDescent="0.25">
      <c r="A235" s="1207"/>
      <c r="B235" s="1083" t="s">
        <v>61</v>
      </c>
      <c r="C235" s="1511" t="s">
        <v>1219</v>
      </c>
      <c r="D235" s="1512"/>
      <c r="E235" s="1512"/>
      <c r="F235" s="1512"/>
      <c r="G235" s="1512"/>
      <c r="H235" s="1512"/>
      <c r="I235" s="1512"/>
      <c r="J235" s="1513"/>
    </row>
    <row r="236" spans="1:10" ht="15" x14ac:dyDescent="0.25">
      <c r="A236" s="1210"/>
      <c r="B236" s="1086">
        <v>2013</v>
      </c>
      <c r="C236" s="1508">
        <v>2014</v>
      </c>
      <c r="D236" s="1509"/>
      <c r="E236" s="1509"/>
      <c r="F236" s="1510"/>
      <c r="G236" s="1508">
        <f>C236+1</f>
        <v>2015</v>
      </c>
      <c r="H236" s="1509"/>
      <c r="I236" s="1509"/>
      <c r="J236" s="1510"/>
    </row>
    <row r="237" spans="1:10" ht="15" x14ac:dyDescent="0.25">
      <c r="A237" s="1210"/>
      <c r="B237" s="1201" t="s">
        <v>336</v>
      </c>
      <c r="C237" s="1202" t="s">
        <v>269</v>
      </c>
      <c r="D237" s="1202" t="s">
        <v>268</v>
      </c>
      <c r="E237" s="1202" t="s">
        <v>267</v>
      </c>
      <c r="F237" s="1201" t="s">
        <v>336</v>
      </c>
      <c r="G237" s="1202" t="s">
        <v>269</v>
      </c>
      <c r="H237" s="1202" t="s">
        <v>268</v>
      </c>
      <c r="I237" s="1202" t="s">
        <v>267</v>
      </c>
      <c r="J237" s="1203" t="s">
        <v>336</v>
      </c>
    </row>
    <row r="238" spans="1:10" ht="30.75" customHeight="1" x14ac:dyDescent="0.2">
      <c r="A238" s="1261" t="str">
        <f>'Tariff Filing 1'!C28</f>
        <v>Existing fixed assets at 12/31/2010 (ODRC Valuation)</v>
      </c>
      <c r="B238" s="1108">
        <f>'Tariff Filing 1'!D28</f>
        <v>10400.834200000001</v>
      </c>
      <c r="C238" s="1109">
        <f>'Tariff Filing 1'!E28</f>
        <v>10198.385431607998</v>
      </c>
      <c r="D238" s="1109">
        <f>'Tariff Filing 1'!F28</f>
        <v>177.98180373984749</v>
      </c>
      <c r="E238" s="1109">
        <f>'Tariff Filing 1'!G28</f>
        <v>24.466964652154626</v>
      </c>
      <c r="F238" s="1108">
        <f>'Tariff Filing 1'!H28</f>
        <v>10400.834199999999</v>
      </c>
      <c r="G238" s="1109">
        <f>'Tariff Filing 1'!I28</f>
        <v>10198.385431607998</v>
      </c>
      <c r="H238" s="1109">
        <f>'Tariff Filing 1'!J28</f>
        <v>177.98180373984749</v>
      </c>
      <c r="I238" s="1109">
        <f>'Tariff Filing 1'!K28</f>
        <v>24.466964652154626</v>
      </c>
      <c r="J238" s="1110">
        <f>'Tariff Filing 1'!L28</f>
        <v>10400.834199999999</v>
      </c>
    </row>
    <row r="239" spans="1:10" ht="29.25" customHeight="1" x14ac:dyDescent="0.2">
      <c r="A239" s="1261" t="str">
        <f>'Tariff Filing 1'!C29</f>
        <v>Fixed assets transferred from PHCN (assumed date 12/31/2013)</v>
      </c>
      <c r="B239" s="1108">
        <f>'Tariff Filing 1'!D29</f>
        <v>0</v>
      </c>
      <c r="C239" s="1109">
        <f>'Tariff Filing 1'!E29</f>
        <v>2056.8697714285718</v>
      </c>
      <c r="D239" s="1109">
        <f>'Tariff Filing 1'!F29</f>
        <v>0</v>
      </c>
      <c r="E239" s="1109">
        <f>'Tariff Filing 1'!G29</f>
        <v>0</v>
      </c>
      <c r="F239" s="1108">
        <f>'Tariff Filing 1'!H29</f>
        <v>2056.8697714285718</v>
      </c>
      <c r="G239" s="1109">
        <f>'Tariff Filing 1'!I29</f>
        <v>2056.8697714285718</v>
      </c>
      <c r="H239" s="1109">
        <f>'Tariff Filing 1'!J29</f>
        <v>0</v>
      </c>
      <c r="I239" s="1109">
        <f>'Tariff Filing 1'!K29</f>
        <v>0</v>
      </c>
      <c r="J239" s="1110">
        <f>'Tariff Filing 1'!L29</f>
        <v>2056.8697714285718</v>
      </c>
    </row>
    <row r="240" spans="1:10" ht="30" customHeight="1" x14ac:dyDescent="0.2">
      <c r="A240" s="1261" t="str">
        <f>'Tariff Filing 1'!C30</f>
        <v>Fixed assets transferred from NIPP (assumed date 08/01/2014)</v>
      </c>
      <c r="B240" s="1108">
        <f>'Tariff Filing 1'!D30</f>
        <v>0</v>
      </c>
      <c r="C240" s="1109">
        <f>'Tariff Filing 1'!E30</f>
        <v>2217.1428571428569</v>
      </c>
      <c r="D240" s="1109">
        <f>'Tariff Filing 1'!F30</f>
        <v>0</v>
      </c>
      <c r="E240" s="1109">
        <f>'Tariff Filing 1'!G30</f>
        <v>0</v>
      </c>
      <c r="F240" s="1108">
        <f>'Tariff Filing 1'!H30</f>
        <v>2217.1428571428569</v>
      </c>
      <c r="G240" s="1109">
        <f>'Tariff Filing 1'!I30</f>
        <v>8868.5714285714275</v>
      </c>
      <c r="H240" s="1109">
        <f>'Tariff Filing 1'!J30</f>
        <v>0</v>
      </c>
      <c r="I240" s="1109">
        <f>'Tariff Filing 1'!K30</f>
        <v>0</v>
      </c>
      <c r="J240" s="1110">
        <f>'Tariff Filing 1'!L30</f>
        <v>8868.5714285714275</v>
      </c>
    </row>
    <row r="241" spans="1:10" ht="29.25" customHeight="1" x14ac:dyDescent="0.2">
      <c r="A241" s="1261" t="str">
        <f>'Tariff Filing 1'!C31</f>
        <v>New assets since 1/1/2011 (excluding transfers from PHCN &amp; NIPP)</v>
      </c>
      <c r="B241" s="1108">
        <f>'Tariff Filing 1'!D31</f>
        <v>1078.9278596200002</v>
      </c>
      <c r="C241" s="1109">
        <f>'Tariff Filing 1'!E31</f>
        <v>1828.8451585685373</v>
      </c>
      <c r="D241" s="1109">
        <f>'Tariff Filing 1'!F31</f>
        <v>31.916930602964403</v>
      </c>
      <c r="E241" s="1109">
        <f>'Tariff Filing 1'!G31</f>
        <v>4.3875856770697963</v>
      </c>
      <c r="F241" s="1108">
        <f>'Tariff Filing 1'!H31</f>
        <v>1865.1496748485715</v>
      </c>
      <c r="G241" s="1109">
        <f>'Tariff Filing 1'!I31</f>
        <v>4710.3378256045771</v>
      </c>
      <c r="H241" s="1109">
        <f>'Tariff Filing 1'!J31</f>
        <v>134.79718059097016</v>
      </c>
      <c r="I241" s="1109">
        <f>'Tariff Filing 1'!K31</f>
        <v>52.349776926166612</v>
      </c>
      <c r="J241" s="1110">
        <f>'Tariff Filing 1'!L31</f>
        <v>4897.4847831217139</v>
      </c>
    </row>
    <row r="242" spans="1:10" ht="15" thickBot="1" x14ac:dyDescent="0.25">
      <c r="A242" s="1253" t="str">
        <f>'Tariff Filing 1'!C32</f>
        <v>Total Depreciation</v>
      </c>
      <c r="B242" s="1131">
        <f>'Tariff Filing 1'!D32</f>
        <v>11479.762059620001</v>
      </c>
      <c r="C242" s="1130">
        <f>'Tariff Filing 1'!E32</f>
        <v>16301.243218747964</v>
      </c>
      <c r="D242" s="1130">
        <f>'Tariff Filing 1'!F32</f>
        <v>209.89873434281191</v>
      </c>
      <c r="E242" s="1130">
        <f>'Tariff Filing 1'!G32</f>
        <v>28.854550329224423</v>
      </c>
      <c r="F242" s="1131">
        <f>'Tariff Filing 1'!H32</f>
        <v>16539.996503420003</v>
      </c>
      <c r="G242" s="1130">
        <f>'Tariff Filing 1'!I32</f>
        <v>25834.164457212573</v>
      </c>
      <c r="H242" s="1130">
        <f>'Tariff Filing 1'!J32</f>
        <v>312.77898433081765</v>
      </c>
      <c r="I242" s="1130">
        <f>'Tariff Filing 1'!K32</f>
        <v>76.816741578321242</v>
      </c>
      <c r="J242" s="1250">
        <f>'Tariff Filing 1'!L32</f>
        <v>26223.760183121711</v>
      </c>
    </row>
    <row r="243" spans="1:10" ht="15" thickTop="1" x14ac:dyDescent="0.2"/>
    <row r="244" spans="1:10" ht="15" x14ac:dyDescent="0.25">
      <c r="A244" s="1152" t="s">
        <v>1184</v>
      </c>
    </row>
    <row r="245" spans="1:10" x14ac:dyDescent="0.2">
      <c r="A245" s="1153"/>
      <c r="B245" s="1265" t="s">
        <v>1180</v>
      </c>
      <c r="C245" s="1266" t="s">
        <v>1182</v>
      </c>
    </row>
    <row r="246" spans="1:10" x14ac:dyDescent="0.2">
      <c r="A246" s="1156"/>
      <c r="B246" s="1267" t="s">
        <v>1181</v>
      </c>
      <c r="C246" s="1268" t="s">
        <v>1183</v>
      </c>
    </row>
    <row r="247" spans="1:10" x14ac:dyDescent="0.2">
      <c r="A247" s="1156"/>
      <c r="B247" s="1142" t="s">
        <v>1185</v>
      </c>
      <c r="C247" s="1269" t="s">
        <v>1185</v>
      </c>
    </row>
    <row r="248" spans="1:10" x14ac:dyDescent="0.2">
      <c r="A248" s="1156" t="s">
        <v>230</v>
      </c>
      <c r="B248" s="1109">
        <f>Ass!D82</f>
        <v>20</v>
      </c>
      <c r="C248" s="1157">
        <f>Ass!D86</f>
        <v>35</v>
      </c>
    </row>
    <row r="249" spans="1:10" x14ac:dyDescent="0.2">
      <c r="A249" s="1156" t="s">
        <v>231</v>
      </c>
      <c r="B249" s="1109">
        <f>Ass!D83</f>
        <v>40</v>
      </c>
      <c r="C249" s="1157">
        <f>Ass!D87</f>
        <v>50</v>
      </c>
    </row>
    <row r="250" spans="1:10" x14ac:dyDescent="0.2">
      <c r="A250" s="1156" t="s">
        <v>1388</v>
      </c>
      <c r="B250" s="1270" t="s">
        <v>964</v>
      </c>
      <c r="C250" s="1157">
        <f>Ass!D88</f>
        <v>15</v>
      </c>
    </row>
    <row r="251" spans="1:10" x14ac:dyDescent="0.2">
      <c r="A251" s="1156" t="s">
        <v>1179</v>
      </c>
      <c r="B251" s="1109">
        <f>Ass!D84</f>
        <v>10</v>
      </c>
      <c r="C251" s="1157">
        <f>Ass!D89</f>
        <v>10</v>
      </c>
    </row>
    <row r="252" spans="1:10" x14ac:dyDescent="0.2">
      <c r="A252" s="1160" t="s">
        <v>232</v>
      </c>
      <c r="B252" s="1113">
        <f>Ass!D85</f>
        <v>5</v>
      </c>
      <c r="C252" s="1219">
        <f>Ass!D90</f>
        <v>5</v>
      </c>
    </row>
    <row r="254" spans="1:10" ht="15" x14ac:dyDescent="0.25">
      <c r="A254" s="1152" t="s">
        <v>1419</v>
      </c>
    </row>
    <row r="255" spans="1:10" ht="15" x14ac:dyDescent="0.25">
      <c r="A255" s="1198"/>
      <c r="B255" s="1083" t="s">
        <v>61</v>
      </c>
      <c r="C255" s="1511" t="s">
        <v>1219</v>
      </c>
      <c r="D255" s="1512"/>
      <c r="E255" s="1512"/>
      <c r="F255" s="1512"/>
      <c r="G255" s="1512"/>
      <c r="H255" s="1512"/>
      <c r="I255" s="1512"/>
      <c r="J255" s="1513"/>
    </row>
    <row r="256" spans="1:10" ht="15" x14ac:dyDescent="0.25">
      <c r="A256" s="1199"/>
      <c r="B256" s="1086">
        <v>2013</v>
      </c>
      <c r="C256" s="1508">
        <v>2014</v>
      </c>
      <c r="D256" s="1509"/>
      <c r="E256" s="1509"/>
      <c r="F256" s="1510"/>
      <c r="G256" s="1508">
        <f>C256+1</f>
        <v>2015</v>
      </c>
      <c r="H256" s="1509"/>
      <c r="I256" s="1509"/>
      <c r="J256" s="1510"/>
    </row>
    <row r="257" spans="1:10" ht="15" x14ac:dyDescent="0.25">
      <c r="A257" s="1200"/>
      <c r="B257" s="1201" t="s">
        <v>336</v>
      </c>
      <c r="C257" s="1202" t="s">
        <v>269</v>
      </c>
      <c r="D257" s="1202" t="s">
        <v>268</v>
      </c>
      <c r="E257" s="1202" t="s">
        <v>267</v>
      </c>
      <c r="F257" s="1201" t="s">
        <v>336</v>
      </c>
      <c r="G257" s="1202" t="s">
        <v>269</v>
      </c>
      <c r="H257" s="1202" t="s">
        <v>268</v>
      </c>
      <c r="I257" s="1202" t="s">
        <v>267</v>
      </c>
      <c r="J257" s="1203" t="s">
        <v>336</v>
      </c>
    </row>
    <row r="258" spans="1:10" ht="26.25" customHeight="1" x14ac:dyDescent="0.2">
      <c r="A258" s="1262" t="str">
        <f>'Tariff Filing 1'!C8</f>
        <v>Operating expenses excluding provisions for depreciation &amp; uncollected billings</v>
      </c>
      <c r="B258" s="1108">
        <f>'Tariff Filing 1'!D12</f>
        <v>26573.505560999998</v>
      </c>
      <c r="C258" s="1109">
        <f>'Tariff Filing 1'!E12</f>
        <v>33386.444415388061</v>
      </c>
      <c r="D258" s="1109">
        <f>'Tariff Filing 1'!F12</f>
        <v>13351.75948704005</v>
      </c>
      <c r="E258" s="1109">
        <f>'Tariff Filing 1'!G12</f>
        <v>857.89249245706787</v>
      </c>
      <c r="F258" s="1108">
        <f>'Tariff Filing 1'!H12</f>
        <v>47596.096394885179</v>
      </c>
      <c r="G258" s="1109">
        <f>'Tariff Filing 1'!I12</f>
        <v>39369.420389616869</v>
      </c>
      <c r="H258" s="1109">
        <f>'Tariff Filing 1'!J12</f>
        <v>17343.871115320559</v>
      </c>
      <c r="I258" s="1109">
        <f>'Tariff Filing 1'!K12</f>
        <v>1052.1683776996194</v>
      </c>
      <c r="J258" s="1110">
        <f>'Tariff Filing 1'!L12</f>
        <v>57765.459882637049</v>
      </c>
    </row>
    <row r="259" spans="1:10" x14ac:dyDescent="0.2">
      <c r="A259" s="1115" t="str">
        <f>'Tariff Filing 1'!C14</f>
        <v>Return on Asset Base</v>
      </c>
      <c r="B259" s="1108">
        <f>'Tariff Filing 1'!D25</f>
        <v>32248.639017640013</v>
      </c>
      <c r="C259" s="1109">
        <f>'Tariff Filing 1'!E25</f>
        <v>42037.596696220411</v>
      </c>
      <c r="D259" s="1109">
        <f>'Tariff Filing 1'!F25</f>
        <v>818.8782483457569</v>
      </c>
      <c r="E259" s="1109">
        <f>'Tariff Filing 1'!G25</f>
        <v>87.495525620678251</v>
      </c>
      <c r="F259" s="1108">
        <f>'Tariff Filing 1'!H25</f>
        <v>42943.970470186847</v>
      </c>
      <c r="G259" s="1109">
        <f>'Tariff Filing 1'!I25</f>
        <v>72450.141642340881</v>
      </c>
      <c r="H259" s="1109">
        <f>'Tariff Filing 1'!J25</f>
        <v>864.39111128127138</v>
      </c>
      <c r="I259" s="1109">
        <f>'Tariff Filing 1'!K25</f>
        <v>76.360987544715741</v>
      </c>
      <c r="J259" s="1110">
        <f>'Tariff Filing 1'!L25</f>
        <v>73390.893741166874</v>
      </c>
    </row>
    <row r="260" spans="1:10" x14ac:dyDescent="0.2">
      <c r="A260" s="1115" t="str">
        <f>'Tariff Filing 1'!C27</f>
        <v>Depreciation of Fixed Assets in Service</v>
      </c>
      <c r="B260" s="1112">
        <f>'Tariff Filing 1'!D32</f>
        <v>11479.762059620001</v>
      </c>
      <c r="C260" s="1113">
        <f>'Tariff Filing 1'!E32</f>
        <v>16301.243218747964</v>
      </c>
      <c r="D260" s="1113">
        <f>'Tariff Filing 1'!F32</f>
        <v>209.89873434281191</v>
      </c>
      <c r="E260" s="1113">
        <f>'Tariff Filing 1'!G32</f>
        <v>28.854550329224423</v>
      </c>
      <c r="F260" s="1112">
        <f>'Tariff Filing 1'!H32</f>
        <v>16539.996503420003</v>
      </c>
      <c r="G260" s="1113">
        <f>'Tariff Filing 1'!I32</f>
        <v>25834.164457212573</v>
      </c>
      <c r="H260" s="1113">
        <f>'Tariff Filing 1'!J32</f>
        <v>312.77898433081765</v>
      </c>
      <c r="I260" s="1113">
        <f>'Tariff Filing 1'!K32</f>
        <v>76.816741578321242</v>
      </c>
      <c r="J260" s="1114">
        <f>'Tariff Filing 1'!L32</f>
        <v>26223.760183121711</v>
      </c>
    </row>
    <row r="261" spans="1:10" ht="15" thickBot="1" x14ac:dyDescent="0.25">
      <c r="A261" s="1116" t="str">
        <f>'Tariff Filing 1'!B34</f>
        <v>TCN component of revenue requirements</v>
      </c>
      <c r="B261" s="1131">
        <f>'Tariff Filing 1'!D34</f>
        <v>70301.906638260014</v>
      </c>
      <c r="C261" s="1130">
        <f>'Tariff Filing 1'!E34</f>
        <v>91725.28433035643</v>
      </c>
      <c r="D261" s="1130">
        <f>'Tariff Filing 1'!F34</f>
        <v>14380.536469728619</v>
      </c>
      <c r="E261" s="1130">
        <f>'Tariff Filing 1'!G34</f>
        <v>974.24256840697058</v>
      </c>
      <c r="F261" s="1131">
        <f>'Tariff Filing 1'!H34</f>
        <v>107080.06336849202</v>
      </c>
      <c r="G261" s="1130">
        <f>'Tariff Filing 1'!I34</f>
        <v>137653.72648917034</v>
      </c>
      <c r="H261" s="1130">
        <f>'Tariff Filing 1'!J34</f>
        <v>18521.041210932646</v>
      </c>
      <c r="I261" s="1130">
        <f>'Tariff Filing 1'!K34</f>
        <v>1205.3461068226563</v>
      </c>
      <c r="J261" s="1250">
        <f>'Tariff Filing 1'!L34</f>
        <v>157380.11380692566</v>
      </c>
    </row>
    <row r="262" spans="1:10" ht="15" thickTop="1" x14ac:dyDescent="0.2">
      <c r="A262" s="1116" t="s">
        <v>1246</v>
      </c>
      <c r="B262" s="1112"/>
      <c r="C262" s="1113"/>
      <c r="D262" s="1113"/>
      <c r="E262" s="1113"/>
      <c r="F262" s="1204">
        <f>F261/B261-1</f>
        <v>0.52314593570662038</v>
      </c>
      <c r="G262" s="1242">
        <f>G261/C261-1</f>
        <v>0.50071735938586692</v>
      </c>
      <c r="H262" s="1242">
        <f>H261/D261-1</f>
        <v>0.28792421965062931</v>
      </c>
      <c r="I262" s="1242">
        <f>I261/E261-1</f>
        <v>0.23721355020811075</v>
      </c>
      <c r="J262" s="1206">
        <f>J261/F261-1</f>
        <v>0.46974244183380143</v>
      </c>
    </row>
    <row r="263" spans="1:10" x14ac:dyDescent="0.2">
      <c r="A263" s="1263" t="s">
        <v>225</v>
      </c>
      <c r="B263" s="1264">
        <f t="shared" ref="B263:J263" si="37">SUM(B258:B260)-B261</f>
        <v>0</v>
      </c>
      <c r="C263" s="1264">
        <f t="shared" si="37"/>
        <v>0</v>
      </c>
      <c r="D263" s="1264">
        <f t="shared" si="37"/>
        <v>0</v>
      </c>
      <c r="E263" s="1264">
        <f t="shared" si="37"/>
        <v>0</v>
      </c>
      <c r="F263" s="1264">
        <f t="shared" si="37"/>
        <v>0</v>
      </c>
      <c r="G263" s="1264">
        <f t="shared" si="37"/>
        <v>0</v>
      </c>
      <c r="H263" s="1264">
        <f t="shared" si="37"/>
        <v>0</v>
      </c>
      <c r="I263" s="1264">
        <f t="shared" si="37"/>
        <v>0</v>
      </c>
      <c r="J263" s="1264">
        <f t="shared" si="37"/>
        <v>0</v>
      </c>
    </row>
    <row r="264" spans="1:10" x14ac:dyDescent="0.2">
      <c r="A264" s="1424"/>
      <c r="B264" s="1264"/>
      <c r="C264" s="1264"/>
      <c r="D264" s="1264"/>
      <c r="E264" s="1264"/>
      <c r="F264" s="1264"/>
      <c r="G264" s="1264"/>
      <c r="H264" s="1264"/>
      <c r="I264" s="1264"/>
      <c r="J264" s="1264"/>
    </row>
    <row r="265" spans="1:10" x14ac:dyDescent="0.2">
      <c r="A265" s="1425"/>
      <c r="B265" s="1533" t="s">
        <v>961</v>
      </c>
      <c r="C265" s="1534"/>
      <c r="D265" s="1533" t="s">
        <v>1231</v>
      </c>
      <c r="E265" s="1534"/>
      <c r="F265" s="1535" t="s">
        <v>1451</v>
      </c>
      <c r="G265" s="1534"/>
      <c r="H265" s="1264"/>
      <c r="I265" s="1434" t="s">
        <v>1231</v>
      </c>
      <c r="J265" s="1264"/>
    </row>
    <row r="266" spans="1:10" x14ac:dyDescent="0.2">
      <c r="A266" s="1426"/>
      <c r="B266" s="1433">
        <v>2014</v>
      </c>
      <c r="C266" s="1423">
        <f>B266+1</f>
        <v>2015</v>
      </c>
      <c r="D266" s="1433">
        <v>2014</v>
      </c>
      <c r="E266" s="1423">
        <f>D266+1</f>
        <v>2015</v>
      </c>
      <c r="F266" s="1176">
        <v>2014</v>
      </c>
      <c r="G266" s="1423">
        <f>F266+1</f>
        <v>2015</v>
      </c>
      <c r="H266" s="1264"/>
      <c r="I266" s="1176">
        <v>2013</v>
      </c>
      <c r="J266" s="1264"/>
    </row>
    <row r="267" spans="1:10" x14ac:dyDescent="0.2">
      <c r="A267" s="1115" t="s">
        <v>18</v>
      </c>
      <c r="B267" s="1156">
        <f>F258</f>
        <v>47596.096394885179</v>
      </c>
      <c r="C267" s="1157">
        <f>J258</f>
        <v>57765.459882637049</v>
      </c>
      <c r="D267" s="1156">
        <f>'Tariff Rev Req'!AO13</f>
        <v>32003.852606042805</v>
      </c>
      <c r="E267" s="1157">
        <f>'Tariff Rev Req'!AP13</f>
        <v>33358.024380518138</v>
      </c>
      <c r="F267" s="1220">
        <f>D267/B267</f>
        <v>0.67240498759646261</v>
      </c>
      <c r="G267" s="1272">
        <f>E267/C267</f>
        <v>0.57747353605930141</v>
      </c>
      <c r="H267" s="1264"/>
      <c r="I267" s="1109">
        <f>'Tariff Rev Req'!AN13</f>
        <v>30105.68056288542</v>
      </c>
      <c r="J267" s="1264"/>
    </row>
    <row r="268" spans="1:10" x14ac:dyDescent="0.2">
      <c r="A268" s="1115" t="s">
        <v>1366</v>
      </c>
      <c r="B268" s="1156">
        <f>F259</f>
        <v>42943.970470186847</v>
      </c>
      <c r="C268" s="1157">
        <f>J259</f>
        <v>73390.893741166874</v>
      </c>
      <c r="D268" s="1156">
        <f>'Tariff Rev Req'!AO26</f>
        <v>11697.937230812602</v>
      </c>
      <c r="E268" s="1157">
        <f>'Tariff Rev Req'!AP26</f>
        <v>19031.323693846793</v>
      </c>
      <c r="F268" s="1220">
        <f t="shared" ref="F268:F270" si="38">D268/B268</f>
        <v>0.27239999242579827</v>
      </c>
      <c r="G268" s="1272">
        <f t="shared" ref="G268:G270" si="39">E268/C268</f>
        <v>0.25931451061171129</v>
      </c>
      <c r="H268" s="1264"/>
      <c r="I268" s="1109">
        <f>'Tariff Rev Req'!AN26</f>
        <v>4748.5055678320114</v>
      </c>
      <c r="J268" s="1264"/>
    </row>
    <row r="269" spans="1:10" x14ac:dyDescent="0.2">
      <c r="A269" s="1115" t="s">
        <v>23</v>
      </c>
      <c r="B269" s="1156">
        <f>F260</f>
        <v>16539.996503420003</v>
      </c>
      <c r="C269" s="1157">
        <f>J260</f>
        <v>26223.760183121711</v>
      </c>
      <c r="D269" s="1156">
        <f>'Tariff Rev Req'!AO28</f>
        <v>14375.722556604214</v>
      </c>
      <c r="E269" s="1157">
        <f>'Tariff Rev Req'!AP28</f>
        <v>17457.407820733646</v>
      </c>
      <c r="F269" s="1220">
        <f t="shared" si="38"/>
        <v>0.86914906866103159</v>
      </c>
      <c r="G269" s="1272">
        <f t="shared" si="39"/>
        <v>0.66570955876761273</v>
      </c>
      <c r="H269" s="1264"/>
      <c r="I269" s="1109">
        <f>'Tariff Rev Req'!AN28</f>
        <v>12961.695794909669</v>
      </c>
      <c r="J269" s="1264"/>
    </row>
    <row r="270" spans="1:10" ht="15" thickBot="1" x14ac:dyDescent="0.25">
      <c r="A270" s="1436" t="s">
        <v>1417</v>
      </c>
      <c r="B270" s="1256">
        <f>SUM(B267:B269)</f>
        <v>107080.06336849203</v>
      </c>
      <c r="C270" s="1437">
        <f>SUM(C267:C269)</f>
        <v>157380.11380692566</v>
      </c>
      <c r="D270" s="1256">
        <f>SUM(D267:D269)</f>
        <v>58077.512393459619</v>
      </c>
      <c r="E270" s="1437">
        <f>SUM(E267:E269)</f>
        <v>69846.755895098569</v>
      </c>
      <c r="F270" s="1438">
        <f t="shared" si="38"/>
        <v>0.54237465468804291</v>
      </c>
      <c r="G270" s="1275">
        <f t="shared" si="39"/>
        <v>0.44380928571945727</v>
      </c>
      <c r="H270" s="1264"/>
      <c r="I270" s="1109">
        <f>SUM(I267:I269)</f>
        <v>47815.881925627102</v>
      </c>
      <c r="J270" s="1264"/>
    </row>
    <row r="271" spans="1:10" ht="15.75" thickTop="1" thickBot="1" x14ac:dyDescent="0.25">
      <c r="A271" s="1465" t="s">
        <v>1418</v>
      </c>
      <c r="B271" s="1466">
        <f>B270/12</f>
        <v>8923.3386140410021</v>
      </c>
      <c r="C271" s="1467">
        <f>C270/12</f>
        <v>13115.009483910471</v>
      </c>
      <c r="D271" s="1466">
        <f>D270/12</f>
        <v>4839.792699454968</v>
      </c>
      <c r="E271" s="1467">
        <f>E270/12</f>
        <v>5820.5629912582144</v>
      </c>
      <c r="F271" s="1220"/>
      <c r="G271" s="1272"/>
      <c r="H271" s="1264"/>
      <c r="I271" s="1109"/>
      <c r="J271" s="1264"/>
    </row>
    <row r="272" spans="1:10" ht="15.75" thickTop="1" x14ac:dyDescent="0.25">
      <c r="A272" s="1439" t="s">
        <v>1452</v>
      </c>
      <c r="B272" s="1468">
        <f>B270/D270</f>
        <v>1.8437439717295954</v>
      </c>
      <c r="C272" s="1468">
        <f>C270/E270</f>
        <v>2.2532200929029784</v>
      </c>
      <c r="D272" s="1113"/>
      <c r="E272" s="1219"/>
      <c r="F272" s="1144"/>
      <c r="G272" s="1435"/>
      <c r="H272" s="1264"/>
      <c r="I272" s="1264"/>
      <c r="J272" s="1264"/>
    </row>
    <row r="273" spans="1:10" x14ac:dyDescent="0.2">
      <c r="A273" s="1424"/>
      <c r="B273" s="1263"/>
      <c r="C273" s="1264"/>
      <c r="D273" s="1264"/>
      <c r="E273" s="1264"/>
      <c r="F273" s="1264"/>
      <c r="G273" s="1264"/>
      <c r="H273" s="1264"/>
      <c r="I273" s="1264"/>
      <c r="J273" s="1264"/>
    </row>
    <row r="274" spans="1:10" x14ac:dyDescent="0.2">
      <c r="A274" s="1263"/>
      <c r="B274" s="1264"/>
      <c r="C274" s="1264"/>
      <c r="D274" s="1264"/>
      <c r="E274" s="1264"/>
      <c r="F274" s="1264"/>
      <c r="G274" s="1264"/>
      <c r="H274" s="1264"/>
      <c r="I274" s="1264"/>
      <c r="J274" s="1264"/>
    </row>
    <row r="275" spans="1:10" ht="15" x14ac:dyDescent="0.25">
      <c r="A275" s="1152" t="s">
        <v>1172</v>
      </c>
      <c r="E275" s="1264"/>
      <c r="F275" s="1264"/>
      <c r="G275" s="1264"/>
      <c r="H275" s="1264"/>
      <c r="I275" s="1264"/>
      <c r="J275" s="1264"/>
    </row>
    <row r="276" spans="1:10" x14ac:dyDescent="0.2">
      <c r="B276" s="1085">
        <v>2013</v>
      </c>
      <c r="C276" s="1085">
        <f>B276+1</f>
        <v>2014</v>
      </c>
      <c r="D276" s="1085">
        <f>C276+1</f>
        <v>2015</v>
      </c>
      <c r="E276" s="1264"/>
      <c r="F276" s="1264"/>
      <c r="G276" s="1264"/>
      <c r="H276" s="1264"/>
      <c r="I276" s="1264"/>
      <c r="J276" s="1264"/>
    </row>
    <row r="277" spans="1:10" x14ac:dyDescent="0.2">
      <c r="A277" s="1094" t="s">
        <v>631</v>
      </c>
      <c r="B277" s="1094">
        <f>'Tariff Rev Req'!AH13/1000</f>
        <v>26.573505560999994</v>
      </c>
      <c r="C277" s="1094">
        <f>'Tariff Rev Req'!AI13/1000</f>
        <v>47.59609639488518</v>
      </c>
      <c r="D277" s="1094">
        <f>'Tariff Rev Req'!AJ13/1000</f>
        <v>57.765459882637053</v>
      </c>
      <c r="E277" s="1264"/>
      <c r="F277" s="1264"/>
      <c r="G277" s="1264"/>
      <c r="H277" s="1264"/>
      <c r="I277" s="1264"/>
      <c r="J277" s="1264"/>
    </row>
    <row r="278" spans="1:10" x14ac:dyDescent="0.2">
      <c r="A278" s="1094" t="s">
        <v>388</v>
      </c>
      <c r="B278" s="1094">
        <f>'Tariff Rev Req'!AH26/1000</f>
        <v>32.248639017640009</v>
      </c>
      <c r="C278" s="1094">
        <f>'Tariff Rev Req'!AI26/1000</f>
        <v>42.943970470186848</v>
      </c>
      <c r="D278" s="1094">
        <f>'Tariff Rev Req'!AJ26/1000</f>
        <v>73.390893741166877</v>
      </c>
      <c r="E278" s="1264"/>
      <c r="F278" s="1264"/>
      <c r="G278" s="1264"/>
      <c r="H278" s="1264"/>
      <c r="I278" s="1264"/>
      <c r="J278" s="1264"/>
    </row>
    <row r="279" spans="1:10" x14ac:dyDescent="0.2">
      <c r="A279" s="1094" t="s">
        <v>23</v>
      </c>
      <c r="B279" s="1094">
        <f>'Tariff Rev Req'!AH28/1000</f>
        <v>11.479762059619999</v>
      </c>
      <c r="C279" s="1094">
        <f>'Tariff Rev Req'!AI28/1000</f>
        <v>16.539996503419999</v>
      </c>
      <c r="D279" s="1094">
        <f>'Tariff Rev Req'!AJ28/1000</f>
        <v>26.223760183121712</v>
      </c>
      <c r="E279" s="1264"/>
      <c r="F279" s="1264"/>
      <c r="G279" s="1264"/>
      <c r="H279" s="1264"/>
      <c r="I279" s="1264"/>
      <c r="J279" s="1264"/>
    </row>
    <row r="280" spans="1:10" x14ac:dyDescent="0.2">
      <c r="A280" s="1094" t="s">
        <v>1255</v>
      </c>
      <c r="B280" s="1094">
        <f>'Tariff Rev Req'!AH34/1000</f>
        <v>1.0323706193458322</v>
      </c>
      <c r="C280" s="1094">
        <f>'Tariff Rev Req'!AI34/1000</f>
        <v>6.6942813113012969</v>
      </c>
      <c r="D280" s="1094">
        <f>'Tariff Rev Req'!AJ34/1000</f>
        <v>10.567495391324021</v>
      </c>
      <c r="E280" s="1264"/>
      <c r="F280" s="1264"/>
      <c r="G280" s="1264"/>
      <c r="H280" s="1264"/>
      <c r="I280" s="1264"/>
      <c r="J280" s="1264"/>
    </row>
    <row r="281" spans="1:10" x14ac:dyDescent="0.2">
      <c r="A281" s="1094" t="s">
        <v>632</v>
      </c>
      <c r="B281" s="1094">
        <f>'Tariff Rev Req'!AH32/1000</f>
        <v>1.0545285995739002</v>
      </c>
      <c r="C281" s="1094">
        <f>'Tariff Rev Req'!AI32/1000</f>
        <v>1.6062009505273802</v>
      </c>
      <c r="D281" s="1094">
        <f>'Tariff Rev Req'!AJ32/1000</f>
        <v>2.3607017071038845</v>
      </c>
      <c r="E281" s="1264"/>
      <c r="F281" s="1264"/>
      <c r="G281" s="1264"/>
      <c r="H281" s="1264"/>
      <c r="I281" s="1264"/>
      <c r="J281" s="1264"/>
    </row>
    <row r="282" spans="1:10" x14ac:dyDescent="0.2">
      <c r="A282" s="1094" t="s">
        <v>11</v>
      </c>
      <c r="B282" s="1094">
        <f>'Tariff Rev Req'!AH36/1000</f>
        <v>72.388805857179733</v>
      </c>
      <c r="C282" s="1094">
        <f>'Tariff Rev Req'!AI36/1000</f>
        <v>115.3805456303207</v>
      </c>
      <c r="D282" s="1094">
        <f>'Tariff Rev Req'!AJ36/1000</f>
        <v>170.30831090535358</v>
      </c>
      <c r="E282" s="1264"/>
      <c r="F282" s="1264"/>
      <c r="G282" s="1264"/>
      <c r="H282" s="1264"/>
      <c r="I282" s="1264"/>
      <c r="J282" s="1264"/>
    </row>
    <row r="283" spans="1:10" x14ac:dyDescent="0.2">
      <c r="A283" s="1141" t="s">
        <v>225</v>
      </c>
      <c r="B283" s="1097">
        <f>SUM(B277:B281)-B282</f>
        <v>0</v>
      </c>
      <c r="C283" s="1097">
        <f t="shared" ref="C283:D283" si="40">SUM(C277:C281)-C282</f>
        <v>0</v>
      </c>
      <c r="D283" s="1097">
        <f t="shared" si="40"/>
        <v>0</v>
      </c>
      <c r="E283" s="1264"/>
      <c r="F283" s="1264"/>
      <c r="G283" s="1264"/>
      <c r="H283" s="1264"/>
      <c r="I283" s="1264"/>
      <c r="J283" s="1264"/>
    </row>
    <row r="284" spans="1:10" x14ac:dyDescent="0.2">
      <c r="A284" s="1263"/>
      <c r="B284" s="1264"/>
      <c r="C284" s="1264"/>
      <c r="D284" s="1264"/>
      <c r="E284" s="1264"/>
      <c r="F284" s="1264"/>
      <c r="G284" s="1264"/>
      <c r="H284" s="1264"/>
      <c r="I284" s="1264"/>
      <c r="J284" s="1264"/>
    </row>
    <row r="285" spans="1:10" x14ac:dyDescent="0.2">
      <c r="A285" s="1263"/>
      <c r="B285" s="1264"/>
      <c r="C285" s="1264"/>
      <c r="D285" s="1264"/>
      <c r="E285" s="1264"/>
      <c r="F285" s="1264"/>
      <c r="G285" s="1264"/>
      <c r="H285" s="1264"/>
      <c r="I285" s="1264"/>
      <c r="J285" s="1264"/>
    </row>
    <row r="286" spans="1:10" x14ac:dyDescent="0.2">
      <c r="A286" s="1263"/>
      <c r="B286" s="1264"/>
      <c r="C286" s="1264"/>
      <c r="D286" s="1264"/>
      <c r="E286" s="1264"/>
      <c r="F286" s="1264"/>
      <c r="G286" s="1264"/>
      <c r="H286" s="1264"/>
      <c r="I286" s="1264"/>
      <c r="J286" s="1264"/>
    </row>
    <row r="287" spans="1:10" x14ac:dyDescent="0.2">
      <c r="A287" s="1263"/>
      <c r="B287" s="1264"/>
      <c r="C287" s="1264"/>
      <c r="D287" s="1264"/>
      <c r="E287" s="1264"/>
      <c r="F287" s="1264"/>
      <c r="G287" s="1264"/>
      <c r="H287" s="1264"/>
      <c r="I287" s="1264"/>
      <c r="J287" s="1264"/>
    </row>
    <row r="288" spans="1:10" x14ac:dyDescent="0.2">
      <c r="A288" s="1263"/>
      <c r="B288" s="1264"/>
      <c r="C288" s="1264"/>
      <c r="D288" s="1264"/>
      <c r="E288" s="1264"/>
      <c r="F288" s="1264"/>
      <c r="G288" s="1264"/>
      <c r="H288" s="1264"/>
      <c r="I288" s="1264"/>
      <c r="J288" s="1264"/>
    </row>
    <row r="289" spans="1:14" x14ac:dyDescent="0.2">
      <c r="A289" s="1263"/>
      <c r="B289" s="1264"/>
      <c r="C289" s="1264"/>
      <c r="D289" s="1264"/>
      <c r="E289" s="1264"/>
      <c r="F289" s="1264"/>
      <c r="G289" s="1264"/>
      <c r="H289" s="1264"/>
      <c r="I289" s="1264"/>
      <c r="J289" s="1264"/>
    </row>
    <row r="290" spans="1:14" x14ac:dyDescent="0.2">
      <c r="A290" s="1263"/>
      <c r="B290" s="1264"/>
      <c r="C290" s="1264"/>
      <c r="D290" s="1264"/>
      <c r="E290" s="1264"/>
      <c r="F290" s="1264"/>
      <c r="G290" s="1264"/>
      <c r="H290" s="1264"/>
      <c r="I290" s="1264"/>
      <c r="J290" s="1264"/>
    </row>
    <row r="292" spans="1:14" ht="15" x14ac:dyDescent="0.25">
      <c r="A292" s="1152" t="s">
        <v>1276</v>
      </c>
    </row>
    <row r="293" spans="1:14" ht="15" x14ac:dyDescent="0.25">
      <c r="A293" s="1174"/>
      <c r="B293" s="1511" t="s">
        <v>1415</v>
      </c>
      <c r="C293" s="1512"/>
      <c r="D293" s="1512"/>
      <c r="E293" s="1512"/>
      <c r="F293" s="1512"/>
      <c r="G293" s="1512"/>
      <c r="H293" s="1512"/>
      <c r="I293" s="1513"/>
    </row>
    <row r="294" spans="1:14" ht="15" x14ac:dyDescent="0.25">
      <c r="A294" s="1247"/>
      <c r="B294" s="1508">
        <v>2014</v>
      </c>
      <c r="C294" s="1509"/>
      <c r="D294" s="1509"/>
      <c r="E294" s="1510"/>
      <c r="F294" s="1508">
        <f>B294+1</f>
        <v>2015</v>
      </c>
      <c r="G294" s="1509"/>
      <c r="H294" s="1509"/>
      <c r="I294" s="1510"/>
    </row>
    <row r="295" spans="1:14" ht="15" x14ac:dyDescent="0.25">
      <c r="A295" s="1247"/>
      <c r="B295" s="1202" t="s">
        <v>269</v>
      </c>
      <c r="C295" s="1202" t="s">
        <v>268</v>
      </c>
      <c r="D295" s="1202" t="s">
        <v>267</v>
      </c>
      <c r="E295" s="1201" t="s">
        <v>336</v>
      </c>
      <c r="F295" s="1202" t="s">
        <v>269</v>
      </c>
      <c r="G295" s="1202" t="s">
        <v>268</v>
      </c>
      <c r="H295" s="1202" t="s">
        <v>267</v>
      </c>
      <c r="I295" s="1203" t="s">
        <v>336</v>
      </c>
    </row>
    <row r="296" spans="1:14" ht="15" x14ac:dyDescent="0.25">
      <c r="A296" s="1156"/>
      <c r="B296" s="1202"/>
      <c r="C296" s="1202"/>
      <c r="D296" s="1202"/>
      <c r="E296" s="1201"/>
      <c r="F296" s="1202"/>
      <c r="G296" s="1202"/>
      <c r="H296" s="1202"/>
      <c r="I296" s="1203"/>
    </row>
    <row r="297" spans="1:14" x14ac:dyDescent="0.2">
      <c r="A297" s="1156" t="s">
        <v>1412</v>
      </c>
      <c r="B297" s="1109">
        <f>'Tariff Filing 1'!E98</f>
        <v>7643.7736941963694</v>
      </c>
      <c r="C297" s="1109">
        <f>'Tariff Filing 1'!F98</f>
        <v>1198.3780391440516</v>
      </c>
      <c r="D297" s="1109">
        <f>'Tariff Filing 1'!G98</f>
        <v>81.186880700580886</v>
      </c>
      <c r="E297" s="1108">
        <f>'Tariff Filing 1'!H98</f>
        <v>8923.3386140410021</v>
      </c>
      <c r="F297" s="1109">
        <f>'Tariff Filing 1'!I98</f>
        <v>11471.143874097528</v>
      </c>
      <c r="G297" s="1109">
        <f>'Tariff Filing 1'!J98</f>
        <v>1543.4201009110539</v>
      </c>
      <c r="H297" s="1109">
        <f>'Tariff Filing 1'!K98</f>
        <v>100.44550890188803</v>
      </c>
      <c r="I297" s="1110">
        <f>'Tariff Filing 1'!L98</f>
        <v>13115.009483910471</v>
      </c>
      <c r="K297" s="1094">
        <f>(F297-B297)*5*0.7</f>
        <v>13395.795629654054</v>
      </c>
      <c r="L297" s="1094">
        <f>(G297-C297)*5*0.6</f>
        <v>1035.1261853010067</v>
      </c>
      <c r="M297" s="1094">
        <f>(H297-D297)*5*0.6</f>
        <v>57.77588460392144</v>
      </c>
      <c r="N297" s="1094">
        <f>SUM(K297:M297)</f>
        <v>14488.697699558983</v>
      </c>
    </row>
    <row r="298" spans="1:14" x14ac:dyDescent="0.2">
      <c r="A298" s="1440" t="s">
        <v>1421</v>
      </c>
      <c r="B298" s="1109"/>
      <c r="C298" s="1109"/>
      <c r="D298" s="1109"/>
      <c r="E298" s="1108"/>
      <c r="F298" s="1109"/>
      <c r="G298" s="1109"/>
      <c r="H298" s="1109"/>
      <c r="I298" s="1110"/>
      <c r="N298" s="1094">
        <f>N297/Ass!H$29</f>
        <v>92.202479951374471</v>
      </c>
    </row>
    <row r="299" spans="1:14" x14ac:dyDescent="0.2">
      <c r="A299" s="1160" t="s">
        <v>1422</v>
      </c>
      <c r="B299" s="1113">
        <f>'Tariff Filing 1'!E101</f>
        <v>3341.9829634008279</v>
      </c>
      <c r="C299" s="1113">
        <f>'Tariff Filing 1'!F101</f>
        <v>523.95049235614158</v>
      </c>
      <c r="D299" s="1113">
        <f>'Tariff Filing 1'!G101</f>
        <v>35.496233013675401</v>
      </c>
      <c r="E299" s="1112">
        <f>'Tariff Filing 1'!H101</f>
        <v>3901.4296887706446</v>
      </c>
      <c r="F299" s="1113">
        <f>'Tariff Filing 1'!I101</f>
        <v>4219.6514431775422</v>
      </c>
      <c r="G299" s="1113">
        <f>'Tariff Filing 1'!J101</f>
        <v>567.74589593846679</v>
      </c>
      <c r="H299" s="1113">
        <f>'Tariff Filing 1'!K101</f>
        <v>36.948803122905623</v>
      </c>
      <c r="I299" s="1114">
        <f>'Tariff Filing 1'!L101</f>
        <v>4824.3461422389155</v>
      </c>
      <c r="K299" s="1094">
        <f>(F299-B299)*SUM('MF Monthly CF 2014-15'!$K15:$O15)*0.7/1000</f>
        <v>7842.5999636440793</v>
      </c>
      <c r="L299" s="1094">
        <f>(G299-C299)*SUM('MF Monthly CF 2014-15'!$K15:$O15)*0.6/1000</f>
        <v>335.43726210663067</v>
      </c>
      <c r="M299" s="1094">
        <f>(H299-D299)*SUM('MF Monthly CF 2014-15'!$K15:$O15)*0.6/1000</f>
        <v>11.125508628826895</v>
      </c>
      <c r="N299" s="1094">
        <f>SUM(K299:M299)</f>
        <v>8189.1627343795362</v>
      </c>
    </row>
    <row r="300" spans="1:14" x14ac:dyDescent="0.2">
      <c r="N300" s="1094">
        <f>N299/Ass!H$29</f>
        <v>52.113801287893196</v>
      </c>
    </row>
    <row r="301" spans="1:14" ht="15" x14ac:dyDescent="0.25">
      <c r="A301" s="1152" t="s">
        <v>1165</v>
      </c>
    </row>
    <row r="302" spans="1:14" x14ac:dyDescent="0.2">
      <c r="A302" s="1153"/>
      <c r="B302" s="1290">
        <v>2013</v>
      </c>
      <c r="C302" s="1284">
        <f>B302+1</f>
        <v>2014</v>
      </c>
      <c r="D302" s="1285">
        <f>C302+1</f>
        <v>2015</v>
      </c>
      <c r="E302" s="1284">
        <f>C302</f>
        <v>2014</v>
      </c>
      <c r="F302" s="1285">
        <f>D302</f>
        <v>2015</v>
      </c>
    </row>
    <row r="303" spans="1:14" x14ac:dyDescent="0.2">
      <c r="A303" s="1156"/>
      <c r="B303" s="1189"/>
      <c r="C303" s="1176"/>
      <c r="D303" s="1423"/>
      <c r="E303" s="1522" t="s">
        <v>1296</v>
      </c>
      <c r="F303" s="1523"/>
    </row>
    <row r="304" spans="1:14" x14ac:dyDescent="0.2">
      <c r="A304" s="1156" t="str">
        <f>A65</f>
        <v>Bulk supply to DisCos (GWh)</v>
      </c>
      <c r="B304" s="1190">
        <f>B65</f>
        <v>25373.164223553478</v>
      </c>
      <c r="C304" s="1109">
        <f>C65</f>
        <v>27446.365027850432</v>
      </c>
      <c r="D304" s="1157">
        <f>D65</f>
        <v>32622.060931533331</v>
      </c>
      <c r="E304" s="1158">
        <f>C304/B304-1</f>
        <v>8.1708406016323121E-2</v>
      </c>
      <c r="F304" s="1159">
        <f>D304/C304-1</f>
        <v>0.18857491323280895</v>
      </c>
    </row>
    <row r="305" spans="1:13" x14ac:dyDescent="0.2">
      <c r="A305" s="1156" t="s">
        <v>1277</v>
      </c>
      <c r="B305" s="1190">
        <f>B261</f>
        <v>70301.906638260014</v>
      </c>
      <c r="C305" s="1109">
        <f>F261</f>
        <v>107080.06336849202</v>
      </c>
      <c r="D305" s="1157">
        <f>J261</f>
        <v>157380.11380692566</v>
      </c>
      <c r="E305" s="1158">
        <f>C305/B305-1</f>
        <v>0.52314593570662038</v>
      </c>
      <c r="F305" s="1159">
        <f>D305/C305-1</f>
        <v>0.46974244183380143</v>
      </c>
    </row>
    <row r="306" spans="1:13" ht="30" customHeight="1" x14ac:dyDescent="0.2">
      <c r="A306" s="1261" t="s">
        <v>1416</v>
      </c>
      <c r="B306" s="1190"/>
      <c r="C306" s="1220"/>
      <c r="D306" s="1157"/>
      <c r="E306" s="1109"/>
      <c r="F306" s="1157"/>
    </row>
    <row r="307" spans="1:13" x14ac:dyDescent="0.2">
      <c r="A307" s="1107" t="s">
        <v>1392</v>
      </c>
      <c r="B307" s="1190">
        <f>B305/B304*1000</f>
        <v>2770.7189382788902</v>
      </c>
      <c r="C307" s="1109">
        <f>B315</f>
        <v>3901.4296887706446</v>
      </c>
      <c r="D307" s="1157">
        <f>C315</f>
        <v>4824.3461422389146</v>
      </c>
      <c r="E307" s="1158">
        <f t="shared" ref="E307:F309" si="41">C307/B307-1</f>
        <v>0.4080929086203624</v>
      </c>
      <c r="F307" s="1159">
        <f t="shared" si="41"/>
        <v>0.23655852523106335</v>
      </c>
      <c r="H307" s="1274"/>
    </row>
    <row r="308" spans="1:13" x14ac:dyDescent="0.2">
      <c r="A308" s="1107" t="s">
        <v>1393</v>
      </c>
      <c r="B308" s="1190">
        <f>'Tariffs &amp; Rev'!AH12-'Tariffs &amp; Rev'!AH10</f>
        <v>1406.951470929494</v>
      </c>
      <c r="C308" s="1109">
        <f>B316</f>
        <v>1354.9325078332247</v>
      </c>
      <c r="D308" s="1157">
        <f>C316</f>
        <v>1419.3010916464223</v>
      </c>
      <c r="E308" s="1158">
        <f t="shared" si="41"/>
        <v>-3.6972819724836237E-2</v>
      </c>
      <c r="F308" s="1159">
        <f t="shared" si="41"/>
        <v>4.7506856202110148E-2</v>
      </c>
    </row>
    <row r="309" spans="1:13" x14ac:dyDescent="0.2">
      <c r="A309" s="1107" t="s">
        <v>1395</v>
      </c>
      <c r="B309" s="1190">
        <f>'Tariffs &amp; Rev'!AP17</f>
        <v>1462.334028513809</v>
      </c>
      <c r="C309" s="1109">
        <f>'Tariffs &amp; Rev'!AQ17</f>
        <v>1367.3925012264119</v>
      </c>
      <c r="D309" s="1157">
        <f>'Tariffs &amp; Rev'!AR17</f>
        <v>1346.0325125523764</v>
      </c>
      <c r="E309" s="1158">
        <f t="shared" si="41"/>
        <v>-6.4924651574912451E-2</v>
      </c>
      <c r="F309" s="1159">
        <f t="shared" si="41"/>
        <v>-1.562096373563393E-2</v>
      </c>
    </row>
    <row r="310" spans="1:13" x14ac:dyDescent="0.2">
      <c r="A310" s="1107" t="s">
        <v>1453</v>
      </c>
      <c r="B310" s="1469">
        <f>B307/B308</f>
        <v>1.9693066857867041</v>
      </c>
      <c r="C310" s="1471">
        <f>C307/C308</f>
        <v>2.8794273266125385</v>
      </c>
      <c r="D310" s="1472">
        <f>D307/D308</f>
        <v>3.3990998602294886</v>
      </c>
      <c r="E310" s="1109"/>
      <c r="F310" s="1157"/>
    </row>
    <row r="311" spans="1:13" x14ac:dyDescent="0.2">
      <c r="A311" s="1111" t="s">
        <v>1454</v>
      </c>
      <c r="B311" s="1291"/>
      <c r="C311" s="1470">
        <f>C307/$C309</f>
        <v>2.8531893258676342</v>
      </c>
      <c r="D311" s="1473">
        <f>D307/$C309</f>
        <v>3.5281355849998937</v>
      </c>
      <c r="E311" s="1113"/>
      <c r="F311" s="1219"/>
    </row>
    <row r="312" spans="1:13" x14ac:dyDescent="0.2">
      <c r="A312" s="1422"/>
      <c r="C312" s="1164"/>
      <c r="D312" s="1164"/>
    </row>
    <row r="313" spans="1:13" ht="15" x14ac:dyDescent="0.25">
      <c r="A313" s="1152" t="s">
        <v>1165</v>
      </c>
      <c r="C313" s="1164"/>
      <c r="D313" s="1164"/>
    </row>
    <row r="314" spans="1:13" x14ac:dyDescent="0.2">
      <c r="A314" s="1153"/>
      <c r="B314" s="1428">
        <v>2014</v>
      </c>
      <c r="C314" s="1429">
        <v>2015</v>
      </c>
    </row>
    <row r="315" spans="1:13" x14ac:dyDescent="0.2">
      <c r="A315" s="1156" t="s">
        <v>1164</v>
      </c>
      <c r="B315" s="1271">
        <f>'Tariffs &amp; Rev'!AI23-'Tariffs &amp; Rev'!AI21</f>
        <v>3901.4296887706446</v>
      </c>
      <c r="C315" s="1430">
        <f>'Tariffs &amp; Rev'!AJ23-'Tariffs &amp; Rev'!AJ21</f>
        <v>4824.3461422389146</v>
      </c>
      <c r="F315" s="1273"/>
      <c r="M315" s="1164"/>
    </row>
    <row r="316" spans="1:13" x14ac:dyDescent="0.2">
      <c r="A316" s="1160" t="s">
        <v>1231</v>
      </c>
      <c r="B316" s="1431">
        <f>'Tariffs &amp; Rev'!AI12-'Tariffs &amp; Rev'!AI10</f>
        <v>1354.9325078332247</v>
      </c>
      <c r="C316" s="1432">
        <f>'Tariffs &amp; Rev'!AJ12-'Tariffs &amp; Rev'!AJ10</f>
        <v>1419.3010916464223</v>
      </c>
      <c r="D316" s="1273"/>
      <c r="E316" s="1273"/>
      <c r="F316" s="1273"/>
      <c r="G316" s="1164"/>
      <c r="M316" s="1164"/>
    </row>
    <row r="317" spans="1:13" x14ac:dyDescent="0.2">
      <c r="A317" s="1160" t="s">
        <v>618</v>
      </c>
      <c r="B317" s="1205">
        <f>B315/B316-1</f>
        <v>1.8794273266125385</v>
      </c>
      <c r="C317" s="1289">
        <f>C315/C316-1</f>
        <v>2.3990998602294886</v>
      </c>
      <c r="D317" s="1273"/>
      <c r="E317" s="1273"/>
      <c r="M317" s="1164"/>
    </row>
    <row r="318" spans="1:13" x14ac:dyDescent="0.2">
      <c r="C318" s="1164">
        <f>C315/B316-1</f>
        <v>2.560580408506024</v>
      </c>
    </row>
    <row r="319" spans="1:13" ht="15" x14ac:dyDescent="0.25">
      <c r="A319" s="1152" t="s">
        <v>804</v>
      </c>
    </row>
    <row r="320" spans="1:13" x14ac:dyDescent="0.2">
      <c r="A320" s="1276"/>
      <c r="B320" s="1277">
        <v>2014</v>
      </c>
      <c r="C320" s="1277">
        <v>2015</v>
      </c>
    </row>
    <row r="321" spans="1:3" x14ac:dyDescent="0.2">
      <c r="A321" s="1276" t="s">
        <v>1231</v>
      </c>
      <c r="B321" s="1270">
        <f>B316</f>
        <v>1354.9325078332247</v>
      </c>
      <c r="C321" s="1270">
        <f>C316</f>
        <v>1419.3010916464223</v>
      </c>
    </row>
    <row r="322" spans="1:3" x14ac:dyDescent="0.2">
      <c r="A322" s="1276" t="s">
        <v>1164</v>
      </c>
      <c r="B322" s="1270">
        <f>B315</f>
        <v>3901.4296887706446</v>
      </c>
      <c r="C322" s="1270">
        <f>C315</f>
        <v>4824.3461422389146</v>
      </c>
    </row>
    <row r="336" spans="1:3" ht="15" x14ac:dyDescent="0.25">
      <c r="A336" s="1152" t="s">
        <v>803</v>
      </c>
    </row>
    <row r="337" spans="1:10" x14ac:dyDescent="0.2">
      <c r="A337" s="1153"/>
      <c r="B337" s="1524" t="s">
        <v>1278</v>
      </c>
      <c r="C337" s="1525"/>
      <c r="D337" s="1526" t="s">
        <v>534</v>
      </c>
      <c r="E337" s="1527"/>
    </row>
    <row r="338" spans="1:10" x14ac:dyDescent="0.2">
      <c r="A338" s="1156"/>
      <c r="B338" s="1278">
        <v>2014</v>
      </c>
      <c r="C338" s="1279">
        <f>B338+1</f>
        <v>2015</v>
      </c>
      <c r="D338" s="1280">
        <v>2014</v>
      </c>
      <c r="E338" s="1281">
        <f>D338+1</f>
        <v>2015</v>
      </c>
    </row>
    <row r="339" spans="1:10" x14ac:dyDescent="0.2">
      <c r="A339" s="1160" t="s">
        <v>1455</v>
      </c>
      <c r="B339" s="1427">
        <f>'Tariffs &amp; Rev'!AI68/1000</f>
        <v>69.892091170400533</v>
      </c>
      <c r="C339" s="1233">
        <f>'Tariffs &amp; Rev'!AJ68/1000</f>
        <v>111.07958711504426</v>
      </c>
      <c r="D339" s="1287">
        <f>'Tariffs &amp; Rev'!AI74</f>
        <v>444.77593973781677</v>
      </c>
      <c r="E339" s="1114">
        <f>'Tariffs &amp; Rev'!AJ74</f>
        <v>689.64190462470503</v>
      </c>
    </row>
    <row r="342" spans="1:10" ht="15" x14ac:dyDescent="0.25">
      <c r="A342" s="1152" t="s">
        <v>1170</v>
      </c>
      <c r="C342" s="1288"/>
      <c r="D342" s="1288"/>
      <c r="E342" s="1288"/>
      <c r="F342" s="1288"/>
    </row>
    <row r="343" spans="1:10" x14ac:dyDescent="0.2">
      <c r="A343" s="1153"/>
      <c r="B343" s="1154">
        <v>2013</v>
      </c>
      <c r="C343" s="1154">
        <f>B343+1</f>
        <v>2014</v>
      </c>
      <c r="D343" s="1155">
        <f>C343+1</f>
        <v>2015</v>
      </c>
      <c r="E343" s="1288"/>
      <c r="F343" s="1288"/>
    </row>
    <row r="344" spans="1:10" x14ac:dyDescent="0.2">
      <c r="A344" s="1156" t="s">
        <v>1237</v>
      </c>
      <c r="B344" s="1109">
        <f>B350*5/12+C350*7/12</f>
        <v>32521.404409064999</v>
      </c>
      <c r="C344" s="1109">
        <f>C350*5/12+D350*7/12</f>
        <v>41028.597284921278</v>
      </c>
      <c r="D344" s="1157">
        <f>D350*5/12+E350*7/12</f>
        <v>47075.545917231808</v>
      </c>
      <c r="E344" s="1288">
        <f>C344+D344</f>
        <v>88104.143202153093</v>
      </c>
      <c r="F344" s="1164"/>
    </row>
    <row r="345" spans="1:10" x14ac:dyDescent="0.2">
      <c r="A345" s="1156" t="s">
        <v>1168</v>
      </c>
      <c r="B345" s="1109">
        <f>ISN!AH8</f>
        <v>25373.164223553478</v>
      </c>
      <c r="C345" s="1109">
        <f>ISN!AI8</f>
        <v>27446.365027850432</v>
      </c>
      <c r="D345" s="1157">
        <f>ISN!AJ8</f>
        <v>32622.060931533331</v>
      </c>
      <c r="E345" s="1288">
        <f>C345+D345</f>
        <v>60068.425959383763</v>
      </c>
      <c r="F345" s="1288"/>
    </row>
    <row r="346" spans="1:10" x14ac:dyDescent="0.2">
      <c r="A346" s="1160" t="s">
        <v>1169</v>
      </c>
      <c r="B346" s="1205">
        <f>B344/B345-1</f>
        <v>0.28172442831848032</v>
      </c>
      <c r="C346" s="1205">
        <f>C344/C345-1</f>
        <v>0.49486452006626935</v>
      </c>
      <c r="D346" s="1289">
        <f>D344/D345-1</f>
        <v>0.44305861043032269</v>
      </c>
      <c r="E346" s="1164">
        <f>E344/E345-1</f>
        <v>0.46672968027705819</v>
      </c>
      <c r="F346" s="1288"/>
    </row>
    <row r="347" spans="1:10" x14ac:dyDescent="0.2">
      <c r="B347" s="1164"/>
      <c r="C347" s="1164">
        <f>C345/C344</f>
        <v>0.66895694330591815</v>
      </c>
      <c r="D347" s="1164">
        <f>D345/D344</f>
        <v>0.69297254648707451</v>
      </c>
      <c r="E347" s="1164">
        <f>E345/E344</f>
        <v>0.68178888955946182</v>
      </c>
      <c r="F347" s="1288"/>
    </row>
    <row r="348" spans="1:10" ht="15" x14ac:dyDescent="0.25">
      <c r="A348" s="1152" t="s">
        <v>1171</v>
      </c>
      <c r="C348" s="1164"/>
      <c r="D348" s="1164"/>
      <c r="E348" s="1288"/>
      <c r="F348" s="1288"/>
    </row>
    <row r="349" spans="1:10" x14ac:dyDescent="0.2">
      <c r="B349" s="1094" t="s">
        <v>747</v>
      </c>
      <c r="C349" s="1094" t="s">
        <v>748</v>
      </c>
      <c r="D349" s="1288" t="s">
        <v>749</v>
      </c>
      <c r="E349" s="1288" t="s">
        <v>750</v>
      </c>
      <c r="F349" s="1288" t="s">
        <v>751</v>
      </c>
    </row>
    <row r="350" spans="1:10" x14ac:dyDescent="0.2">
      <c r="B350" s="1094">
        <v>26830.158637478627</v>
      </c>
      <c r="C350" s="1288">
        <v>36586.57996019812</v>
      </c>
      <c r="D350" s="1288">
        <v>44201.466802580682</v>
      </c>
      <c r="E350" s="1288">
        <v>49128.459570554034</v>
      </c>
      <c r="F350" s="1288">
        <v>51567.564901233913</v>
      </c>
    </row>
    <row r="352" spans="1:10" x14ac:dyDescent="0.2">
      <c r="J352" s="1274"/>
    </row>
    <row r="353" spans="1:19" ht="15" x14ac:dyDescent="0.25">
      <c r="A353" s="1292" t="s">
        <v>1167</v>
      </c>
      <c r="B353" s="1293"/>
      <c r="C353" s="1294"/>
      <c r="D353" s="1294"/>
      <c r="E353" s="1294"/>
      <c r="F353" s="1294"/>
      <c r="G353" s="1295"/>
      <c r="H353" s="1293"/>
      <c r="I353" s="1293"/>
      <c r="J353" s="1293"/>
      <c r="K353" s="1293"/>
      <c r="L353" s="1293"/>
    </row>
    <row r="354" spans="1:19" ht="15" x14ac:dyDescent="0.25">
      <c r="A354" s="1296"/>
      <c r="B354" s="1528" t="s">
        <v>1293</v>
      </c>
      <c r="C354" s="1528"/>
      <c r="D354" s="1528"/>
      <c r="E354" s="1528"/>
      <c r="F354" s="1528"/>
      <c r="G354" s="1529"/>
      <c r="H354" s="1105"/>
      <c r="I354" s="1530" t="s">
        <v>1294</v>
      </c>
      <c r="J354" s="1531"/>
      <c r="K354" s="1531"/>
      <c r="L354" s="1531"/>
      <c r="M354" s="1531"/>
      <c r="N354" s="1532"/>
    </row>
    <row r="355" spans="1:19" ht="15" x14ac:dyDescent="0.25">
      <c r="A355" s="1297" t="s">
        <v>1289</v>
      </c>
      <c r="B355" s="1298" t="s">
        <v>1231</v>
      </c>
      <c r="C355" s="1086" t="s">
        <v>1288</v>
      </c>
      <c r="D355" s="1299"/>
      <c r="E355" s="1086" t="s">
        <v>1288</v>
      </c>
      <c r="F355" s="1299"/>
      <c r="G355" s="1218"/>
      <c r="H355" s="1109"/>
      <c r="I355" s="1519" t="s">
        <v>1231</v>
      </c>
      <c r="J355" s="1520"/>
      <c r="K355" s="1520"/>
      <c r="L355" s="1520"/>
      <c r="M355" s="1520"/>
      <c r="N355" s="1521"/>
    </row>
    <row r="356" spans="1:19" ht="15" x14ac:dyDescent="0.25">
      <c r="A356" s="1300"/>
      <c r="B356" s="1514">
        <v>2014</v>
      </c>
      <c r="C356" s="1515"/>
      <c r="D356" s="1516"/>
      <c r="E356" s="1301">
        <v>2015</v>
      </c>
      <c r="F356" s="1517" t="s">
        <v>620</v>
      </c>
      <c r="G356" s="1518"/>
      <c r="H356" s="1109"/>
      <c r="I356" s="1514">
        <v>2014</v>
      </c>
      <c r="J356" s="1515"/>
      <c r="K356" s="1516"/>
      <c r="L356" s="1301">
        <v>2015</v>
      </c>
      <c r="M356" s="1517" t="s">
        <v>620</v>
      </c>
      <c r="N356" s="1518"/>
    </row>
    <row r="357" spans="1:19" ht="15" x14ac:dyDescent="0.25">
      <c r="A357" s="1302"/>
      <c r="B357" s="1303" t="s">
        <v>1283</v>
      </c>
      <c r="C357" s="1304" t="s">
        <v>1284</v>
      </c>
      <c r="D357" s="1304" t="s">
        <v>11</v>
      </c>
      <c r="E357" s="1305" t="s">
        <v>11</v>
      </c>
      <c r="F357" s="1306" t="s">
        <v>11</v>
      </c>
      <c r="G357" s="1306" t="s">
        <v>11</v>
      </c>
      <c r="H357" s="1109"/>
      <c r="I357" s="1303" t="s">
        <v>1283</v>
      </c>
      <c r="J357" s="1304" t="s">
        <v>1284</v>
      </c>
      <c r="K357" s="1304" t="s">
        <v>11</v>
      </c>
      <c r="L357" s="1305" t="s">
        <v>11</v>
      </c>
      <c r="M357" s="1306" t="s">
        <v>11</v>
      </c>
      <c r="N357" s="1306" t="s">
        <v>11</v>
      </c>
    </row>
    <row r="358" spans="1:19" ht="30" x14ac:dyDescent="0.25">
      <c r="A358" s="1307" t="s">
        <v>1161</v>
      </c>
      <c r="B358" s="1308" t="s">
        <v>1040</v>
      </c>
      <c r="C358" s="1309" t="s">
        <v>1166</v>
      </c>
      <c r="D358" s="1310"/>
      <c r="E358" s="1311" t="s">
        <v>1166</v>
      </c>
      <c r="F358" s="1312"/>
      <c r="G358" s="1312"/>
      <c r="H358" s="1109"/>
      <c r="I358" s="1308" t="s">
        <v>1040</v>
      </c>
      <c r="J358" s="1309" t="s">
        <v>1166</v>
      </c>
      <c r="K358" s="1310"/>
      <c r="L358" s="1311" t="s">
        <v>1166</v>
      </c>
      <c r="M358" s="1312"/>
      <c r="N358" s="1312"/>
      <c r="P358" s="1087"/>
      <c r="Q358" s="1313" t="s">
        <v>1283</v>
      </c>
      <c r="R358" s="1313" t="s">
        <v>1284</v>
      </c>
      <c r="S358" s="1080">
        <v>2013</v>
      </c>
    </row>
    <row r="359" spans="1:19" x14ac:dyDescent="0.2">
      <c r="A359" s="1153" t="s">
        <v>1173</v>
      </c>
      <c r="B359" s="1314">
        <f t="shared" ref="B359:E362" si="42">I359</f>
        <v>16607.76244434332</v>
      </c>
      <c r="C359" s="1315">
        <f t="shared" si="42"/>
        <v>14440.609175678188</v>
      </c>
      <c r="D359" s="1315">
        <f t="shared" si="42"/>
        <v>31048.371620021509</v>
      </c>
      <c r="E359" s="1106">
        <f t="shared" si="42"/>
        <v>36654.001046666664</v>
      </c>
      <c r="F359" s="1316">
        <f>D359+E359</f>
        <v>67702.37266668817</v>
      </c>
      <c r="G359" s="1316"/>
      <c r="H359" s="1109"/>
      <c r="I359" s="1314">
        <f>I362/(1-I361)</f>
        <v>16607.76244434332</v>
      </c>
      <c r="J359" s="1315">
        <f>J362/(1-J361)</f>
        <v>14440.609175678188</v>
      </c>
      <c r="K359" s="1315">
        <f>ISN!AI6</f>
        <v>31048.371620021509</v>
      </c>
      <c r="L359" s="1106">
        <f>ISN!AJ6</f>
        <v>36654.001046666664</v>
      </c>
      <c r="M359" s="1316">
        <f>K359+L359</f>
        <v>67702.37266668817</v>
      </c>
      <c r="N359" s="1316"/>
      <c r="P359" s="1274"/>
      <c r="Q359" s="1094">
        <v>15129.488546</v>
      </c>
      <c r="R359" s="1094">
        <f>S359-Q359</f>
        <v>13749.471453999999</v>
      </c>
      <c r="S359" s="1094">
        <f>ISN!AH6</f>
        <v>28878.959999999999</v>
      </c>
    </row>
    <row r="360" spans="1:19" x14ac:dyDescent="0.2">
      <c r="A360" s="1156" t="s">
        <v>173</v>
      </c>
      <c r="B360" s="1317">
        <f t="shared" si="42"/>
        <v>9.7708121054373098E-2</v>
      </c>
      <c r="C360" s="1191">
        <f t="shared" si="42"/>
        <v>5.0266493805994461E-2</v>
      </c>
      <c r="D360" s="1191">
        <f t="shared" si="42"/>
        <v>7.5120836069633823E-2</v>
      </c>
      <c r="E360" s="1318">
        <f t="shared" si="42"/>
        <v>0.18054503776392483</v>
      </c>
      <c r="F360" s="1319">
        <f>M360</f>
        <v>0.26922856801860839</v>
      </c>
      <c r="G360" s="1319"/>
      <c r="H360" s="1109"/>
      <c r="I360" s="1317">
        <f>I359/Q359-1</f>
        <v>9.7708121054373098E-2</v>
      </c>
      <c r="J360" s="1191">
        <f>J359/R359-1</f>
        <v>5.0266493805994461E-2</v>
      </c>
      <c r="K360" s="1191">
        <f>Ratios!H12</f>
        <v>7.5120836069633823E-2</v>
      </c>
      <c r="L360" s="1318">
        <f>Ratios!I12</f>
        <v>0.18054503776392483</v>
      </c>
      <c r="M360" s="1319">
        <f>(1+K360)*(1+L360)-1</f>
        <v>0.26922856801860839</v>
      </c>
      <c r="N360" s="1319"/>
      <c r="P360" s="1274"/>
      <c r="R360" s="1097"/>
    </row>
    <row r="361" spans="1:19" x14ac:dyDescent="0.2">
      <c r="A361" s="1156" t="s">
        <v>69</v>
      </c>
      <c r="B361" s="1317">
        <f t="shared" si="42"/>
        <v>0.11601273768084917</v>
      </c>
      <c r="C361" s="1191">
        <f t="shared" si="42"/>
        <v>0.11601273768084917</v>
      </c>
      <c r="D361" s="1191">
        <f t="shared" si="42"/>
        <v>0.11601273768084917</v>
      </c>
      <c r="E361" s="1318">
        <f t="shared" si="42"/>
        <v>0.11</v>
      </c>
      <c r="F361" s="1319">
        <f>M361</f>
        <v>0.11275744714129587</v>
      </c>
      <c r="G361" s="1319"/>
      <c r="H361" s="1109"/>
      <c r="I361" s="1317">
        <f>K361</f>
        <v>0.11601273768084917</v>
      </c>
      <c r="J361" s="1191">
        <f>K361</f>
        <v>0.11601273768084917</v>
      </c>
      <c r="K361" s="1191">
        <f>ISN!AI7</f>
        <v>0.11601273768084917</v>
      </c>
      <c r="L361" s="1318">
        <f>ISN!AJ7</f>
        <v>0.11</v>
      </c>
      <c r="M361" s="1319">
        <f>1-M362/M359</f>
        <v>0.11275744714129587</v>
      </c>
      <c r="N361" s="1319"/>
      <c r="R361" s="1097"/>
    </row>
    <row r="362" spans="1:19" x14ac:dyDescent="0.2">
      <c r="A362" s="1156" t="s">
        <v>70</v>
      </c>
      <c r="B362" s="1320">
        <f t="shared" si="42"/>
        <v>14681.050456421861</v>
      </c>
      <c r="C362" s="1177">
        <f t="shared" si="42"/>
        <v>12765.314571428571</v>
      </c>
      <c r="D362" s="1177">
        <f t="shared" si="42"/>
        <v>27446.365027850432</v>
      </c>
      <c r="E362" s="1110">
        <f t="shared" si="42"/>
        <v>32622.060931533331</v>
      </c>
      <c r="F362" s="1321">
        <f>D362+E362</f>
        <v>60068.425959383763</v>
      </c>
      <c r="G362" s="1321"/>
      <c r="H362" s="1109"/>
      <c r="I362" s="1320">
        <f>SUM('MF Monthly CF 2014-15'!D15:J15)</f>
        <v>14681.050456421861</v>
      </c>
      <c r="J362" s="1177">
        <f>K362-I362</f>
        <v>12765.314571428571</v>
      </c>
      <c r="K362" s="1177">
        <f>'MF Monthly CF 2014-15'!P15</f>
        <v>27446.365027850432</v>
      </c>
      <c r="L362" s="1110">
        <f>ISN!AJ8</f>
        <v>32622.060931533331</v>
      </c>
      <c r="M362" s="1321">
        <f>K362+L362</f>
        <v>60068.425959383763</v>
      </c>
      <c r="N362" s="1321"/>
      <c r="R362" s="1097">
        <f>K362-ISN!AI8</f>
        <v>0</v>
      </c>
    </row>
    <row r="363" spans="1:19" x14ac:dyDescent="0.2">
      <c r="A363" s="1156" t="s">
        <v>1285</v>
      </c>
      <c r="B363" s="1320">
        <f>I363</f>
        <v>1361.2896473195447</v>
      </c>
      <c r="C363" s="1177">
        <f>'Tariffs &amp; Rev'!AI23-'Tariffs &amp; Rev'!AI21</f>
        <v>3901.4296887706446</v>
      </c>
      <c r="D363" s="1177">
        <f>D366/D362*10^6</f>
        <v>2542.7097243207013</v>
      </c>
      <c r="E363" s="1110">
        <f>'Tariffs &amp; Rev'!AJ23-'Tariffs &amp; Rev'!AJ21</f>
        <v>4824.3461422389146</v>
      </c>
      <c r="F363" s="1321">
        <f>F366*10^6/F362</f>
        <v>3781.8246346941073</v>
      </c>
      <c r="G363" s="1322">
        <f>(D363/Ass!H29+F363/Ass!I29)/2</f>
        <v>19.830389250917548</v>
      </c>
      <c r="H363" s="1109"/>
      <c r="I363" s="1320">
        <f>(('Tariffs &amp; Rev'!AQ12-'Tariffs &amp; Rev'!AQ10)*5/7)+(('Tariffs &amp; Rev'!AR12-'Tariffs &amp; Rev'!AR10)*2/7)</f>
        <v>1361.2896473195447</v>
      </c>
      <c r="J363" s="1177">
        <f>('Tariffs &amp; Rev'!AR12-'Tariffs &amp; Rev'!AR10)</f>
        <v>1346.0325125523764</v>
      </c>
      <c r="K363" s="1177">
        <f>'Tariffs &amp; Rev'!AI12-'Tariffs &amp; Rev'!AI10</f>
        <v>1354.9325078332247</v>
      </c>
      <c r="L363" s="1110">
        <f>'Tariffs &amp; Rev'!AJ12-'Tariffs &amp; Rev'!AJ10</f>
        <v>1419.3010916464223</v>
      </c>
      <c r="M363" s="1321">
        <f>M366*10^6/M362</f>
        <v>1389.8899056623352</v>
      </c>
      <c r="N363" s="1322">
        <f>(K363/Ass!H29+M363/Ass!I29)/2</f>
        <v>8.6258198412209417</v>
      </c>
      <c r="R363" s="1097"/>
    </row>
    <row r="364" spans="1:19" x14ac:dyDescent="0.2">
      <c r="A364" s="1160" t="s">
        <v>1147</v>
      </c>
      <c r="B364" s="1323">
        <f>I364</f>
        <v>0.46714285714285719</v>
      </c>
      <c r="C364" s="1324">
        <f>J364</f>
        <v>0.68499999999999994</v>
      </c>
      <c r="D364" s="1325">
        <f>K364</f>
        <v>0.55791666666666662</v>
      </c>
      <c r="E364" s="1206">
        <f>L364</f>
        <v>1</v>
      </c>
      <c r="F364" s="1326">
        <f>(F368-F367)/F366</f>
        <v>0.88406313909406653</v>
      </c>
      <c r="G364" s="1326"/>
      <c r="H364" s="1109"/>
      <c r="I364" s="1327">
        <f>AVERAGE('MF Monthly CF 2014-15'!D68:J68)</f>
        <v>0.46714285714285719</v>
      </c>
      <c r="J364" s="1324">
        <f>AVERAGE('MF Monthly CF 2014-15'!K68:O68)</f>
        <v>0.68499999999999994</v>
      </c>
      <c r="K364" s="1325">
        <f>Ass!H155</f>
        <v>0.55791666666666662</v>
      </c>
      <c r="L364" s="1206">
        <f>Ass!I$155</f>
        <v>1</v>
      </c>
      <c r="M364" s="1326">
        <f>(M368-M367)/M366</f>
        <v>0.80754089786644268</v>
      </c>
      <c r="N364" s="1326"/>
      <c r="P364" s="1164"/>
    </row>
    <row r="365" spans="1:19" x14ac:dyDescent="0.2">
      <c r="A365" s="1156"/>
      <c r="B365" s="1536" t="s">
        <v>1149</v>
      </c>
      <c r="C365" s="1537"/>
      <c r="D365" s="1537"/>
      <c r="E365" s="1537"/>
      <c r="F365" s="1538"/>
      <c r="G365" s="1328" t="s">
        <v>184</v>
      </c>
      <c r="H365" s="1109"/>
      <c r="I365" s="1536" t="s">
        <v>1149</v>
      </c>
      <c r="J365" s="1537"/>
      <c r="K365" s="1537"/>
      <c r="L365" s="1537"/>
      <c r="M365" s="1538"/>
      <c r="N365" s="1328" t="s">
        <v>184</v>
      </c>
      <c r="P365" s="1164"/>
    </row>
    <row r="366" spans="1:19" x14ac:dyDescent="0.2">
      <c r="A366" s="1156" t="s">
        <v>1148</v>
      </c>
      <c r="B366" s="1329">
        <f>I366</f>
        <v>19.985161998102956</v>
      </c>
      <c r="C366" s="1330">
        <f>C362*C363/10^6</f>
        <v>49.802977255467944</v>
      </c>
      <c r="D366" s="1331">
        <f>B366+C366</f>
        <v>69.788139253570904</v>
      </c>
      <c r="E366" s="1332">
        <f>E362*E363/10^6</f>
        <v>157.38011380692564</v>
      </c>
      <c r="F366" s="1322">
        <f>D366+E366</f>
        <v>227.16825306049654</v>
      </c>
      <c r="G366" s="1321">
        <f>(D366/Ass!H$29+E366/Ass!I$29)*1000</f>
        <v>1421.214927449103</v>
      </c>
      <c r="H366" s="1109"/>
      <c r="I366" s="1329">
        <f>I362*I363/10^6</f>
        <v>19.985161998102956</v>
      </c>
      <c r="J366" s="1330">
        <f>K366-I366</f>
        <v>17.202810199988544</v>
      </c>
      <c r="K366" s="1331">
        <f>K362*K363/10^6</f>
        <v>37.187972198091501</v>
      </c>
      <c r="L366" s="1332">
        <f>L362*L363/10^6</f>
        <v>46.300526691881359</v>
      </c>
      <c r="M366" s="1322">
        <f>K366+L366</f>
        <v>83.48849888997286</v>
      </c>
      <c r="N366" s="1321">
        <f>(K366/Ass!H$29+L366/Ass!I$29)*1000</f>
        <v>524.11364230079232</v>
      </c>
      <c r="P366" s="1333"/>
      <c r="Q366" s="1334">
        <f>K366-(('Tariffs &amp; Rev'!AI63-'Tariffs &amp; Rev'!AI62)/1000)</f>
        <v>0</v>
      </c>
      <c r="R366" s="1097">
        <f>L366-(('Tariffs &amp; Rev'!AJ63-'Tariffs &amp; Rev'!AJ62)/1000)</f>
        <v>0</v>
      </c>
    </row>
    <row r="367" spans="1:19" x14ac:dyDescent="0.2">
      <c r="A367" s="1156" t="s">
        <v>1150</v>
      </c>
      <c r="B367" s="1329">
        <f>I367</f>
        <v>0.47766725119939002</v>
      </c>
      <c r="C367" s="1330">
        <f>J367</f>
        <v>0.34119089371385003</v>
      </c>
      <c r="D367" s="1335">
        <f>K367</f>
        <v>0.81885814491324005</v>
      </c>
      <c r="E367" s="1332">
        <f>L367</f>
        <v>0.87617821505716686</v>
      </c>
      <c r="F367" s="1322">
        <f>M367</f>
        <v>1.6950363599704068</v>
      </c>
      <c r="G367" s="1321">
        <f>(D367/Ass!H$29+E367/Ass!I$29)*1000</f>
        <v>10.650796484683463</v>
      </c>
      <c r="H367" s="1109"/>
      <c r="I367" s="1329">
        <f>K367*Ass!H16/12</f>
        <v>0.47766725119939002</v>
      </c>
      <c r="J367" s="1330">
        <f>K367-I367</f>
        <v>0.34119089371385003</v>
      </c>
      <c r="K367" s="1335">
        <f>ISN!AI21/1000</f>
        <v>0.81885814491324005</v>
      </c>
      <c r="L367" s="1332">
        <f>ISN!AJ21/1000</f>
        <v>0.87617821505716686</v>
      </c>
      <c r="M367" s="1322">
        <f>K367+L367</f>
        <v>1.6950363599704068</v>
      </c>
      <c r="N367" s="1321">
        <f>(K367/Ass!H$29+L367/Ass!I$29)*1000</f>
        <v>10.650796484683463</v>
      </c>
      <c r="P367" s="1333"/>
      <c r="R367" s="1097"/>
    </row>
    <row r="368" spans="1:19" x14ac:dyDescent="0.2">
      <c r="A368" s="1115" t="s">
        <v>1287</v>
      </c>
      <c r="B368" s="1336">
        <f>I368</f>
        <v>9.8135929274560585</v>
      </c>
      <c r="C368" s="1337">
        <f>C366*C364+C367</f>
        <v>34.456230313709391</v>
      </c>
      <c r="D368" s="1337">
        <f>B368+C368</f>
        <v>44.269823241165447</v>
      </c>
      <c r="E368" s="1338">
        <f>E366*E364+E367</f>
        <v>158.2562920219828</v>
      </c>
      <c r="F368" s="1339">
        <f>D368+E368</f>
        <v>202.52611526314826</v>
      </c>
      <c r="G368" s="1340">
        <f>(D368/Ass!H$29+E368/Ass!I$29)*1000</f>
        <v>1264.2624774190945</v>
      </c>
      <c r="H368" s="1109"/>
      <c r="I368" s="1336">
        <f>I366*I364+I367</f>
        <v>9.8135929274560585</v>
      </c>
      <c r="J368" s="1337">
        <f>J366*J364+J367</f>
        <v>12.125115880706003</v>
      </c>
      <c r="K368" s="1337">
        <f>I368+J368</f>
        <v>21.938708808162062</v>
      </c>
      <c r="L368" s="1338">
        <f>L366*L364+L367</f>
        <v>47.176704906938525</v>
      </c>
      <c r="M368" s="1339">
        <f>K368+L368</f>
        <v>69.115413715100587</v>
      </c>
      <c r="N368" s="1340">
        <f>(K368/Ass!H$29+L368/Ass!I$29)*1000</f>
        <v>432.51089713571963</v>
      </c>
      <c r="P368" s="1333"/>
      <c r="R368" s="1097"/>
    </row>
    <row r="369" spans="1:18" x14ac:dyDescent="0.2">
      <c r="A369" s="1156" t="s">
        <v>18</v>
      </c>
      <c r="B369" s="1320"/>
      <c r="C369" s="1177"/>
      <c r="D369" s="1177"/>
      <c r="E369" s="1110"/>
      <c r="F369" s="1321"/>
      <c r="G369" s="1321"/>
      <c r="H369" s="1109"/>
      <c r="I369" s="1320"/>
      <c r="J369" s="1177"/>
      <c r="K369" s="1177"/>
      <c r="L369" s="1110"/>
      <c r="M369" s="1321"/>
      <c r="N369" s="1321"/>
    </row>
    <row r="370" spans="1:18" x14ac:dyDescent="0.2">
      <c r="A370" s="1107" t="s">
        <v>19</v>
      </c>
      <c r="B370" s="1341">
        <f>I370</f>
        <v>-10.39939945373583</v>
      </c>
      <c r="C370" s="1342">
        <f>D370-B370</f>
        <v>-7.9692414763055037</v>
      </c>
      <c r="D370" s="1342">
        <f t="shared" ref="D370:E372" si="43">K370</f>
        <v>-18.368640930041334</v>
      </c>
      <c r="E370" s="1343">
        <f t="shared" si="43"/>
        <v>-24.420163156737505</v>
      </c>
      <c r="F370" s="1344">
        <f t="shared" ref="F370:F373" si="44">D370+E370</f>
        <v>-42.788804086778839</v>
      </c>
      <c r="G370" s="1345">
        <f>(D370/Ass!H$29+E370/Ass!I$29)*1000</f>
        <v>-268.50700236253442</v>
      </c>
      <c r="H370" s="1109"/>
      <c r="I370" s="1341">
        <f>-Opex!AI44/1000*Ass!H16/12</f>
        <v>-10.39939945373583</v>
      </c>
      <c r="J370" s="1342">
        <f>K370-I370</f>
        <v>-7.9692414763055037</v>
      </c>
      <c r="K370" s="1342">
        <f>-Opex!AI66/1000</f>
        <v>-18.368640930041334</v>
      </c>
      <c r="L370" s="1343">
        <f>-Opex!AJ27/1000</f>
        <v>-24.420163156737505</v>
      </c>
      <c r="M370" s="1344">
        <f t="shared" ref="M370:M373" si="45">K370+L370</f>
        <v>-42.788804086778839</v>
      </c>
      <c r="N370" s="1345">
        <f>(K370/Ass!H$29+L370/Ass!I$29)*1000</f>
        <v>-268.50700236253442</v>
      </c>
      <c r="P370" s="1346"/>
      <c r="Q370" s="1097">
        <f>-Opex!AI66/1000-K370</f>
        <v>0</v>
      </c>
      <c r="R370" s="1097">
        <f>-Opex!AJ66/1000-L370</f>
        <v>0</v>
      </c>
    </row>
    <row r="371" spans="1:18" x14ac:dyDescent="0.2">
      <c r="A371" s="1107" t="s">
        <v>20</v>
      </c>
      <c r="B371" s="1341">
        <f>I371</f>
        <v>-2.0726091528071247</v>
      </c>
      <c r="C371" s="1342">
        <f t="shared" ref="C371:C372" si="46">D371-B371</f>
        <v>-8.7688482080945054</v>
      </c>
      <c r="D371" s="1342">
        <f t="shared" si="43"/>
        <v>-10.84145736090163</v>
      </c>
      <c r="E371" s="1343">
        <f t="shared" si="43"/>
        <v>-25.316408297621116</v>
      </c>
      <c r="F371" s="1344">
        <f t="shared" si="44"/>
        <v>-36.157865658522745</v>
      </c>
      <c r="G371" s="1345">
        <f>(D371/Ass!H$29+E371/Ass!I$29)*1000</f>
        <v>-226.17024491160777</v>
      </c>
      <c r="H371" s="1109"/>
      <c r="I371" s="1341">
        <f>-Opex!AI54/1000*Ass!H16/12</f>
        <v>-2.0726091528071247</v>
      </c>
      <c r="J371" s="1342">
        <f t="shared" ref="J371:J372" si="47">K371-I371</f>
        <v>-8.7688482080945054</v>
      </c>
      <c r="K371" s="1342">
        <f>-Opex!AI76/1000</f>
        <v>-10.84145736090163</v>
      </c>
      <c r="L371" s="1343">
        <f>-Opex!AJ37/1000</f>
        <v>-25.316408297621116</v>
      </c>
      <c r="M371" s="1344">
        <f t="shared" si="45"/>
        <v>-36.157865658522745</v>
      </c>
      <c r="N371" s="1345">
        <f>(K371/Ass!H$29+L371/Ass!I$29)*1000</f>
        <v>-226.17024491160777</v>
      </c>
      <c r="P371" s="1346"/>
      <c r="Q371" s="1097">
        <f>-Opex!AI76/1000-K371</f>
        <v>0</v>
      </c>
      <c r="R371" s="1097">
        <f>-Opex!AJ76/1000-L371</f>
        <v>0</v>
      </c>
    </row>
    <row r="372" spans="1:18" x14ac:dyDescent="0.2">
      <c r="A372" s="1107" t="s">
        <v>21</v>
      </c>
      <c r="B372" s="1347">
        <f>I372</f>
        <v>-3.4037309103257285</v>
      </c>
      <c r="C372" s="1348">
        <f t="shared" si="46"/>
        <v>-3.0936171468021505</v>
      </c>
      <c r="D372" s="1348">
        <f t="shared" si="43"/>
        <v>-6.497348057127879</v>
      </c>
      <c r="E372" s="1349">
        <f t="shared" si="43"/>
        <v>-8.0288884282784281</v>
      </c>
      <c r="F372" s="1350">
        <f t="shared" si="44"/>
        <v>-14.526236485406308</v>
      </c>
      <c r="G372" s="1351">
        <f>(D372/Ass!H$29+E372/Ass!I$29)*1000</f>
        <v>-91.195175883766879</v>
      </c>
      <c r="H372" s="1109"/>
      <c r="I372" s="1347">
        <f>-(Opex!AI55+Opex!AI56+Opex!AI57)/1000*Ass!H16/12</f>
        <v>-3.4037309103257285</v>
      </c>
      <c r="J372" s="1348">
        <f t="shared" si="47"/>
        <v>-3.0936171468021505</v>
      </c>
      <c r="K372" s="1348">
        <f>-(Opex!AI77+Opex!AI78+Opex!AI79)/1000</f>
        <v>-6.497348057127879</v>
      </c>
      <c r="L372" s="1349">
        <f>-(Opex!AJ38+Opex!AJ39+Opex!AJ40)/1000</f>
        <v>-8.0288884282784281</v>
      </c>
      <c r="M372" s="1350">
        <f t="shared" si="45"/>
        <v>-14.526236485406308</v>
      </c>
      <c r="N372" s="1351">
        <f>(K372/Ass!H$29+L372/Ass!I$29)*1000</f>
        <v>-91.195175883766879</v>
      </c>
      <c r="P372" s="1346"/>
      <c r="Q372" s="1097">
        <f>-(Opex!AI77+Opex!AI78+Opex!AI79)/1000-K372</f>
        <v>0</v>
      </c>
      <c r="R372" s="1097">
        <f>-(Opex!AJ77+Opex!AJ78+Opex!AJ79)/1000-L372</f>
        <v>0</v>
      </c>
    </row>
    <row r="373" spans="1:18" x14ac:dyDescent="0.2">
      <c r="A373" s="1107" t="s">
        <v>1151</v>
      </c>
      <c r="B373" s="1341">
        <f>I373</f>
        <v>-15.875739516868684</v>
      </c>
      <c r="C373" s="1342">
        <f>SUM(C370:C372)</f>
        <v>-19.831706831202158</v>
      </c>
      <c r="D373" s="1342">
        <f>SUM(D370:D372)</f>
        <v>-35.707446348070846</v>
      </c>
      <c r="E373" s="1343">
        <f>SUM(E370:E372)</f>
        <v>-57.765459882637053</v>
      </c>
      <c r="F373" s="1344">
        <f t="shared" si="44"/>
        <v>-93.472906230707906</v>
      </c>
      <c r="G373" s="1345">
        <f>(D373/Ass!H$29+E373/Ass!I$29)*1000</f>
        <v>-585.87242315790911</v>
      </c>
      <c r="H373" s="1109"/>
      <c r="I373" s="1341">
        <f>SUM(I370:I372)</f>
        <v>-15.875739516868684</v>
      </c>
      <c r="J373" s="1342">
        <f>SUM(J370:J372)</f>
        <v>-19.831706831202158</v>
      </c>
      <c r="K373" s="1342">
        <f>SUM(K370:K372)</f>
        <v>-35.707446348070846</v>
      </c>
      <c r="L373" s="1343">
        <f>SUM(L370:L372)</f>
        <v>-57.765459882637053</v>
      </c>
      <c r="M373" s="1344">
        <f t="shared" si="45"/>
        <v>-93.472906230707906</v>
      </c>
      <c r="N373" s="1345">
        <f>(K373/Ass!H$29+L373/Ass!I$29)*1000</f>
        <v>-585.87242315790911</v>
      </c>
      <c r="P373" s="1346"/>
      <c r="Q373" s="1097">
        <f>-Opex!AI80/1000-K373</f>
        <v>0</v>
      </c>
      <c r="R373" s="1097">
        <f>-Opex!AJ80/1000-L373</f>
        <v>0</v>
      </c>
    </row>
    <row r="374" spans="1:18" x14ac:dyDescent="0.2">
      <c r="A374" s="1156" t="s">
        <v>1152</v>
      </c>
      <c r="B374" s="1320"/>
      <c r="C374" s="1177"/>
      <c r="D374" s="1177"/>
      <c r="E374" s="1110"/>
      <c r="F374" s="1321"/>
      <c r="G374" s="1321"/>
      <c r="H374" s="1109"/>
      <c r="I374" s="1320"/>
      <c r="J374" s="1177"/>
      <c r="K374" s="1177"/>
      <c r="L374" s="1110"/>
      <c r="M374" s="1321"/>
      <c r="N374" s="1321"/>
    </row>
    <row r="375" spans="1:18" x14ac:dyDescent="0.2">
      <c r="A375" s="1107" t="s">
        <v>1163</v>
      </c>
      <c r="B375" s="1341">
        <f t="shared" ref="B375:B381" si="48">I375</f>
        <v>-5.2750694580688018</v>
      </c>
      <c r="C375" s="1342">
        <f t="shared" ref="C375:C376" si="49">D375-B375</f>
        <v>-3.7679067557634296</v>
      </c>
      <c r="D375" s="1342">
        <f>K375</f>
        <v>-9.0429762138322314</v>
      </c>
      <c r="E375" s="1343">
        <f>L375</f>
        <v>-6.8837005964024058</v>
      </c>
      <c r="F375" s="1344">
        <f t="shared" ref="F375:F377" si="50">D375+E375</f>
        <v>-15.926676810234637</v>
      </c>
      <c r="G375" s="1345">
        <f>(D375/Ass!H$29+E375/Ass!I$29)*1000</f>
        <v>-100.28497946886228</v>
      </c>
      <c r="H375" s="1109"/>
      <c r="I375" s="1341">
        <f>-'CF Scenarios 1-3'!$AI22/1000*Ass!H16/12</f>
        <v>-5.2750694580688018</v>
      </c>
      <c r="J375" s="1342">
        <f>-'CF Scenarios 1-3'!$AI22/1000*(12-Ass!H16)/12</f>
        <v>-3.76790675576343</v>
      </c>
      <c r="K375" s="1342">
        <f>I375+J375</f>
        <v>-9.0429762138322314</v>
      </c>
      <c r="L375" s="1343">
        <f>-'CF Scenarios 1-3'!AJ22/1000</f>
        <v>-6.8837005964024058</v>
      </c>
      <c r="M375" s="1344">
        <f t="shared" ref="M375:M377" si="51">K375+L375</f>
        <v>-15.926676810234637</v>
      </c>
      <c r="N375" s="1345">
        <f>(K375/Ass!H$29+L375/Ass!I$29)*1000</f>
        <v>-100.28497946886228</v>
      </c>
      <c r="P375" s="1333">
        <f>(K375/Ass!H29+L375/Ass!I29)*1000</f>
        <v>-100.28497946886228</v>
      </c>
    </row>
    <row r="376" spans="1:18" x14ac:dyDescent="0.2">
      <c r="A376" s="1107" t="s">
        <v>1153</v>
      </c>
      <c r="B376" s="1347">
        <f t="shared" si="48"/>
        <v>4.7605433148188014</v>
      </c>
      <c r="C376" s="1348">
        <f t="shared" si="49"/>
        <v>-4.7605433148188014</v>
      </c>
      <c r="D376" s="1348">
        <f>K376</f>
        <v>0</v>
      </c>
      <c r="E376" s="1349">
        <f>L376</f>
        <v>0</v>
      </c>
      <c r="F376" s="1350">
        <f t="shared" si="50"/>
        <v>0</v>
      </c>
      <c r="G376" s="1351">
        <f>(D376/Ass!H$29+E376/Ass!I$29)*1000</f>
        <v>0</v>
      </c>
      <c r="H376" s="1109"/>
      <c r="I376" s="1347">
        <f>I377-I375</f>
        <v>4.7605433148188014</v>
      </c>
      <c r="J376" s="1348">
        <f>-I376</f>
        <v>-4.7605433148188014</v>
      </c>
      <c r="K376" s="1348">
        <f>I376+J376</f>
        <v>0</v>
      </c>
      <c r="L376" s="1349">
        <v>0</v>
      </c>
      <c r="M376" s="1350">
        <f t="shared" si="51"/>
        <v>0</v>
      </c>
      <c r="N376" s="1351"/>
    </row>
    <row r="377" spans="1:18" x14ac:dyDescent="0.2">
      <c r="A377" s="1107" t="s">
        <v>1154</v>
      </c>
      <c r="B377" s="1341">
        <f t="shared" si="48"/>
        <v>-0.51452614325000001</v>
      </c>
      <c r="C377" s="1342">
        <f>C375+C376</f>
        <v>-8.528450070582231</v>
      </c>
      <c r="D377" s="1342">
        <f>B377+C377</f>
        <v>-9.0429762138322314</v>
      </c>
      <c r="E377" s="1343">
        <f>E375+E376</f>
        <v>-6.8837005964024058</v>
      </c>
      <c r="F377" s="1344">
        <f t="shared" si="50"/>
        <v>-15.926676810234637</v>
      </c>
      <c r="G377" s="1345">
        <f>(D377/Ass!H$29+E377/Ass!I$29)*1000</f>
        <v>-100.28497946886228</v>
      </c>
      <c r="H377" s="1109"/>
      <c r="I377" s="1341">
        <f>-'CF Scenarios 1-3'!AI39/1000*Ass!H16/12</f>
        <v>-0.51452614325000001</v>
      </c>
      <c r="J377" s="1342">
        <f>J375+J376</f>
        <v>-8.528450070582231</v>
      </c>
      <c r="K377" s="1342">
        <f>I377+J377</f>
        <v>-9.0429762138322314</v>
      </c>
      <c r="L377" s="1343">
        <f>L375+L376</f>
        <v>-6.8837005964024058</v>
      </c>
      <c r="M377" s="1344">
        <f t="shared" si="51"/>
        <v>-15.926676810234637</v>
      </c>
      <c r="N377" s="1345">
        <f>(K377/Ass!H$29+L377/Ass!I$29)*1000</f>
        <v>-100.28497946886228</v>
      </c>
    </row>
    <row r="378" spans="1:18" x14ac:dyDescent="0.2">
      <c r="A378" s="1156" t="s">
        <v>1155</v>
      </c>
      <c r="B378" s="1341">
        <f t="shared" si="48"/>
        <v>2.5085569053865755</v>
      </c>
      <c r="C378" s="1342">
        <f>J398</f>
        <v>-9.2728598417243155</v>
      </c>
      <c r="D378" s="1342">
        <f>K398</f>
        <v>-6.7643029363377414</v>
      </c>
      <c r="E378" s="1343">
        <f>L398</f>
        <v>-11.830108148838193</v>
      </c>
      <c r="F378" s="1344">
        <f>D378+E378</f>
        <v>-18.594411085175935</v>
      </c>
      <c r="G378" s="1345">
        <f>(D378/Ass!H$29+E378/Ass!I$29)*1000</f>
        <v>-116.49402992257568</v>
      </c>
      <c r="H378" s="1109"/>
      <c r="I378" s="1341">
        <f>B398</f>
        <v>2.5085569053865755</v>
      </c>
      <c r="J378" s="1342">
        <f>C398</f>
        <v>-0.34041406852296074</v>
      </c>
      <c r="K378" s="1342">
        <f>D398</f>
        <v>2.1681428368636135</v>
      </c>
      <c r="L378" s="1343">
        <f>E398</f>
        <v>-2.2492894028655015</v>
      </c>
      <c r="M378" s="1344">
        <f>K378+L378</f>
        <v>-8.1146566001887965E-2</v>
      </c>
      <c r="N378" s="1345">
        <f>(K378/Ass!H$29+L378/Ass!I$29)*1000</f>
        <v>-0.16727662504026525</v>
      </c>
    </row>
    <row r="379" spans="1:18" x14ac:dyDescent="0.2">
      <c r="A379" s="1156" t="s">
        <v>1162</v>
      </c>
      <c r="B379" s="1347">
        <f t="shared" si="48"/>
        <v>0</v>
      </c>
      <c r="C379" s="1348">
        <f>D379-B379</f>
        <v>0</v>
      </c>
      <c r="D379" s="1348">
        <f>K379</f>
        <v>0</v>
      </c>
      <c r="E379" s="1349">
        <f>L379</f>
        <v>-3.6493111195039192</v>
      </c>
      <c r="F379" s="1350">
        <f>D379+E379</f>
        <v>-3.6493111195039192</v>
      </c>
      <c r="G379" s="1351">
        <f>(D379/Ass!H$29+E379/Ass!I$29)*1000</f>
        <v>-22.65688896031142</v>
      </c>
      <c r="H379" s="1109"/>
      <c r="I379" s="1347">
        <f>$K379*Ass!H16/12</f>
        <v>0</v>
      </c>
      <c r="J379" s="1348">
        <f>K379-I379</f>
        <v>0</v>
      </c>
      <c r="K379" s="1348">
        <f>(CFN!AI33+CFN!AI34+CFN!AI19)/1000</f>
        <v>0</v>
      </c>
      <c r="L379" s="1349">
        <f>(CFN!AJ33+CFN!AJ34+CFN!AJ19)/1000</f>
        <v>-3.6493111195039192</v>
      </c>
      <c r="M379" s="1350">
        <f>K379+L379</f>
        <v>-3.6493111195039192</v>
      </c>
      <c r="N379" s="1351">
        <f>(K379/Ass!H$29+L379/Ass!I$29)*1000</f>
        <v>-22.65688896031142</v>
      </c>
    </row>
    <row r="380" spans="1:18" s="1092" customFormat="1" ht="15" x14ac:dyDescent="0.25">
      <c r="A380" s="1210" t="s">
        <v>1159</v>
      </c>
      <c r="B380" s="1441">
        <f t="shared" si="48"/>
        <v>-4.0681158272760509</v>
      </c>
      <c r="C380" s="1442">
        <f>C368+C373+C377+C378+C379</f>
        <v>-3.1767864297993142</v>
      </c>
      <c r="D380" s="1442">
        <f>D368+D373+D377+D378+D379</f>
        <v>-7.2449022570753714</v>
      </c>
      <c r="E380" s="1443">
        <f>E368+E373+E377+E378+E379</f>
        <v>78.127712274601222</v>
      </c>
      <c r="F380" s="1444">
        <f>D380+E380</f>
        <v>70.882810017525856</v>
      </c>
      <c r="G380" s="1445">
        <f>(D380/Ass!H$29+E380/Ass!I$29)*1000</f>
        <v>438.95415590943588</v>
      </c>
      <c r="H380" s="1446"/>
      <c r="I380" s="1441">
        <f>I368+I373+I377+I378+I379</f>
        <v>-4.0681158272760509</v>
      </c>
      <c r="J380" s="1442">
        <f>J368+J373+J377+J378+J379</f>
        <v>-16.575455089601348</v>
      </c>
      <c r="K380" s="1442">
        <f>K368+K373+K377+K378+K379</f>
        <v>-20.643570916877405</v>
      </c>
      <c r="L380" s="1443">
        <f>L368+L373+L377+L378+L379</f>
        <v>-23.371056094470354</v>
      </c>
      <c r="M380" s="1444">
        <f>K380+L380</f>
        <v>-44.014627011347756</v>
      </c>
      <c r="N380" s="1445">
        <f>(K380/Ass!H$29+L380/Ass!I$29)*1000</f>
        <v>-276.47067107640356</v>
      </c>
      <c r="P380" s="1092">
        <f>N368+N373+N377+N378+N379</f>
        <v>-276.47067107640345</v>
      </c>
    </row>
    <row r="381" spans="1:18" x14ac:dyDescent="0.2">
      <c r="A381" s="1156" t="s">
        <v>133</v>
      </c>
      <c r="B381" s="1341">
        <f t="shared" si="48"/>
        <v>7.5500578539999985</v>
      </c>
      <c r="C381" s="1342">
        <f>B383</f>
        <v>3.4819420267239476</v>
      </c>
      <c r="D381" s="1342">
        <f>B381</f>
        <v>7.5500578539999985</v>
      </c>
      <c r="E381" s="1343">
        <f>D383</f>
        <v>0.30515559692462713</v>
      </c>
      <c r="F381" s="1344">
        <f>B381</f>
        <v>7.5500578539999985</v>
      </c>
      <c r="G381" s="1345">
        <f>F381/Ass!G$22*1000</f>
        <v>48.647279987113393</v>
      </c>
      <c r="H381" s="1109"/>
      <c r="I381" s="1341">
        <f>CFN!AH41/1000</f>
        <v>7.5500578539999985</v>
      </c>
      <c r="J381" s="1342">
        <f>I383</f>
        <v>3.4819420267239476</v>
      </c>
      <c r="K381" s="1342">
        <f>I381</f>
        <v>7.5500578539999985</v>
      </c>
      <c r="L381" s="1343">
        <f>K383</f>
        <v>-13.093513062877406</v>
      </c>
      <c r="M381" s="1344">
        <f>I381</f>
        <v>7.5500578539999985</v>
      </c>
      <c r="N381" s="1345">
        <f>M381/Ass!G$22*1000</f>
        <v>48.647279987113393</v>
      </c>
    </row>
    <row r="382" spans="1:18" x14ac:dyDescent="0.2">
      <c r="A382" s="1156" t="s">
        <v>124</v>
      </c>
      <c r="B382" s="1341"/>
      <c r="C382" s="1342"/>
      <c r="D382" s="1342"/>
      <c r="E382" s="1343"/>
      <c r="F382" s="1344"/>
      <c r="G382" s="1345">
        <f>-(G380+G381-G383)</f>
        <v>-6.5864051310753666</v>
      </c>
      <c r="H382" s="1109"/>
      <c r="I382" s="1341"/>
      <c r="J382" s="1342"/>
      <c r="K382" s="1342"/>
      <c r="L382" s="1343"/>
      <c r="M382" s="1344"/>
      <c r="N382" s="1345">
        <f>-(N380+N381-N383)</f>
        <v>4.1925800394869555</v>
      </c>
    </row>
    <row r="383" spans="1:18" x14ac:dyDescent="0.2">
      <c r="A383" s="1156" t="s">
        <v>134</v>
      </c>
      <c r="B383" s="1352">
        <f>I383</f>
        <v>3.4819420267239476</v>
      </c>
      <c r="C383" s="1353">
        <f>C380+C381</f>
        <v>0.30515559692463334</v>
      </c>
      <c r="D383" s="1353">
        <f>D380+D381</f>
        <v>0.30515559692462713</v>
      </c>
      <c r="E383" s="1354">
        <f>E380+E381</f>
        <v>78.432867871525843</v>
      </c>
      <c r="F383" s="1355">
        <f>F380+F381</f>
        <v>78.432867871525858</v>
      </c>
      <c r="G383" s="1356">
        <f>F383/Ass!I$22*1000</f>
        <v>481.01503076547391</v>
      </c>
      <c r="H383" s="1109"/>
      <c r="I383" s="1352">
        <f>I380+I381</f>
        <v>3.4819420267239476</v>
      </c>
      <c r="J383" s="1353">
        <f>J380+J381</f>
        <v>-13.093513062877401</v>
      </c>
      <c r="K383" s="1353">
        <f>K380+K381</f>
        <v>-13.093513062877406</v>
      </c>
      <c r="L383" s="1354">
        <f>L380+L381</f>
        <v>-36.464569157347761</v>
      </c>
      <c r="M383" s="1355">
        <f>M380+M381</f>
        <v>-36.464569157347754</v>
      </c>
      <c r="N383" s="1356">
        <f>M383/Ass!I$22*1000</f>
        <v>-223.63081104980321</v>
      </c>
      <c r="Q383" s="1097">
        <f>N380+N381+N382-N383</f>
        <v>0</v>
      </c>
    </row>
    <row r="384" spans="1:18" x14ac:dyDescent="0.2">
      <c r="A384" s="1107" t="s">
        <v>1175</v>
      </c>
      <c r="B384" s="1347">
        <f>I384</f>
        <v>2.6354059777718186</v>
      </c>
      <c r="C384" s="1348">
        <f>C366*$Q384/(52*(12-Ass!$H16)/12)</f>
        <v>9.1943958010094669</v>
      </c>
      <c r="D384" s="1348">
        <f>C384</f>
        <v>9.1943958010094669</v>
      </c>
      <c r="E384" s="1349">
        <f>E366*Q384/52</f>
        <v>12.106162600532741</v>
      </c>
      <c r="F384" s="1350">
        <f>E384</f>
        <v>12.106162600532741</v>
      </c>
      <c r="G384" s="1351">
        <f>F384/Ass!I$22*1000</f>
        <v>74.244973233487329</v>
      </c>
      <c r="H384" s="1109"/>
      <c r="I384" s="1347">
        <f>I366*$Q384/(52*Ass!$H16/12)</f>
        <v>2.6354059777718186</v>
      </c>
      <c r="J384" s="1348">
        <f>J366*$Q384/(52*(12-Ass!$H16)/12)</f>
        <v>3.1759034215363466</v>
      </c>
      <c r="K384" s="1348">
        <f>J384</f>
        <v>3.1759034215363466</v>
      </c>
      <c r="L384" s="1349">
        <f>L366*Q384/52</f>
        <v>3.5615789762985659</v>
      </c>
      <c r="M384" s="1350">
        <f>L384</f>
        <v>3.5615789762985659</v>
      </c>
      <c r="N384" s="1351">
        <f>M384/Ass!I$22*1000</f>
        <v>21.842539580015373</v>
      </c>
      <c r="Q384" s="1357">
        <v>4</v>
      </c>
    </row>
    <row r="385" spans="1:17" x14ac:dyDescent="0.2">
      <c r="A385" s="1235"/>
      <c r="B385" s="1341"/>
      <c r="C385" s="1342"/>
      <c r="D385" s="1342"/>
      <c r="E385" s="1343"/>
      <c r="F385" s="1344"/>
      <c r="G385" s="1344"/>
      <c r="H385" s="1109"/>
      <c r="I385" s="1341"/>
      <c r="J385" s="1342"/>
      <c r="K385" s="1342"/>
      <c r="L385" s="1343"/>
      <c r="M385" s="1344"/>
      <c r="N385" s="1344"/>
    </row>
    <row r="386" spans="1:17" ht="15.75" thickBot="1" x14ac:dyDescent="0.3">
      <c r="A386" s="1210" t="s">
        <v>839</v>
      </c>
      <c r="B386" s="1358">
        <f t="shared" ref="B386:G386" si="52">B383-B384</f>
        <v>0.84653604895212897</v>
      </c>
      <c r="C386" s="1359">
        <f t="shared" si="52"/>
        <v>-8.8892402040848335</v>
      </c>
      <c r="D386" s="1359">
        <f t="shared" si="52"/>
        <v>-8.8892402040848388</v>
      </c>
      <c r="E386" s="1360">
        <f t="shared" si="52"/>
        <v>66.326705270993102</v>
      </c>
      <c r="F386" s="1361">
        <f t="shared" si="52"/>
        <v>66.326705270993116</v>
      </c>
      <c r="G386" s="1362">
        <f t="shared" si="52"/>
        <v>406.77005753198659</v>
      </c>
      <c r="H386" s="1109"/>
      <c r="I386" s="1358">
        <f t="shared" ref="I386:N386" si="53">I383-I384</f>
        <v>0.84653604895212897</v>
      </c>
      <c r="J386" s="1359">
        <f t="shared" si="53"/>
        <v>-16.269416484413746</v>
      </c>
      <c r="K386" s="1359">
        <f t="shared" si="53"/>
        <v>-16.269416484413753</v>
      </c>
      <c r="L386" s="1363">
        <f t="shared" si="53"/>
        <v>-40.026148133646323</v>
      </c>
      <c r="M386" s="1364">
        <f t="shared" si="53"/>
        <v>-40.026148133646316</v>
      </c>
      <c r="N386" s="1361">
        <f t="shared" si="53"/>
        <v>-245.47335062981858</v>
      </c>
      <c r="P386" s="1094">
        <f>315-220</f>
        <v>95</v>
      </c>
    </row>
    <row r="387" spans="1:17" ht="15.75" thickTop="1" x14ac:dyDescent="0.25">
      <c r="A387" s="1210" t="s">
        <v>1174</v>
      </c>
      <c r="B387" s="1320"/>
      <c r="C387" s="1177"/>
      <c r="D387" s="1177"/>
      <c r="E387" s="1110"/>
      <c r="F387" s="1321"/>
      <c r="G387" s="1321"/>
      <c r="H387" s="1109"/>
      <c r="I387" s="1320"/>
      <c r="J387" s="1177"/>
      <c r="K387" s="1177"/>
      <c r="L387" s="1110"/>
      <c r="M387" s="1321"/>
      <c r="N387" s="1321"/>
      <c r="P387" s="1346"/>
    </row>
    <row r="388" spans="1:17" ht="15.75" thickBot="1" x14ac:dyDescent="0.3">
      <c r="A388" s="1365" t="s">
        <v>596</v>
      </c>
      <c r="B388" s="1366">
        <f>B386/B362*10^6</f>
        <v>57.661817283778412</v>
      </c>
      <c r="C388" s="1367">
        <f>C386/C362*10^6</f>
        <v>-696.35888362522621</v>
      </c>
      <c r="D388" s="1367">
        <f>D386/D362*10^6</f>
        <v>-323.87677548792823</v>
      </c>
      <c r="E388" s="1368">
        <f>E386/E362*10^6</f>
        <v>2033.1856227660951</v>
      </c>
      <c r="F388" s="1362">
        <f>F386/F362*10^6</f>
        <v>1104.1858382612022</v>
      </c>
      <c r="G388" s="1369">
        <f>G386/F362*1000</f>
        <v>6.7717782018631674</v>
      </c>
      <c r="H388" s="1109"/>
      <c r="I388" s="1366">
        <f>I386/I362*10^6</f>
        <v>57.661817283778412</v>
      </c>
      <c r="J388" s="1367">
        <f>J386/J362*10^6</f>
        <v>-1274.5018067026788</v>
      </c>
      <c r="K388" s="1367">
        <f>K386/K362*10^6</f>
        <v>-592.77126380505456</v>
      </c>
      <c r="L388" s="1368">
        <f>L386/L362*10^6</f>
        <v>-1226.9656481131765</v>
      </c>
      <c r="M388" s="1362">
        <f>M386/M362*10^6</f>
        <v>-666.3425500896368</v>
      </c>
      <c r="N388" s="1369">
        <f>N386/M362*1000</f>
        <v>-4.0865620616694596</v>
      </c>
      <c r="P388" s="1094">
        <f>M388/160</f>
        <v>-4.1646409380602298</v>
      </c>
    </row>
    <row r="389" spans="1:17" ht="16.5" thickTop="1" thickBot="1" x14ac:dyDescent="0.3">
      <c r="A389" s="1370" t="s">
        <v>1286</v>
      </c>
      <c r="B389" s="1371">
        <f t="shared" ref="B389:G389" si="54">B388/B363</f>
        <v>4.2358228020992997E-2</v>
      </c>
      <c r="C389" s="1372">
        <f t="shared" si="54"/>
        <v>-0.17848812850056811</v>
      </c>
      <c r="D389" s="1372">
        <f t="shared" si="54"/>
        <v>-0.12737465562430791</v>
      </c>
      <c r="E389" s="1373">
        <f t="shared" si="54"/>
        <v>0.42144273292598378</v>
      </c>
      <c r="F389" s="1373">
        <f t="shared" si="54"/>
        <v>0.29197171865969246</v>
      </c>
      <c r="G389" s="1373">
        <f t="shared" si="54"/>
        <v>0.34148488545427008</v>
      </c>
      <c r="H389" s="1109"/>
      <c r="I389" s="1371">
        <f t="shared" ref="I389:N389" si="55">I388/I363</f>
        <v>4.2358228020992997E-2</v>
      </c>
      <c r="J389" s="1372">
        <f t="shared" si="55"/>
        <v>-0.9468581143600614</v>
      </c>
      <c r="K389" s="1372">
        <f t="shared" si="55"/>
        <v>-0.43749135870464873</v>
      </c>
      <c r="L389" s="1374">
        <f t="shared" si="55"/>
        <v>-0.86448580596092395</v>
      </c>
      <c r="M389" s="1375">
        <f t="shared" si="55"/>
        <v>-0.47942110189806675</v>
      </c>
      <c r="N389" s="1375">
        <f t="shared" si="55"/>
        <v>-0.47375926426618098</v>
      </c>
    </row>
    <row r="390" spans="1:17" ht="15" thickTop="1" x14ac:dyDescent="0.2">
      <c r="A390" s="1156" t="s">
        <v>1178</v>
      </c>
      <c r="B390" s="1109"/>
      <c r="C390" s="1220"/>
      <c r="D390" s="1220"/>
      <c r="E390" s="1220"/>
      <c r="F390" s="1220"/>
      <c r="G390" s="1272"/>
      <c r="H390" s="1109"/>
      <c r="I390" s="1109"/>
      <c r="J390" s="1109"/>
      <c r="K390" s="1109"/>
      <c r="L390" s="1109"/>
      <c r="M390" s="1109"/>
      <c r="N390" s="1157"/>
    </row>
    <row r="391" spans="1:17" x14ac:dyDescent="0.2">
      <c r="A391" s="1156" t="s">
        <v>1176</v>
      </c>
      <c r="B391" s="1109"/>
      <c r="C391" s="1220"/>
      <c r="D391" s="1220"/>
      <c r="E391" s="1220"/>
      <c r="F391" s="1220"/>
      <c r="G391" s="1272"/>
      <c r="H391" s="1109"/>
      <c r="I391" s="1109"/>
      <c r="J391" s="1109"/>
      <c r="K391" s="1109"/>
      <c r="L391" s="1109"/>
      <c r="M391" s="1109"/>
      <c r="N391" s="1157"/>
    </row>
    <row r="392" spans="1:17" x14ac:dyDescent="0.2">
      <c r="A392" s="1160" t="s">
        <v>1177</v>
      </c>
      <c r="B392" s="1113"/>
      <c r="C392" s="1205"/>
      <c r="D392" s="1205"/>
      <c r="E392" s="1205"/>
      <c r="F392" s="1205"/>
      <c r="G392" s="1205"/>
      <c r="H392" s="1205"/>
      <c r="I392" s="1113"/>
      <c r="J392" s="1113"/>
      <c r="K392" s="1113"/>
      <c r="L392" s="1113"/>
      <c r="M392" s="1113"/>
      <c r="N392" s="1219"/>
    </row>
    <row r="393" spans="1:17" x14ac:dyDescent="0.2">
      <c r="C393" s="1164"/>
      <c r="D393" s="1164"/>
      <c r="E393" s="1164"/>
      <c r="F393" s="1164"/>
      <c r="G393" s="1164"/>
    </row>
    <row r="394" spans="1:17" ht="15" x14ac:dyDescent="0.25">
      <c r="A394" s="1152" t="s">
        <v>1160</v>
      </c>
      <c r="M394" s="1333"/>
      <c r="N394" s="1333"/>
    </row>
    <row r="395" spans="1:17" x14ac:dyDescent="0.2">
      <c r="A395" s="1094" t="s">
        <v>1157</v>
      </c>
      <c r="B395" s="1346">
        <f>B402</f>
        <v>4.0503837675180367</v>
      </c>
      <c r="C395" s="1346">
        <f>C402</f>
        <v>-2.1440491664693382</v>
      </c>
      <c r="D395" s="1346">
        <f>D402</f>
        <v>1.9063346010486981</v>
      </c>
      <c r="E395" s="1346">
        <f>E402</f>
        <v>-3.0279531872208425</v>
      </c>
      <c r="F395" s="1346"/>
      <c r="I395" s="1346">
        <f>I402</f>
        <v>4.0503837675180367</v>
      </c>
      <c r="J395" s="1346">
        <f t="shared" ref="J395:L395" si="56">J402</f>
        <v>-11.076494939670694</v>
      </c>
      <c r="K395" s="1346">
        <f t="shared" si="56"/>
        <v>-7.0261111721526577</v>
      </c>
      <c r="L395" s="1346">
        <f t="shared" si="56"/>
        <v>-12.608771933193532</v>
      </c>
      <c r="M395" s="1333"/>
      <c r="N395" s="1333"/>
      <c r="P395" s="1346"/>
      <c r="Q395" s="1097"/>
    </row>
    <row r="396" spans="1:17" x14ac:dyDescent="0.2">
      <c r="A396" s="1094" t="s">
        <v>50</v>
      </c>
      <c r="B396" s="1346">
        <f>-SUM('MF Monthly CF 2014-15'!D38:J38)/1000</f>
        <v>-0.94100884407469221</v>
      </c>
      <c r="C396" s="1346">
        <f>D396-B396</f>
        <v>2.5541668624884508</v>
      </c>
      <c r="D396" s="1346">
        <f>CFN!AI11/1000</f>
        <v>1.6131580184137584</v>
      </c>
      <c r="E396" s="1346">
        <f>CFN!AJ11/1000</f>
        <v>-2.3615103767720522</v>
      </c>
      <c r="F396" s="1346"/>
      <c r="I396" s="1346">
        <f t="shared" ref="I396:L397" si="57">B396</f>
        <v>-0.94100884407469221</v>
      </c>
      <c r="J396" s="1346">
        <f t="shared" si="57"/>
        <v>2.5541668624884508</v>
      </c>
      <c r="K396" s="1346">
        <f t="shared" si="57"/>
        <v>1.6131580184137584</v>
      </c>
      <c r="L396" s="1346">
        <f t="shared" si="57"/>
        <v>-2.3615103767720522</v>
      </c>
      <c r="P396" s="1346"/>
      <c r="Q396" s="1097">
        <f>CFN!AI11/1000-D396</f>
        <v>0</v>
      </c>
    </row>
    <row r="397" spans="1:17" x14ac:dyDescent="0.2">
      <c r="A397" s="1094" t="s">
        <v>1158</v>
      </c>
      <c r="B397" s="1346">
        <f>D397*I373/K373</f>
        <v>-0.60081801805676938</v>
      </c>
      <c r="C397" s="1346">
        <f>D397-B397</f>
        <v>-0.75053176454207338</v>
      </c>
      <c r="D397" s="1346">
        <f>CFN!AI13/1000</f>
        <v>-1.3513497825988428</v>
      </c>
      <c r="E397" s="1346">
        <f>CFN!AJ13/1000</f>
        <v>3.1401741611273928</v>
      </c>
      <c r="F397" s="1346"/>
      <c r="I397" s="1346">
        <f t="shared" si="57"/>
        <v>-0.60081801805676938</v>
      </c>
      <c r="J397" s="1346">
        <f t="shared" si="57"/>
        <v>-0.75053176454207338</v>
      </c>
      <c r="K397" s="1346">
        <f t="shared" si="57"/>
        <v>-1.3513497825988428</v>
      </c>
      <c r="L397" s="1346">
        <f t="shared" si="57"/>
        <v>3.1401741611273928</v>
      </c>
      <c r="P397" s="1346"/>
      <c r="Q397" s="1097">
        <f>CFN!AI13/1000-D397</f>
        <v>0</v>
      </c>
    </row>
    <row r="398" spans="1:17" x14ac:dyDescent="0.2">
      <c r="A398" s="1094" t="s">
        <v>11</v>
      </c>
      <c r="B398" s="1346">
        <f>SUM(B395:B397)</f>
        <v>2.5085569053865755</v>
      </c>
      <c r="C398" s="1346">
        <f>SUM(C395:C397)</f>
        <v>-0.34041406852296074</v>
      </c>
      <c r="D398" s="1346">
        <f>SUM(D395:D397)</f>
        <v>2.1681428368636135</v>
      </c>
      <c r="E398" s="1346">
        <f>SUM(E395:E397)</f>
        <v>-2.2492894028655015</v>
      </c>
      <c r="F398" s="1346"/>
      <c r="I398" s="1346">
        <f>SUM(I395:I397)</f>
        <v>2.5085569053865755</v>
      </c>
      <c r="J398" s="1346">
        <f>SUM(J395:J397)</f>
        <v>-9.2728598417243155</v>
      </c>
      <c r="K398" s="1346">
        <f>SUM(K395:K397)</f>
        <v>-6.7643029363377414</v>
      </c>
      <c r="L398" s="1346">
        <f>SUM(L395:L397)</f>
        <v>-11.830108148838193</v>
      </c>
    </row>
    <row r="399" spans="1:17" x14ac:dyDescent="0.2">
      <c r="B399" s="1216"/>
    </row>
    <row r="400" spans="1:17" x14ac:dyDescent="0.2">
      <c r="A400" s="1094" t="s">
        <v>1290</v>
      </c>
      <c r="B400" s="1333">
        <f>(BSN!AH16+BSN!AH17)/1000</f>
        <v>6.9737436439999998</v>
      </c>
      <c r="C400" s="1333">
        <f>-B401</f>
        <v>2.9233598764819635</v>
      </c>
      <c r="D400" s="1333">
        <f>B400</f>
        <v>6.9737436439999998</v>
      </c>
      <c r="E400" s="1333">
        <f>-D401</f>
        <v>5.0674090429513017</v>
      </c>
      <c r="I400" s="1333">
        <f>B400</f>
        <v>6.9737436439999998</v>
      </c>
      <c r="J400" s="1333">
        <f>-I401</f>
        <v>2.9233598764819635</v>
      </c>
      <c r="K400" s="1333">
        <f>I400</f>
        <v>6.9737436439999998</v>
      </c>
      <c r="L400" s="1333">
        <f>-K401</f>
        <v>13.999854816152657</v>
      </c>
    </row>
    <row r="401" spans="1:12" x14ac:dyDescent="0.2">
      <c r="A401" s="1094" t="s">
        <v>1291</v>
      </c>
      <c r="B401" s="1346">
        <f>-(I366*'MF Monthly CF 2014-15'!J68/7*2)-(BSN!AI17/1000)</f>
        <v>-2.9233598764819635</v>
      </c>
      <c r="C401" s="1346">
        <f>-(J366*'MF Monthly CF 2014-15'!O68/5*2)-(BSN!AI17/1000)</f>
        <v>-5.0674090429513017</v>
      </c>
      <c r="D401" s="1346">
        <f>C401</f>
        <v>-5.0674090429513017</v>
      </c>
      <c r="E401" s="1346">
        <f>-(L366*L364/12*2)-(BSN!AJ17/1000)</f>
        <v>-8.0953622301721442</v>
      </c>
      <c r="I401" s="1346">
        <f>B401</f>
        <v>-2.9233598764819635</v>
      </c>
      <c r="J401" s="1346">
        <f>-(C366*'MF Monthly CF 2014-15'!O68/5*2)-(BSN!AI17/1000)</f>
        <v>-13.999854816152657</v>
      </c>
      <c r="K401" s="1346">
        <f>J401</f>
        <v>-13.999854816152657</v>
      </c>
      <c r="L401" s="1346">
        <f>-(E366*E364/12*2)-(BSN!AJ17/1000)</f>
        <v>-26.60862674934619</v>
      </c>
    </row>
    <row r="402" spans="1:12" x14ac:dyDescent="0.2">
      <c r="A402" s="1094" t="s">
        <v>1292</v>
      </c>
      <c r="B402" s="1346">
        <f>B400+B401</f>
        <v>4.0503837675180367</v>
      </c>
      <c r="C402" s="1346">
        <f>C400+C401</f>
        <v>-2.1440491664693382</v>
      </c>
      <c r="D402" s="1346">
        <f>D400+D401</f>
        <v>1.9063346010486981</v>
      </c>
      <c r="E402" s="1346">
        <f>E400+E401</f>
        <v>-3.0279531872208425</v>
      </c>
      <c r="I402" s="1346">
        <f>B402</f>
        <v>4.0503837675180367</v>
      </c>
      <c r="J402" s="1346">
        <f>J400+J401</f>
        <v>-11.076494939670694</v>
      </c>
      <c r="K402" s="1346">
        <f>K400+K401</f>
        <v>-7.0261111721526577</v>
      </c>
      <c r="L402" s="1346">
        <f>L400+L401</f>
        <v>-12.608771933193532</v>
      </c>
    </row>
    <row r="404" spans="1:12" ht="15" x14ac:dyDescent="0.25">
      <c r="A404" s="1152" t="s">
        <v>1318</v>
      </c>
    </row>
    <row r="405" spans="1:12" x14ac:dyDescent="0.2">
      <c r="A405" s="1153" t="s">
        <v>1241</v>
      </c>
      <c r="B405" s="1105"/>
      <c r="C405" s="1154">
        <v>2013</v>
      </c>
      <c r="D405" s="1154">
        <v>2014</v>
      </c>
      <c r="E405" s="1155">
        <v>2015</v>
      </c>
    </row>
    <row r="406" spans="1:12" x14ac:dyDescent="0.2">
      <c r="A406" s="1156"/>
      <c r="B406" s="1109"/>
      <c r="C406" s="1277" t="s">
        <v>1079</v>
      </c>
      <c r="D406" s="1277" t="str">
        <f>ISN!AI5</f>
        <v>Forecast</v>
      </c>
      <c r="E406" s="1376" t="str">
        <f>ISN!AJ5</f>
        <v>Forecast</v>
      </c>
    </row>
    <row r="407" spans="1:12" x14ac:dyDescent="0.2">
      <c r="A407" s="1156" t="str">
        <f>ISN!A6</f>
        <v>Energy wheeled (sent out by stations) (GWh)</v>
      </c>
      <c r="B407" s="1109"/>
      <c r="C407" s="1377">
        <f>ISN!AH6</f>
        <v>28878.959999999999</v>
      </c>
      <c r="D407" s="1377">
        <f>ISN!AI6</f>
        <v>31048.371620021509</v>
      </c>
      <c r="E407" s="1378">
        <f>ISN!AJ6</f>
        <v>36654.001046666664</v>
      </c>
    </row>
    <row r="408" spans="1:12" x14ac:dyDescent="0.2">
      <c r="A408" s="1156" t="str">
        <f>ISN!A7</f>
        <v>Transmission losses (%)</v>
      </c>
      <c r="B408" s="1109"/>
      <c r="C408" s="1379">
        <f>ISN!AH7</f>
        <v>0.12139619212210274</v>
      </c>
      <c r="D408" s="1379">
        <f>ISN!AI7</f>
        <v>0.11601273768084917</v>
      </c>
      <c r="E408" s="1380">
        <f>ISN!AJ7</f>
        <v>0.11</v>
      </c>
    </row>
    <row r="409" spans="1:12" x14ac:dyDescent="0.2">
      <c r="A409" s="1156" t="str">
        <f>ISN!A8</f>
        <v>Bulk supply to DisCos (GWh)</v>
      </c>
      <c r="B409" s="1109"/>
      <c r="C409" s="1377">
        <f>ISN!AH8</f>
        <v>25373.164223553478</v>
      </c>
      <c r="D409" s="1377">
        <f>ISN!AI8</f>
        <v>27446.365027850432</v>
      </c>
      <c r="E409" s="1378">
        <f>ISN!AJ8</f>
        <v>32622.060931533331</v>
      </c>
    </row>
    <row r="410" spans="1:12" x14ac:dyDescent="0.2">
      <c r="A410" s="1156" t="str">
        <f>ISN!A10</f>
        <v>Average tariff</v>
      </c>
      <c r="B410" s="1109"/>
      <c r="C410" s="1381"/>
      <c r="D410" s="1381"/>
      <c r="E410" s="1382"/>
    </row>
    <row r="411" spans="1:12" x14ac:dyDescent="0.2">
      <c r="A411" s="1156" t="str">
        <f>ISN!B11</f>
        <v>NGN/MWh</v>
      </c>
      <c r="B411" s="1109"/>
      <c r="C411" s="1377">
        <f>ISN!AH11</f>
        <v>1432.1606700845623</v>
      </c>
      <c r="D411" s="1377">
        <f>ISN!AI11</f>
        <v>2528.863802761949</v>
      </c>
      <c r="E411" s="1378">
        <f>ISN!AJ11</f>
        <v>5148.2832292765152</v>
      </c>
    </row>
    <row r="412" spans="1:12" x14ac:dyDescent="0.2">
      <c r="A412" s="1156" t="str">
        <f>ISN!B12</f>
        <v>US$/MWh</v>
      </c>
      <c r="B412" s="1109"/>
      <c r="C412" s="1383">
        <f>ISN!AH12</f>
        <v>9.1961387619004213</v>
      </c>
      <c r="D412" s="1383">
        <f>ISN!AI12</f>
        <v>16.093062255071587</v>
      </c>
      <c r="E412" s="1384">
        <f>ISN!AJ12</f>
        <v>31.963315168866142</v>
      </c>
    </row>
    <row r="413" spans="1:12" x14ac:dyDescent="0.2">
      <c r="A413" s="1156"/>
      <c r="B413" s="1109"/>
      <c r="C413" s="1385"/>
      <c r="D413" s="1385"/>
      <c r="E413" s="1386"/>
    </row>
    <row r="414" spans="1:12" x14ac:dyDescent="0.2">
      <c r="A414" s="1156" t="str">
        <f>ISN!A14</f>
        <v>Operating revenue</v>
      </c>
      <c r="B414" s="1109"/>
      <c r="C414" s="1385"/>
      <c r="D414" s="1385"/>
      <c r="E414" s="1386"/>
    </row>
    <row r="415" spans="1:12" x14ac:dyDescent="0.2">
      <c r="A415" s="1107" t="str">
        <f>ISN!B15</f>
        <v>Wheeling charges</v>
      </c>
      <c r="B415" s="1109"/>
      <c r="C415" s="1377">
        <f>ISN!AH15</f>
        <v>29741.740623999998</v>
      </c>
      <c r="D415" s="1377">
        <f>ISN!AI15</f>
        <v>56260.624981836852</v>
      </c>
      <c r="E415" s="1378">
        <f>ISN!AJ15</f>
        <v>137653.72648917034</v>
      </c>
    </row>
    <row r="416" spans="1:12" x14ac:dyDescent="0.2">
      <c r="A416" s="1107" t="str">
        <f>ISN!B16</f>
        <v>SO &amp; MO administration services</v>
      </c>
      <c r="B416" s="1109"/>
      <c r="C416" s="1377">
        <f>ISN!AH16</f>
        <v>6022.169492</v>
      </c>
      <c r="D416" s="1377">
        <f>ISN!AI16</f>
        <v>10049.05187058819</v>
      </c>
      <c r="E416" s="1378">
        <f>ISN!AJ16</f>
        <v>19726.387317755303</v>
      </c>
    </row>
    <row r="417" spans="1:5" x14ac:dyDescent="0.2">
      <c r="A417" s="1107" t="str">
        <f>ISN!B17</f>
        <v>SO Ancillary services</v>
      </c>
      <c r="B417" s="1109"/>
      <c r="C417" s="1377">
        <f>ISN!AH17</f>
        <v>574.53776057000005</v>
      </c>
      <c r="D417" s="1377">
        <f>ISN!AI17</f>
        <v>3098.442183897384</v>
      </c>
      <c r="E417" s="1378">
        <f>ISN!AJ17</f>
        <v>10567.495391324021</v>
      </c>
    </row>
    <row r="418" spans="1:5" x14ac:dyDescent="0.2">
      <c r="A418" s="1107" t="str">
        <f>ISN!B18</f>
        <v>NERC regulatory charges</v>
      </c>
      <c r="B418" s="1109"/>
      <c r="C418" s="1377">
        <f>ISN!AH18</f>
        <v>894.09775290000005</v>
      </c>
      <c r="D418" s="1377">
        <f>ISN!AI18</f>
        <v>1233.4078854481661</v>
      </c>
      <c r="E418" s="1378">
        <f>ISN!AJ18</f>
        <v>2360.7017071038845</v>
      </c>
    </row>
    <row r="419" spans="1:5" x14ac:dyDescent="0.2">
      <c r="A419" s="1107" t="str">
        <f>ISN!B21</f>
        <v>Other operating revenue</v>
      </c>
      <c r="B419" s="1109"/>
      <c r="C419" s="1377">
        <f>ISN!AH21</f>
        <v>756.849468</v>
      </c>
      <c r="D419" s="1377">
        <f>ISN!AI21</f>
        <v>818.85814491324004</v>
      </c>
      <c r="E419" s="1378">
        <f>ISN!AJ21</f>
        <v>876.17821505716688</v>
      </c>
    </row>
    <row r="420" spans="1:5" x14ac:dyDescent="0.2">
      <c r="A420" s="1107" t="str">
        <f>ISN!B22</f>
        <v>Total operating revenue</v>
      </c>
      <c r="B420" s="1109"/>
      <c r="C420" s="1387">
        <f>ISN!AH22</f>
        <v>37989.395097469998</v>
      </c>
      <c r="D420" s="1387">
        <f>ISN!AI22</f>
        <v>71460.385066683826</v>
      </c>
      <c r="E420" s="1388">
        <f>ISN!AJ22</f>
        <v>171184.4891204107</v>
      </c>
    </row>
    <row r="421" spans="1:5" x14ac:dyDescent="0.2">
      <c r="A421" s="1107"/>
      <c r="B421" s="1109"/>
      <c r="C421" s="1385"/>
      <c r="D421" s="1385"/>
      <c r="E421" s="1386"/>
    </row>
    <row r="422" spans="1:5" x14ac:dyDescent="0.2">
      <c r="A422" s="1156" t="str">
        <f>ISN!A24</f>
        <v>Operating expenses</v>
      </c>
      <c r="B422" s="1109"/>
      <c r="C422" s="1389"/>
      <c r="D422" s="1389"/>
      <c r="E422" s="1390"/>
    </row>
    <row r="423" spans="1:5" x14ac:dyDescent="0.2">
      <c r="A423" s="1107" t="str">
        <f>ISN!B25</f>
        <v>Payroll</v>
      </c>
      <c r="B423" s="1109"/>
      <c r="C423" s="1377">
        <f>ISN!AH25</f>
        <v>16551.189521</v>
      </c>
      <c r="D423" s="1377">
        <f>ISN!AI25</f>
        <v>18368.640930041332</v>
      </c>
      <c r="E423" s="1378">
        <f>ISN!AJ25</f>
        <v>24420.163156737504</v>
      </c>
    </row>
    <row r="424" spans="1:5" x14ac:dyDescent="0.2">
      <c r="A424" s="1107" t="str">
        <f>ISN!B26</f>
        <v>Repairs &amp; maintenance</v>
      </c>
      <c r="B424" s="1109"/>
      <c r="C424" s="1377">
        <f>ISN!AH26</f>
        <v>6108.4890530500052</v>
      </c>
      <c r="D424" s="1377">
        <f>ISN!AI26</f>
        <v>10841.45736090163</v>
      </c>
      <c r="E424" s="1378">
        <f>ISN!AJ26</f>
        <v>25316.408297621118</v>
      </c>
    </row>
    <row r="425" spans="1:5" x14ac:dyDescent="0.2">
      <c r="A425" s="1107" t="str">
        <f>ISN!B27</f>
        <v>SO Ancillary services</v>
      </c>
      <c r="B425" s="1109"/>
      <c r="C425" s="1377">
        <f>ISN!AH27</f>
        <v>574.53776057000005</v>
      </c>
      <c r="D425" s="1377">
        <f>ISN!AI27</f>
        <v>3098.442183897384</v>
      </c>
      <c r="E425" s="1378">
        <f>ISN!AJ27</f>
        <v>10567.495391324021</v>
      </c>
    </row>
    <row r="426" spans="1:5" x14ac:dyDescent="0.2">
      <c r="A426" s="1107" t="str">
        <f>ISN!B28</f>
        <v>NERC regulatory charges</v>
      </c>
      <c r="B426" s="1109"/>
      <c r="C426" s="1377">
        <f>ISN!AH28</f>
        <v>894.09775290000005</v>
      </c>
      <c r="D426" s="1377">
        <f>ISN!AI28</f>
        <v>1233.4078854481661</v>
      </c>
      <c r="E426" s="1378">
        <f>ISN!AJ28</f>
        <v>2360.7017071038845</v>
      </c>
    </row>
    <row r="427" spans="1:5" x14ac:dyDescent="0.2">
      <c r="A427" s="1107" t="str">
        <f>ISN!B29</f>
        <v>Administration &amp; overheads</v>
      </c>
      <c r="B427" s="1109"/>
      <c r="C427" s="1391">
        <f>ISN!AH29</f>
        <v>3913.8269869499914</v>
      </c>
      <c r="D427" s="1391">
        <f>ISN!AI29</f>
        <v>6497.3480571278797</v>
      </c>
      <c r="E427" s="1392">
        <f>ISN!AJ29</f>
        <v>8028.8884282784275</v>
      </c>
    </row>
    <row r="428" spans="1:5" x14ac:dyDescent="0.2">
      <c r="A428" s="1107" t="str">
        <f>ISN!B30</f>
        <v>Operating expenses before depreciation &amp; provisions</v>
      </c>
      <c r="B428" s="1109"/>
      <c r="C428" s="1393">
        <f>ISN!AH30</f>
        <v>28042.141074470001</v>
      </c>
      <c r="D428" s="1393">
        <f>ISN!AI30</f>
        <v>40039.296417416386</v>
      </c>
      <c r="E428" s="1394">
        <f>ISN!AJ30</f>
        <v>70693.656981064953</v>
      </c>
    </row>
    <row r="429" spans="1:5" x14ac:dyDescent="0.2">
      <c r="A429" s="1107" t="str">
        <f>ISN!B31</f>
        <v>Depreciation</v>
      </c>
      <c r="B429" s="1109"/>
      <c r="C429" s="1377">
        <f>ISN!AH31</f>
        <v>10886.019199414286</v>
      </c>
      <c r="D429" s="1377">
        <f>ISN!AI31</f>
        <v>15847.444123027039</v>
      </c>
      <c r="E429" s="1378">
        <f>ISN!AJ31</f>
        <v>24475.434487567829</v>
      </c>
    </row>
    <row r="430" spans="1:5" x14ac:dyDescent="0.2">
      <c r="A430" s="1107" t="str">
        <f>ISN!B32</f>
        <v>Provisions for bad debts</v>
      </c>
      <c r="B430" s="1109"/>
      <c r="C430" s="1377">
        <f>ISN!AH32</f>
        <v>7643.8646370000006</v>
      </c>
      <c r="D430" s="1377">
        <f>ISN!AI32</f>
        <v>29314.402975176239</v>
      </c>
      <c r="E430" s="1378">
        <f>ISN!AJ32</f>
        <v>0</v>
      </c>
    </row>
    <row r="431" spans="1:5" x14ac:dyDescent="0.2">
      <c r="A431" s="1107" t="str">
        <f>ISN!B33</f>
        <v>Total operating expenses</v>
      </c>
      <c r="B431" s="1109"/>
      <c r="C431" s="1387">
        <f>ISN!AH33</f>
        <v>46572.024910884284</v>
      </c>
      <c r="D431" s="1387">
        <f>ISN!AI33</f>
        <v>85201.143515619668</v>
      </c>
      <c r="E431" s="1388">
        <f>ISN!AJ33</f>
        <v>95169.091468632774</v>
      </c>
    </row>
    <row r="432" spans="1:5" x14ac:dyDescent="0.2">
      <c r="A432" s="1156"/>
      <c r="B432" s="1109"/>
      <c r="C432" s="1385"/>
      <c r="D432" s="1385"/>
      <c r="E432" s="1386"/>
    </row>
    <row r="433" spans="1:5" x14ac:dyDescent="0.2">
      <c r="A433" s="1156" t="str">
        <f>ISN!A35</f>
        <v>Operating profit/(loss)</v>
      </c>
      <c r="B433" s="1109"/>
      <c r="C433" s="1393">
        <f>ISN!AH35</f>
        <v>-8582.6298134142853</v>
      </c>
      <c r="D433" s="1393">
        <f>ISN!AI35</f>
        <v>-13740.758448935841</v>
      </c>
      <c r="E433" s="1394">
        <f>ISN!AJ35</f>
        <v>76015.397651777923</v>
      </c>
    </row>
    <row r="434" spans="1:5" x14ac:dyDescent="0.2">
      <c r="A434" s="1156" t="str">
        <f>ISN!A37</f>
        <v>Non-operating income - net</v>
      </c>
      <c r="B434" s="1109"/>
      <c r="C434" s="1393">
        <f>ISN!AH37</f>
        <v>0</v>
      </c>
      <c r="D434" s="1393">
        <f>ISN!AI37</f>
        <v>0</v>
      </c>
      <c r="E434" s="1394">
        <f>ISN!AJ37</f>
        <v>0</v>
      </c>
    </row>
    <row r="435" spans="1:5" x14ac:dyDescent="0.2">
      <c r="A435" s="1156" t="str">
        <f>ISN!B42</f>
        <v>Net finance charges</v>
      </c>
      <c r="B435" s="1109"/>
      <c r="C435" s="1395">
        <f>-ISN!AH42</f>
        <v>39.922614000000003</v>
      </c>
      <c r="D435" s="1395">
        <f>-ISN!AI42</f>
        <v>-395.21417129999998</v>
      </c>
      <c r="E435" s="1396">
        <f>-ISN!AJ42</f>
        <v>-674.26010128177097</v>
      </c>
    </row>
    <row r="436" spans="1:5" x14ac:dyDescent="0.2">
      <c r="A436" s="1156" t="str">
        <f>ISN!A44</f>
        <v>Profit/(loss) before taxation</v>
      </c>
      <c r="B436" s="1109"/>
      <c r="C436" s="1393">
        <f>ISN!AH44</f>
        <v>-8542.7071994142862</v>
      </c>
      <c r="D436" s="1393">
        <f>ISN!AI44</f>
        <v>-14135.972620235842</v>
      </c>
      <c r="E436" s="1394">
        <f>ISN!AJ44</f>
        <v>75341.137550496147</v>
      </c>
    </row>
    <row r="437" spans="1:5" x14ac:dyDescent="0.2">
      <c r="A437" s="1156" t="str">
        <f>ISN!A46</f>
        <v>Taxation</v>
      </c>
      <c r="B437" s="1109"/>
      <c r="C437" s="1393">
        <f>ISN!AH46</f>
        <v>0</v>
      </c>
      <c r="D437" s="1393">
        <f>ISN!AI46</f>
        <v>0</v>
      </c>
      <c r="E437" s="1394">
        <f>ISN!AJ46</f>
        <v>0</v>
      </c>
    </row>
    <row r="438" spans="1:5" ht="15" thickBot="1" x14ac:dyDescent="0.25">
      <c r="A438" s="1156" t="str">
        <f>ISN!A48</f>
        <v>Profit/(loss) after taxation</v>
      </c>
      <c r="B438" s="1109"/>
      <c r="C438" s="1397">
        <f>ISN!AH48</f>
        <v>-8542.7071994142862</v>
      </c>
      <c r="D438" s="1397">
        <f>ISN!AI48</f>
        <v>-14135.972620235842</v>
      </c>
      <c r="E438" s="1398">
        <f>ISN!AJ48</f>
        <v>75341.137550496147</v>
      </c>
    </row>
    <row r="439" spans="1:5" ht="15" thickTop="1" x14ac:dyDescent="0.2">
      <c r="A439" s="1156"/>
      <c r="B439" s="1109"/>
      <c r="C439" s="1385"/>
      <c r="D439" s="1385"/>
      <c r="E439" s="1386"/>
    </row>
    <row r="440" spans="1:5" x14ac:dyDescent="0.2">
      <c r="A440" s="1399" t="str">
        <f>ISN!A50</f>
        <v>Ratios</v>
      </c>
      <c r="B440" s="1109"/>
      <c r="C440" s="1385"/>
      <c r="D440" s="1385"/>
      <c r="E440" s="1386"/>
    </row>
    <row r="441" spans="1:5" x14ac:dyDescent="0.2">
      <c r="A441" s="1156" t="str">
        <f>ISN!A51</f>
        <v>Av. operating profit/(loss) N/MWh</v>
      </c>
      <c r="B441" s="1109"/>
      <c r="C441" s="1393">
        <f>ISN!AH51</f>
        <v>-338.25618822295627</v>
      </c>
      <c r="D441" s="1393">
        <f>ISN!AI51</f>
        <v>-500.64037387073989</v>
      </c>
      <c r="E441" s="1394">
        <f>ISN!AJ51</f>
        <v>2330.1837922293703</v>
      </c>
    </row>
    <row r="442" spans="1:5" x14ac:dyDescent="0.2">
      <c r="A442" s="1156" t="str">
        <f>ISN!A52</f>
        <v>Av. operating profit/(loss) US$/MWh</v>
      </c>
      <c r="B442" s="1109"/>
      <c r="C442" s="1400">
        <f>ISN!AH52</f>
        <v>-2.1719985117215543</v>
      </c>
      <c r="D442" s="1400">
        <f>ISN!AI52</f>
        <v>-3.1859512146540658</v>
      </c>
      <c r="E442" s="1401">
        <f>ISN!AJ52</f>
        <v>14.467036026469302</v>
      </c>
    </row>
    <row r="443" spans="1:5" x14ac:dyDescent="0.2">
      <c r="A443" s="1156" t="str">
        <f>ISN!A54</f>
        <v>Operating margin (%)</v>
      </c>
      <c r="B443" s="1109"/>
      <c r="C443" s="1379">
        <f>ISN!AH54</f>
        <v>-0.2259217287191253</v>
      </c>
      <c r="D443" s="1379">
        <f>ISN!AI54</f>
        <v>-0.19228497629999536</v>
      </c>
      <c r="E443" s="1380">
        <f>ISN!AJ54</f>
        <v>0.44405540503327323</v>
      </c>
    </row>
    <row r="444" spans="1:5" x14ac:dyDescent="0.2">
      <c r="A444" s="1160" t="str">
        <f>ISN!A55</f>
        <v>Return on equity (%)</v>
      </c>
      <c r="B444" s="1113"/>
      <c r="C444" s="1402">
        <f>ISN!AH55</f>
        <v>-2.5976010386460836E-2</v>
      </c>
      <c r="D444" s="1402">
        <f>ISN!AI55</f>
        <v>-2.3944988236376634E-2</v>
      </c>
      <c r="E444" s="1403">
        <f>ISN!AJ55</f>
        <v>8.1343510023710847E-2</v>
      </c>
    </row>
    <row r="446" spans="1:5" x14ac:dyDescent="0.2">
      <c r="A446" s="1153" t="s">
        <v>1241</v>
      </c>
      <c r="B446" s="1105"/>
      <c r="C446" s="1154">
        <v>2013</v>
      </c>
      <c r="D446" s="1154">
        <v>2014</v>
      </c>
      <c r="E446" s="1155">
        <v>2015</v>
      </c>
    </row>
    <row r="447" spans="1:5" x14ac:dyDescent="0.2">
      <c r="A447" s="1156"/>
      <c r="B447" s="1109"/>
      <c r="C447" s="1277" t="s">
        <v>1079</v>
      </c>
      <c r="D447" s="1277" t="str">
        <f>BSN!AI5</f>
        <v>Forecast</v>
      </c>
      <c r="E447" s="1376" t="str">
        <f>BSN!AJ5</f>
        <v>Forecast</v>
      </c>
    </row>
    <row r="448" spans="1:5" x14ac:dyDescent="0.2">
      <c r="A448" s="1156" t="str">
        <f>BSN!A6</f>
        <v>Fixed &amp; other long-term assets</v>
      </c>
      <c r="B448" s="1109"/>
      <c r="C448" s="1109"/>
      <c r="D448" s="1109"/>
      <c r="E448" s="1157"/>
    </row>
    <row r="449" spans="1:5" x14ac:dyDescent="0.2">
      <c r="A449" s="1107" t="str">
        <f>BSN!B7</f>
        <v>Tangible assets at cost/valuation</v>
      </c>
      <c r="B449" s="1109"/>
      <c r="C449" s="1377">
        <f>BSN!AH7</f>
        <v>364967.53890399996</v>
      </c>
      <c r="D449" s="1377">
        <f>BSN!AI7</f>
        <v>882190.12602513225</v>
      </c>
      <c r="E449" s="1378">
        <f>BSN!AJ7</f>
        <v>1306936.0692251611</v>
      </c>
    </row>
    <row r="450" spans="1:5" x14ac:dyDescent="0.2">
      <c r="A450" s="1107" t="str">
        <f>BSN!B8</f>
        <v>Less: Accumulated depreciation</v>
      </c>
      <c r="B450" s="1109"/>
      <c r="C450" s="1391">
        <f>BSN!AH8</f>
        <v>31897.339403242855</v>
      </c>
      <c r="D450" s="1391">
        <f>BSN!AI8</f>
        <v>47744.783526269894</v>
      </c>
      <c r="E450" s="1392">
        <f>BSN!AJ8</f>
        <v>72220.218013837715</v>
      </c>
    </row>
    <row r="451" spans="1:5" x14ac:dyDescent="0.2">
      <c r="A451" s="1107" t="str">
        <f>BSN!B9</f>
        <v>Net book value of fixed assets</v>
      </c>
      <c r="B451" s="1109"/>
      <c r="C451" s="1377">
        <f>BSN!AH9</f>
        <v>333070.19950075709</v>
      </c>
      <c r="D451" s="1377">
        <f>BSN!AI9</f>
        <v>834445.34249886242</v>
      </c>
      <c r="E451" s="1378">
        <f>BSN!AJ9</f>
        <v>1234715.8512113234</v>
      </c>
    </row>
    <row r="452" spans="1:5" x14ac:dyDescent="0.2">
      <c r="A452" s="1107" t="str">
        <f>BSN!B10</f>
        <v>Liquidiy facility (AFD)</v>
      </c>
      <c r="B452" s="1109"/>
      <c r="C452" s="1377">
        <f>BSN!AH10</f>
        <v>0</v>
      </c>
      <c r="D452" s="1377">
        <f>BSN!AI10</f>
        <v>0</v>
      </c>
      <c r="E452" s="1378">
        <f>BSN!AJ10</f>
        <v>2143.3243576372761</v>
      </c>
    </row>
    <row r="453" spans="1:5" x14ac:dyDescent="0.2">
      <c r="A453" s="1107" t="str">
        <f>BSN!B11</f>
        <v>Project funds &amp; advances</v>
      </c>
      <c r="B453" s="1109"/>
      <c r="C453" s="1377">
        <f>BSN!AH11</f>
        <v>55728.775217999995</v>
      </c>
      <c r="D453" s="1377">
        <f>BSN!AI11</f>
        <v>40153.775217999995</v>
      </c>
      <c r="E453" s="1378">
        <f>BSN!AJ11</f>
        <v>40153.775217999995</v>
      </c>
    </row>
    <row r="454" spans="1:5" x14ac:dyDescent="0.2">
      <c r="A454" s="1107" t="str">
        <f>BSN!B12</f>
        <v>Total long-term assets</v>
      </c>
      <c r="B454" s="1109"/>
      <c r="C454" s="1387">
        <f>BSN!AH12</f>
        <v>388798.97471875709</v>
      </c>
      <c r="D454" s="1387">
        <f>BSN!AI12</f>
        <v>874599.11771686235</v>
      </c>
      <c r="E454" s="1388">
        <f>BSN!AJ12</f>
        <v>1277012.9507869605</v>
      </c>
    </row>
    <row r="455" spans="1:5" x14ac:dyDescent="0.2">
      <c r="A455" s="1156"/>
      <c r="B455" s="1109"/>
      <c r="C455" s="1385"/>
      <c r="D455" s="1385"/>
      <c r="E455" s="1386"/>
    </row>
    <row r="456" spans="1:5" x14ac:dyDescent="0.2">
      <c r="A456" s="1156" t="str">
        <f>BSN!A14</f>
        <v>Current assets</v>
      </c>
      <c r="B456" s="1109"/>
      <c r="C456" s="1385"/>
      <c r="D456" s="1385"/>
      <c r="E456" s="1386"/>
    </row>
    <row r="457" spans="1:5" x14ac:dyDescent="0.2">
      <c r="A457" s="1107" t="str">
        <f>BSN!B15</f>
        <v>Inventory</v>
      </c>
      <c r="B457" s="1109"/>
      <c r="C457" s="1377">
        <f>BSN!AH15</f>
        <v>12413.665624000001</v>
      </c>
      <c r="D457" s="1377">
        <f>BSN!AI15</f>
        <v>10800.507605586243</v>
      </c>
      <c r="E457" s="1378">
        <f>BSN!AJ15</f>
        <v>13162.017982358295</v>
      </c>
    </row>
    <row r="458" spans="1:5" x14ac:dyDescent="0.2">
      <c r="A458" s="1107" t="str">
        <f>BSN!B16</f>
        <v>Customer accounts receivable</v>
      </c>
      <c r="B458" s="1109"/>
      <c r="C458" s="1377">
        <f>BSN!AH16</f>
        <v>6646.6993359999997</v>
      </c>
      <c r="D458" s="1377">
        <f>BSN!AI16</f>
        <v>12069.134211637947</v>
      </c>
      <c r="E458" s="1378">
        <f>BSN!AJ16</f>
        <v>25870.703639494626</v>
      </c>
    </row>
    <row r="459" spans="1:5" x14ac:dyDescent="0.2">
      <c r="A459" s="1107" t="str">
        <f>BSN!B17</f>
        <v>Other debtors &amp; prepayments</v>
      </c>
      <c r="B459" s="1109"/>
      <c r="C459" s="1377">
        <f>BSN!AH17</f>
        <v>327.04430800000046</v>
      </c>
      <c r="D459" s="1377">
        <f>BSN!AI17</f>
        <v>353.83904815444055</v>
      </c>
      <c r="E459" s="1378">
        <f>BSN!AJ17</f>
        <v>378.60778152525148</v>
      </c>
    </row>
    <row r="460" spans="1:5" x14ac:dyDescent="0.2">
      <c r="A460" s="1107" t="str">
        <f>BSN!B18</f>
        <v>Cash at bank and in hand</v>
      </c>
      <c r="B460" s="1109"/>
      <c r="C460" s="1393">
        <f>BSN!AH18</f>
        <v>7550.0578539999988</v>
      </c>
      <c r="D460" s="1393">
        <f>BSN!AI18</f>
        <v>456.82429956313717</v>
      </c>
      <c r="E460" s="1394">
        <f>BSN!AJ18</f>
        <v>79961.119932456873</v>
      </c>
    </row>
    <row r="461" spans="1:5" x14ac:dyDescent="0.2">
      <c r="A461" s="1107" t="str">
        <f>BSN!B19</f>
        <v>Total current assets</v>
      </c>
      <c r="B461" s="1109"/>
      <c r="C461" s="1387">
        <f>BSN!AH19</f>
        <v>26937.467121999998</v>
      </c>
      <c r="D461" s="1387">
        <f>BSN!AI19</f>
        <v>23680.305164941768</v>
      </c>
      <c r="E461" s="1388">
        <f>BSN!AJ19</f>
        <v>119372.44933583504</v>
      </c>
    </row>
    <row r="462" spans="1:5" x14ac:dyDescent="0.2">
      <c r="A462" s="1156"/>
      <c r="B462" s="1109"/>
      <c r="C462" s="1385"/>
      <c r="D462" s="1385"/>
      <c r="E462" s="1386"/>
    </row>
    <row r="463" spans="1:5" x14ac:dyDescent="0.2">
      <c r="A463" s="1156" t="str">
        <f>BSN!A21</f>
        <v>Current liabilities (amounts falling due within one year)</v>
      </c>
      <c r="B463" s="1109"/>
      <c r="C463" s="1377">
        <f>BSN!AH21</f>
        <v>0</v>
      </c>
      <c r="D463" s="1377">
        <f>BSN!AI21</f>
        <v>0</v>
      </c>
      <c r="E463" s="1386">
        <f>BSN!AJ21</f>
        <v>0</v>
      </c>
    </row>
    <row r="464" spans="1:5" x14ac:dyDescent="0.2">
      <c r="A464" s="1107" t="str">
        <f>BSN!B22</f>
        <v>Creditors</v>
      </c>
      <c r="B464" s="1109"/>
      <c r="C464" s="1377">
        <f>BSN!AH22</f>
        <v>5951.2681979999998</v>
      </c>
      <c r="D464" s="1377">
        <f>BSN!AI22</f>
        <v>4599.9184154011573</v>
      </c>
      <c r="E464" s="1378">
        <f>BSN!AJ22</f>
        <v>7740.0925765285501</v>
      </c>
    </row>
    <row r="465" spans="1:5" x14ac:dyDescent="0.2">
      <c r="A465" s="1107" t="str">
        <f>BSN!B24</f>
        <v>Bank overdraft</v>
      </c>
      <c r="B465" s="1109"/>
      <c r="C465" s="1377">
        <f>BSN!AH24</f>
        <v>0</v>
      </c>
      <c r="D465" s="1377">
        <f>BSN!AI24</f>
        <v>5030.4783652816323</v>
      </c>
      <c r="E465" s="1378">
        <f>BSN!AJ24</f>
        <v>7624.627951608034</v>
      </c>
    </row>
    <row r="466" spans="1:5" x14ac:dyDescent="0.2">
      <c r="A466" s="1107" t="str">
        <f>BSN!B25</f>
        <v>Debt service due</v>
      </c>
      <c r="B466" s="1109"/>
      <c r="C466" s="1377">
        <f>BSN!AH25</f>
        <v>0</v>
      </c>
      <c r="D466" s="1377">
        <f>BSN!AI25</f>
        <v>0</v>
      </c>
      <c r="E466" s="1378">
        <f>BSN!AJ25</f>
        <v>1527.4200054430157</v>
      </c>
    </row>
    <row r="467" spans="1:5" x14ac:dyDescent="0.2">
      <c r="A467" s="1107" t="str">
        <f>BSN!B26</f>
        <v>Current Portion of long-term loans</v>
      </c>
      <c r="B467" s="1109"/>
      <c r="C467" s="1377">
        <f>BSN!AH26</f>
        <v>0</v>
      </c>
      <c r="D467" s="1377">
        <f>BSN!AI26</f>
        <v>2094.4690796360314</v>
      </c>
      <c r="E467" s="1378">
        <f>BSN!AJ26</f>
        <v>2530.1756040028022</v>
      </c>
    </row>
    <row r="468" spans="1:5" x14ac:dyDescent="0.2">
      <c r="A468" s="1107" t="str">
        <f>BSN!B27</f>
        <v>Total current liabilities</v>
      </c>
      <c r="B468" s="1109"/>
      <c r="C468" s="1387">
        <f>BSN!AH27</f>
        <v>5951.2681979999998</v>
      </c>
      <c r="D468" s="1387">
        <f>BSN!AI27</f>
        <v>11724.865860318821</v>
      </c>
      <c r="E468" s="1388">
        <f>BSN!AJ27</f>
        <v>19422.316137582402</v>
      </c>
    </row>
    <row r="469" spans="1:5" x14ac:dyDescent="0.2">
      <c r="A469" s="1156"/>
      <c r="B469" s="1109"/>
      <c r="C469" s="1404"/>
      <c r="D469" s="1404"/>
      <c r="E469" s="1405"/>
    </row>
    <row r="470" spans="1:5" x14ac:dyDescent="0.2">
      <c r="A470" s="1156" t="str">
        <f>BSN!A29</f>
        <v>Net current assets/(liabilities)</v>
      </c>
      <c r="B470" s="1109"/>
      <c r="C470" s="1393">
        <f>BSN!AH29</f>
        <v>20986.198923999997</v>
      </c>
      <c r="D470" s="1393">
        <f>BSN!AI29</f>
        <v>11955.439304622947</v>
      </c>
      <c r="E470" s="1394">
        <f>BSN!AJ29</f>
        <v>99950.133198252646</v>
      </c>
    </row>
    <row r="471" spans="1:5" x14ac:dyDescent="0.2">
      <c r="A471" s="1156"/>
      <c r="B471" s="1109"/>
      <c r="C471" s="1406"/>
      <c r="D471" s="1406"/>
      <c r="E471" s="1407"/>
    </row>
    <row r="472" spans="1:5" x14ac:dyDescent="0.2">
      <c r="A472" s="1156" t="str">
        <f>BSN!A31</f>
        <v>Total assets less current liabilities</v>
      </c>
      <c r="B472" s="1109"/>
      <c r="C472" s="1393">
        <f>BSN!AH31</f>
        <v>409785.17364275712</v>
      </c>
      <c r="D472" s="1393">
        <f>BSN!AI31</f>
        <v>886554.55702148529</v>
      </c>
      <c r="E472" s="1394">
        <f>BSN!AJ31</f>
        <v>1376963.0839852132</v>
      </c>
    </row>
    <row r="473" spans="1:5" x14ac:dyDescent="0.2">
      <c r="A473" s="1156"/>
      <c r="B473" s="1109"/>
      <c r="C473" s="1385"/>
      <c r="D473" s="1385"/>
      <c r="E473" s="1386"/>
    </row>
    <row r="474" spans="1:5" x14ac:dyDescent="0.2">
      <c r="A474" s="1156" t="str">
        <f>BSN!A33</f>
        <v>Creditors (amounts falling due after more than one year)</v>
      </c>
      <c r="B474" s="1109"/>
      <c r="C474" s="1385"/>
      <c r="D474" s="1385"/>
      <c r="E474" s="1386"/>
    </row>
    <row r="475" spans="1:5" x14ac:dyDescent="0.2">
      <c r="A475" s="1107" t="str">
        <f>BSN!B34</f>
        <v>Long-term loans</v>
      </c>
      <c r="B475" s="1109"/>
      <c r="C475" s="1377">
        <f>BSN!AH34</f>
        <v>38990.023999999998</v>
      </c>
      <c r="D475" s="1377">
        <f>BSN!AI34</f>
        <v>70468.311078599989</v>
      </c>
      <c r="E475" s="1378">
        <f>BSN!AJ34</f>
        <v>336983.0445161988</v>
      </c>
    </row>
    <row r="476" spans="1:5" x14ac:dyDescent="0.2">
      <c r="A476" s="1107" t="str">
        <f>BSN!B35</f>
        <v>Less: Current portion</v>
      </c>
      <c r="B476" s="1109"/>
      <c r="C476" s="1391">
        <f>BSN!AH35</f>
        <v>0</v>
      </c>
      <c r="D476" s="1391">
        <f>BSN!AI35</f>
        <v>2094.4690796360314</v>
      </c>
      <c r="E476" s="1392">
        <f>BSN!AJ35</f>
        <v>2530.1756040028022</v>
      </c>
    </row>
    <row r="477" spans="1:5" x14ac:dyDescent="0.2">
      <c r="A477" s="1107" t="str">
        <f>BSN!B36</f>
        <v>Long-term portion</v>
      </c>
      <c r="B477" s="1109"/>
      <c r="C477" s="1377">
        <f>BSN!AH36</f>
        <v>38990.023999999998</v>
      </c>
      <c r="D477" s="1377">
        <f>BSN!AI36</f>
        <v>68373.841998963951</v>
      </c>
      <c r="E477" s="1378">
        <f>BSN!AJ36</f>
        <v>334452.86891219602</v>
      </c>
    </row>
    <row r="478" spans="1:5" x14ac:dyDescent="0.2">
      <c r="A478" s="1107" t="str">
        <f>BSN!B38</f>
        <v>Employee benefits scheme</v>
      </c>
      <c r="B478" s="1109"/>
      <c r="C478" s="1377">
        <f>BSN!AH38</f>
        <v>4135.8937059999998</v>
      </c>
      <c r="D478" s="1377">
        <f>BSN!AI38</f>
        <v>4135.8937059999998</v>
      </c>
      <c r="E478" s="1378">
        <f>BSN!AJ38</f>
        <v>4135.8937059999998</v>
      </c>
    </row>
    <row r="479" spans="1:5" x14ac:dyDescent="0.2">
      <c r="A479" s="1107" t="str">
        <f>BSN!B39</f>
        <v>Total creditors (amounts falling due after more than one year)</v>
      </c>
      <c r="B479" s="1109"/>
      <c r="C479" s="1387">
        <f>BSN!AH39</f>
        <v>43125.917706</v>
      </c>
      <c r="D479" s="1387">
        <f>BSN!AI39</f>
        <v>72509.735704963954</v>
      </c>
      <c r="E479" s="1388">
        <f>BSN!AJ39</f>
        <v>338588.76261819602</v>
      </c>
    </row>
    <row r="480" spans="1:5" x14ac:dyDescent="0.2">
      <c r="A480" s="1156"/>
      <c r="B480" s="1109"/>
      <c r="C480" s="1385"/>
      <c r="D480" s="1385"/>
      <c r="E480" s="1386"/>
    </row>
    <row r="481" spans="1:5" ht="15" thickBot="1" x14ac:dyDescent="0.25">
      <c r="A481" s="1156" t="str">
        <f>BSN!A41</f>
        <v>Net assets employed</v>
      </c>
      <c r="B481" s="1109"/>
      <c r="C481" s="1397">
        <f>BSN!AH41</f>
        <v>366659.25593675714</v>
      </c>
      <c r="D481" s="1397">
        <f>BSN!AI41</f>
        <v>814044.82131652138</v>
      </c>
      <c r="E481" s="1398">
        <f>BSN!AJ41</f>
        <v>1038374.3213670172</v>
      </c>
    </row>
    <row r="482" spans="1:5" ht="15" thickTop="1" x14ac:dyDescent="0.2">
      <c r="A482" s="1156"/>
      <c r="B482" s="1109"/>
      <c r="C482" s="1385"/>
      <c r="D482" s="1385"/>
      <c r="E482" s="1386"/>
    </row>
    <row r="483" spans="1:5" x14ac:dyDescent="0.2">
      <c r="A483" s="1156" t="str">
        <f>BSN!A43</f>
        <v>Capital and reserves</v>
      </c>
      <c r="B483" s="1109"/>
      <c r="C483" s="1385"/>
      <c r="D483" s="1385"/>
      <c r="E483" s="1386"/>
    </row>
    <row r="484" spans="1:5" x14ac:dyDescent="0.2">
      <c r="A484" s="1107" t="str">
        <f>BSN!B44</f>
        <v>Capital &amp; reserves</v>
      </c>
      <c r="B484" s="1109"/>
      <c r="C484" s="1377">
        <f>BSN!AH44</f>
        <v>177490.14976197781</v>
      </c>
      <c r="D484" s="1377">
        <f>BSN!AI44</f>
        <v>163354.17714174197</v>
      </c>
      <c r="E484" s="1378">
        <f>BSN!AJ44</f>
        <v>238695.31469223811</v>
      </c>
    </row>
    <row r="485" spans="1:5" x14ac:dyDescent="0.2">
      <c r="A485" s="1107" t="str">
        <f>BSN!B45</f>
        <v>Grants &amp; Government contribution for investments</v>
      </c>
      <c r="B485" s="1109"/>
      <c r="C485" s="1377">
        <f>BSN!AH45</f>
        <v>189169.10617477936</v>
      </c>
      <c r="D485" s="1377">
        <f>BSN!AI45</f>
        <v>650690.64417477942</v>
      </c>
      <c r="E485" s="1378">
        <f>BSN!AJ45</f>
        <v>799679.00667477935</v>
      </c>
    </row>
    <row r="486" spans="1:5" ht="15" thickBot="1" x14ac:dyDescent="0.25">
      <c r="A486" s="1107" t="str">
        <f>BSN!A46</f>
        <v>Shareholders' equity</v>
      </c>
      <c r="B486" s="1109"/>
      <c r="C486" s="1397">
        <f>BSN!AH46</f>
        <v>366659.2559367572</v>
      </c>
      <c r="D486" s="1397">
        <f>BSN!AI46</f>
        <v>814044.82131652138</v>
      </c>
      <c r="E486" s="1398">
        <f>BSN!AJ46</f>
        <v>1038374.3213670175</v>
      </c>
    </row>
    <row r="487" spans="1:5" ht="15" thickTop="1" x14ac:dyDescent="0.2">
      <c r="A487" s="1156"/>
      <c r="B487" s="1109"/>
      <c r="C487" s="1385"/>
      <c r="D487" s="1385"/>
      <c r="E487" s="1386"/>
    </row>
    <row r="488" spans="1:5" x14ac:dyDescent="0.2">
      <c r="A488" s="1399" t="str">
        <f>BSN!A48</f>
        <v>Ratios</v>
      </c>
      <c r="B488" s="1109"/>
      <c r="C488" s="1385"/>
      <c r="D488" s="1385"/>
      <c r="E488" s="1386"/>
    </row>
    <row r="489" spans="1:5" x14ac:dyDescent="0.2">
      <c r="A489" s="1156" t="str">
        <f>BSN!A49</f>
        <v>Current ratio (times)</v>
      </c>
      <c r="B489" s="1109"/>
      <c r="C489" s="1408">
        <f>BSN!AH49</f>
        <v>4.5263406429998705</v>
      </c>
      <c r="D489" s="1408">
        <f>BSN!AI49</f>
        <v>2.0196653375015972</v>
      </c>
      <c r="E489" s="1409">
        <f>BSN!AJ49</f>
        <v>6.1461490220956705</v>
      </c>
    </row>
    <row r="490" spans="1:5" x14ac:dyDescent="0.2">
      <c r="A490" s="1160" t="str">
        <f>BSN!A50</f>
        <v>Debt/equity ratio</v>
      </c>
      <c r="B490" s="1113"/>
      <c r="C490" s="1410">
        <f>BSN!AH50</f>
        <v>0.10524030755587156</v>
      </c>
      <c r="D490" s="1410">
        <f>BSN!AI50</f>
        <v>8.1788238671482813E-2</v>
      </c>
      <c r="E490" s="1411">
        <f>BSN!AJ50</f>
        <v>0.24589530870954851</v>
      </c>
    </row>
    <row r="492" spans="1:5" x14ac:dyDescent="0.2">
      <c r="A492" s="1153" t="s">
        <v>1241</v>
      </c>
      <c r="B492" s="1105"/>
      <c r="C492" s="1154">
        <v>2013</v>
      </c>
      <c r="D492" s="1154">
        <v>2014</v>
      </c>
      <c r="E492" s="1155">
        <v>2015</v>
      </c>
    </row>
    <row r="493" spans="1:5" x14ac:dyDescent="0.2">
      <c r="A493" s="1156"/>
      <c r="B493" s="1109"/>
      <c r="C493" s="1277" t="s">
        <v>1079</v>
      </c>
      <c r="D493" s="1277" t="str">
        <f>CFN!AI5</f>
        <v>Forecast</v>
      </c>
      <c r="E493" s="1376" t="str">
        <f>CFN!AJ5</f>
        <v>Forecast</v>
      </c>
    </row>
    <row r="494" spans="1:5" x14ac:dyDescent="0.2">
      <c r="A494" s="1156" t="str">
        <f>CFN!A6</f>
        <v>Net cash inflow/(outflow) from operating activities:</v>
      </c>
      <c r="B494" s="1109"/>
      <c r="C494" s="1377"/>
      <c r="D494" s="1377"/>
      <c r="E494" s="1378"/>
    </row>
    <row r="495" spans="1:5" x14ac:dyDescent="0.2">
      <c r="A495" s="1107" t="str">
        <f>CFN!A7</f>
        <v>Operating profit/(loss)</v>
      </c>
      <c r="B495" s="1109"/>
      <c r="C495" s="1412">
        <f>CFN!AH7</f>
        <v>-8582.6298134142853</v>
      </c>
      <c r="D495" s="1412">
        <f>CFN!AI7</f>
        <v>-13740.758448935838</v>
      </c>
      <c r="E495" s="1413">
        <f>CFN!AJ7</f>
        <v>76015.397651777923</v>
      </c>
    </row>
    <row r="496" spans="1:5" x14ac:dyDescent="0.2">
      <c r="A496" s="1107" t="str">
        <f>CFN!A9</f>
        <v>Depreciation</v>
      </c>
      <c r="B496" s="1109"/>
      <c r="C496" s="1412">
        <f>CFN!AH9</f>
        <v>10886.019199414286</v>
      </c>
      <c r="D496" s="1412">
        <f>CFN!AI9</f>
        <v>15847.444123027039</v>
      </c>
      <c r="E496" s="1413">
        <f>CFN!AJ9</f>
        <v>24475.434487567829</v>
      </c>
    </row>
    <row r="497" spans="1:5" x14ac:dyDescent="0.2">
      <c r="A497" s="1107" t="str">
        <f>CFN!A11</f>
        <v>(Increase)/decrease in stocks</v>
      </c>
      <c r="B497" s="1109"/>
      <c r="C497" s="1412">
        <f>CFN!AH11</f>
        <v>-2602.3164010000028</v>
      </c>
      <c r="D497" s="1412">
        <f>CFN!AI11</f>
        <v>1613.1580184137583</v>
      </c>
      <c r="E497" s="1413">
        <f>CFN!AJ11</f>
        <v>-2361.510376772052</v>
      </c>
    </row>
    <row r="498" spans="1:5" x14ac:dyDescent="0.2">
      <c r="A498" s="1107" t="str">
        <f>CFN!A12</f>
        <v>(Increase)/decrease in debtors</v>
      </c>
      <c r="B498" s="1109"/>
      <c r="C498" s="1412">
        <f>CFN!AH12</f>
        <v>-479.81564499999666</v>
      </c>
      <c r="D498" s="1412">
        <f>CFN!AI12</f>
        <v>-5449.2296157923884</v>
      </c>
      <c r="E498" s="1413">
        <f>CFN!AJ12</f>
        <v>-13826.338161227488</v>
      </c>
    </row>
    <row r="499" spans="1:5" x14ac:dyDescent="0.2">
      <c r="A499" s="1107" t="str">
        <f>CFN!A13</f>
        <v>Increase/(decrease) in creditors</v>
      </c>
      <c r="B499" s="1109"/>
      <c r="C499" s="1412">
        <f>CFN!AH13</f>
        <v>2758.6182699999995</v>
      </c>
      <c r="D499" s="1412">
        <f>CFN!AI13</f>
        <v>-1351.3497825988427</v>
      </c>
      <c r="E499" s="1413">
        <f>CFN!AJ13</f>
        <v>3140.1741611273928</v>
      </c>
    </row>
    <row r="500" spans="1:5" x14ac:dyDescent="0.2">
      <c r="A500" s="1107" t="str">
        <f>CFN!A14</f>
        <v>Other</v>
      </c>
      <c r="B500" s="1109"/>
      <c r="C500" s="1414">
        <f>CFN!AH14</f>
        <v>112.3605129999878</v>
      </c>
      <c r="D500" s="1414">
        <f>CFN!AI14</f>
        <v>0</v>
      </c>
      <c r="E500" s="1415">
        <f>CFN!AJ14</f>
        <v>0</v>
      </c>
    </row>
    <row r="501" spans="1:5" x14ac:dyDescent="0.2">
      <c r="A501" s="1107" t="str">
        <f>CFN!A15</f>
        <v>Net cash inflow/(outflow) from operating activities</v>
      </c>
      <c r="B501" s="1109"/>
      <c r="C501" s="1412">
        <f>CFN!AH15</f>
        <v>2092.2361229999883</v>
      </c>
      <c r="D501" s="1412">
        <f>CFN!AI15</f>
        <v>-3080.7357058862717</v>
      </c>
      <c r="E501" s="1413">
        <f>CFN!AJ15</f>
        <v>87443.157762473609</v>
      </c>
    </row>
    <row r="502" spans="1:5" x14ac:dyDescent="0.2">
      <c r="A502" s="1156" t="str">
        <f>CFN!A16</f>
        <v>Returns from investments and servicing of finance:</v>
      </c>
      <c r="B502" s="1109"/>
      <c r="C502" s="1377"/>
      <c r="D502" s="1377"/>
      <c r="E502" s="1378"/>
    </row>
    <row r="503" spans="1:5" x14ac:dyDescent="0.2">
      <c r="A503" s="1107" t="str">
        <f>CFN!A17</f>
        <v>Interest received</v>
      </c>
      <c r="B503" s="1109"/>
      <c r="C503" s="1412">
        <f>CFN!AH17</f>
        <v>39.922614000000003</v>
      </c>
      <c r="D503" s="1412">
        <f>CFN!AI17</f>
        <v>0</v>
      </c>
      <c r="E503" s="1413">
        <f>CFN!AJ17</f>
        <v>21.43324357637276</v>
      </c>
    </row>
    <row r="504" spans="1:5" x14ac:dyDescent="0.2">
      <c r="A504" s="1107" t="str">
        <f>CFN!A18</f>
        <v>Interest paid</v>
      </c>
      <c r="B504" s="1109"/>
      <c r="C504" s="1414">
        <f>CFN!AH18</f>
        <v>0</v>
      </c>
      <c r="D504" s="1414">
        <f>CFN!AI18</f>
        <v>0</v>
      </c>
      <c r="E504" s="1415">
        <f>CFN!AJ18</f>
        <v>-480.18546562500001</v>
      </c>
    </row>
    <row r="505" spans="1:5" x14ac:dyDescent="0.2">
      <c r="A505" s="1107" t="str">
        <f>CFN!A19</f>
        <v>Net cash outflow for returns on investments &amp; servicing of finance</v>
      </c>
      <c r="B505" s="1109"/>
      <c r="C505" s="1412">
        <f>CFN!AH19</f>
        <v>39.922614000000003</v>
      </c>
      <c r="D505" s="1412">
        <f>CFN!AI19</f>
        <v>0</v>
      </c>
      <c r="E505" s="1413">
        <f>CFN!AJ19</f>
        <v>-458.75222204862723</v>
      </c>
    </row>
    <row r="506" spans="1:5" x14ac:dyDescent="0.2">
      <c r="A506" s="1156" t="str">
        <f>CFN!A21</f>
        <v>Taxation paid</v>
      </c>
      <c r="B506" s="1109"/>
      <c r="C506" s="1412">
        <f>CFN!AH21</f>
        <v>0</v>
      </c>
      <c r="D506" s="1412">
        <f>CFN!AI21</f>
        <v>0</v>
      </c>
      <c r="E506" s="1413">
        <f>CFN!AJ21</f>
        <v>0</v>
      </c>
    </row>
    <row r="507" spans="1:5" x14ac:dyDescent="0.2">
      <c r="A507" s="1156" t="str">
        <f>CFN!A23</f>
        <v>Investing activities:</v>
      </c>
      <c r="B507" s="1109"/>
      <c r="C507" s="1377"/>
      <c r="D507" s="1377"/>
      <c r="E507" s="1378"/>
    </row>
    <row r="508" spans="1:5" x14ac:dyDescent="0.2">
      <c r="A508" s="1107" t="str">
        <f>CFN!A24</f>
        <v>Payments to acquire tangible fixed assets</v>
      </c>
      <c r="B508" s="1109"/>
      <c r="C508" s="1412">
        <f>CFN!AH24</f>
        <v>-16161.127317000011</v>
      </c>
      <c r="D508" s="1412">
        <f>CFN!AI24</f>
        <v>-205124.69421383223</v>
      </c>
      <c r="E508" s="1413">
        <f>CFN!AJ24</f>
        <v>-418504.20324106212</v>
      </c>
    </row>
    <row r="509" spans="1:5" x14ac:dyDescent="0.2">
      <c r="A509" s="1107" t="str">
        <f>CFN!A25</f>
        <v>Project funds &amp; advances</v>
      </c>
      <c r="B509" s="1109"/>
      <c r="C509" s="1414">
        <f>CFN!AH25</f>
        <v>-11385.657090999994</v>
      </c>
      <c r="D509" s="1414">
        <f>CFN!AI25</f>
        <v>15575</v>
      </c>
      <c r="E509" s="1415">
        <f>CFN!AJ25</f>
        <v>0</v>
      </c>
    </row>
    <row r="510" spans="1:5" x14ac:dyDescent="0.2">
      <c r="A510" s="1107" t="str">
        <f>CFN!A26</f>
        <v>Net cash outflow from investing activities</v>
      </c>
      <c r="B510" s="1109"/>
      <c r="C510" s="1412">
        <f>CFN!AH26</f>
        <v>-27546.784408000003</v>
      </c>
      <c r="D510" s="1412">
        <f>CFN!AI26</f>
        <v>-189549.69421383223</v>
      </c>
      <c r="E510" s="1413">
        <f>CFN!AJ26</f>
        <v>-418504.20324106212</v>
      </c>
    </row>
    <row r="511" spans="1:5" x14ac:dyDescent="0.2">
      <c r="A511" s="1156"/>
      <c r="B511" s="1109"/>
      <c r="C511" s="1377"/>
      <c r="D511" s="1377"/>
      <c r="E511" s="1378"/>
    </row>
    <row r="512" spans="1:5" x14ac:dyDescent="0.2">
      <c r="A512" s="1156" t="str">
        <f>CFN!A28</f>
        <v>Net cash inflow/(outflow) before financing</v>
      </c>
      <c r="B512" s="1109"/>
      <c r="C512" s="1412">
        <f>CFN!AH28</f>
        <v>-25414.625671000016</v>
      </c>
      <c r="D512" s="1412">
        <f>CFN!AI28</f>
        <v>-192630.4299197185</v>
      </c>
      <c r="E512" s="1413">
        <f>CFN!AJ28</f>
        <v>-331519.79770063714</v>
      </c>
    </row>
    <row r="513" spans="1:5" x14ac:dyDescent="0.2">
      <c r="A513" s="1156"/>
      <c r="B513" s="1109"/>
      <c r="C513" s="1377"/>
      <c r="D513" s="1377"/>
      <c r="E513" s="1378"/>
    </row>
    <row r="514" spans="1:5" x14ac:dyDescent="0.2">
      <c r="A514" s="1156" t="str">
        <f>CFN!A30</f>
        <v>Financing activities:</v>
      </c>
      <c r="B514" s="1109"/>
      <c r="C514" s="1377"/>
      <c r="D514" s="1377"/>
      <c r="E514" s="1378"/>
    </row>
    <row r="515" spans="1:5" x14ac:dyDescent="0.2">
      <c r="A515" s="1107" t="str">
        <f>CFN!A31</f>
        <v>Grants &amp; Government contribution for investments</v>
      </c>
      <c r="B515" s="1109"/>
      <c r="C515" s="1412">
        <f>CFN!AH31</f>
        <v>12020.213324000011</v>
      </c>
      <c r="D515" s="1412">
        <f>CFN!AI31</f>
        <v>151121.538</v>
      </c>
      <c r="E515" s="1413">
        <f>CFN!AJ31</f>
        <v>148988.36249999999</v>
      </c>
    </row>
    <row r="516" spans="1:5" x14ac:dyDescent="0.2">
      <c r="A516" s="1107" t="str">
        <f>CFN!A32</f>
        <v>Borrowing</v>
      </c>
      <c r="B516" s="1109"/>
      <c r="C516" s="1412">
        <f>CFN!AH32</f>
        <v>15575</v>
      </c>
      <c r="D516" s="1412">
        <f>CFN!AI32</f>
        <v>29385.179999999997</v>
      </c>
      <c r="E516" s="1413">
        <f>CFN!AJ32</f>
        <v>262632.14014465973</v>
      </c>
    </row>
    <row r="517" spans="1:5" x14ac:dyDescent="0.2">
      <c r="A517" s="1107" t="str">
        <f>CFN!A33</f>
        <v>Borrowing repaid</v>
      </c>
      <c r="B517" s="1109"/>
      <c r="C517" s="1412">
        <f>CFN!AH33</f>
        <v>0</v>
      </c>
      <c r="D517" s="1412">
        <f>CFN!AI33</f>
        <v>0</v>
      </c>
      <c r="E517" s="1413">
        <f>CFN!AJ33</f>
        <v>-1047.2345398180157</v>
      </c>
    </row>
    <row r="518" spans="1:5" x14ac:dyDescent="0.2">
      <c r="A518" s="1107" t="str">
        <f>CFN!A34</f>
        <v>Liquidiy facility (AFD)</v>
      </c>
      <c r="B518" s="1109"/>
      <c r="C518" s="1414">
        <f>CFN!AH34</f>
        <v>0</v>
      </c>
      <c r="D518" s="1414">
        <f>CFN!AI34</f>
        <v>0</v>
      </c>
      <c r="E518" s="1415">
        <f>CFN!AJ34</f>
        <v>-2143.3243576372761</v>
      </c>
    </row>
    <row r="519" spans="1:5" x14ac:dyDescent="0.2">
      <c r="A519" s="1107" t="str">
        <f>CFN!A35</f>
        <v>Net cash inflow from financing activities</v>
      </c>
      <c r="B519" s="1109"/>
      <c r="C519" s="1412">
        <f>CFN!AH35</f>
        <v>27595.213324000011</v>
      </c>
      <c r="D519" s="1412">
        <f>CFN!AI35</f>
        <v>180506.71799999999</v>
      </c>
      <c r="E519" s="1413">
        <f>CFN!AJ35</f>
        <v>408429.94374720444</v>
      </c>
    </row>
    <row r="520" spans="1:5" x14ac:dyDescent="0.2">
      <c r="A520" s="1156"/>
      <c r="B520" s="1109"/>
      <c r="C520" s="1412"/>
      <c r="D520" s="1412"/>
      <c r="E520" s="1413"/>
    </row>
    <row r="521" spans="1:5" x14ac:dyDescent="0.2">
      <c r="A521" s="1156" t="str">
        <f>CFN!A37</f>
        <v>Increase/(decrease) in cash and cash equivalents</v>
      </c>
      <c r="B521" s="1109"/>
      <c r="C521" s="1412">
        <f>CFN!AH37</f>
        <v>2180.5876529999946</v>
      </c>
      <c r="D521" s="1412">
        <f>CFN!AI37</f>
        <v>-12123.711919718493</v>
      </c>
      <c r="E521" s="1413">
        <f>CFN!AJ37</f>
        <v>76910.146046567344</v>
      </c>
    </row>
    <row r="522" spans="1:5" x14ac:dyDescent="0.2">
      <c r="A522" s="1156" t="str">
        <f>CFN!A39</f>
        <v>Cash and cash equivalents at beginning of year</v>
      </c>
      <c r="B522" s="1109"/>
      <c r="C522" s="1412">
        <f>CFN!AH39</f>
        <v>5369.4702010000001</v>
      </c>
      <c r="D522" s="1412">
        <f>CFN!AI39</f>
        <v>7550.0578539999988</v>
      </c>
      <c r="E522" s="1413">
        <f>CFN!AJ39</f>
        <v>-4573.6540657184951</v>
      </c>
    </row>
    <row r="523" spans="1:5" ht="15" thickBot="1" x14ac:dyDescent="0.25">
      <c r="A523" s="1156" t="str">
        <f>CFN!A41</f>
        <v>Cash and cash equivalents at end of year</v>
      </c>
      <c r="B523" s="1109"/>
      <c r="C523" s="1416">
        <f>CFN!AH41</f>
        <v>7550.0578539999988</v>
      </c>
      <c r="D523" s="1416">
        <f>CFN!AI41</f>
        <v>-4573.6540657184951</v>
      </c>
      <c r="E523" s="1417">
        <f>CFN!AJ41</f>
        <v>72336.491980848834</v>
      </c>
    </row>
    <row r="524" spans="1:5" ht="15" thickTop="1" x14ac:dyDescent="0.2">
      <c r="A524" s="1156"/>
      <c r="B524" s="1109"/>
      <c r="C524" s="1377"/>
      <c r="D524" s="1377"/>
      <c r="E524" s="1378"/>
    </row>
    <row r="525" spans="1:5" x14ac:dyDescent="0.2">
      <c r="A525" s="1399" t="str">
        <f>CFN!A43</f>
        <v>Ratios</v>
      </c>
      <c r="B525" s="1109"/>
      <c r="C525" s="1377"/>
      <c r="D525" s="1377"/>
      <c r="E525" s="1378"/>
    </row>
    <row r="526" spans="1:5" x14ac:dyDescent="0.2">
      <c r="A526" s="1156" t="str">
        <f>CFN!A44</f>
        <v>Self-financing ratio (%)</v>
      </c>
      <c r="B526" s="1109"/>
      <c r="C526" s="1418">
        <f>CFN!AH44</f>
        <v>2.5033680062524391E-2</v>
      </c>
      <c r="D526" s="1418">
        <f>CFN!AI44</f>
        <v>-1.440834530549197E-2</v>
      </c>
      <c r="E526" s="1419">
        <f>CFN!AJ44</f>
        <v>0.27438479159542289</v>
      </c>
    </row>
    <row r="527" spans="1:5" x14ac:dyDescent="0.2">
      <c r="A527" s="1160" t="str">
        <f>CFN!A45</f>
        <v>Debt service cover (times)</v>
      </c>
      <c r="B527" s="1113"/>
      <c r="C527" s="1420">
        <f>CFN!AH45</f>
        <v>0</v>
      </c>
      <c r="D527" s="1420">
        <f>CFN!AI45</f>
        <v>-2.6266275700128241</v>
      </c>
      <c r="E527" s="1421">
        <f>CFN!AJ45</f>
        <v>90.730606096820196</v>
      </c>
    </row>
    <row r="529" spans="1:7" ht="15" x14ac:dyDescent="0.25">
      <c r="A529" s="1152" t="s">
        <v>1423</v>
      </c>
    </row>
    <row r="531" spans="1:7" ht="15" x14ac:dyDescent="0.25">
      <c r="A531" s="1447" t="s">
        <v>269</v>
      </c>
    </row>
    <row r="532" spans="1:7" ht="15" x14ac:dyDescent="0.25">
      <c r="A532" s="1207" t="s">
        <v>1429</v>
      </c>
      <c r="B532" s="1154">
        <v>2014</v>
      </c>
      <c r="C532" s="1154">
        <f>B532+1</f>
        <v>2015</v>
      </c>
      <c r="D532" s="1154">
        <f t="shared" ref="D532:F532" si="58">C532+1</f>
        <v>2016</v>
      </c>
      <c r="E532" s="1154">
        <f t="shared" si="58"/>
        <v>2017</v>
      </c>
      <c r="F532" s="1154">
        <f t="shared" si="58"/>
        <v>2018</v>
      </c>
      <c r="G532" s="1448" t="s">
        <v>462</v>
      </c>
    </row>
    <row r="533" spans="1:7" ht="15" x14ac:dyDescent="0.25">
      <c r="A533" s="1247" t="s">
        <v>306</v>
      </c>
      <c r="B533" s="1176"/>
      <c r="C533" s="1176"/>
      <c r="D533" s="1176"/>
      <c r="E533" s="1176"/>
      <c r="F533" s="1176"/>
      <c r="G533" s="1449"/>
    </row>
    <row r="534" spans="1:7" x14ac:dyDescent="0.2">
      <c r="A534" s="1156" t="s">
        <v>1424</v>
      </c>
      <c r="B534" s="1109">
        <f>Capex!H9</f>
        <v>568.00542180000002</v>
      </c>
      <c r="C534" s="1109">
        <f>Capex!I9</f>
        <v>236.66892575</v>
      </c>
      <c r="D534" s="1109">
        <f>Capex!J9</f>
        <v>47.333785150000004</v>
      </c>
      <c r="E534" s="1109">
        <f>Capex!K9</f>
        <v>47.333785150000004</v>
      </c>
      <c r="F534" s="1109">
        <f>Capex!L9</f>
        <v>47.333785150000004</v>
      </c>
      <c r="G534" s="1110">
        <f>SUM(B534:F534)</f>
        <v>946.67570300000011</v>
      </c>
    </row>
    <row r="535" spans="1:7" x14ac:dyDescent="0.2">
      <c r="A535" s="1156" t="s">
        <v>1425</v>
      </c>
      <c r="B535" s="1109">
        <f>Capex!H10</f>
        <v>495.42081599899984</v>
      </c>
      <c r="C535" s="1109">
        <f>Capex!I10</f>
        <v>2059.2278159989996</v>
      </c>
      <c r="D535" s="1109">
        <f>Capex!J10</f>
        <v>1434.327</v>
      </c>
      <c r="E535" s="1109">
        <f>Capex!K10</f>
        <v>1270.827</v>
      </c>
      <c r="F535" s="1109">
        <f>Capex!L10</f>
        <v>1085.577</v>
      </c>
      <c r="G535" s="1110">
        <f t="shared" ref="G535:G539" si="59">SUM(B535:F535)</f>
        <v>6345.3796319980001</v>
      </c>
    </row>
    <row r="536" spans="1:7" x14ac:dyDescent="0.2">
      <c r="A536" s="1156" t="str">
        <f>Capex!A17</f>
        <v>Land &amp; Buildings</v>
      </c>
      <c r="B536" s="1109">
        <f>Capex!H17</f>
        <v>104</v>
      </c>
      <c r="C536" s="1109">
        <f>Capex!I17</f>
        <v>104</v>
      </c>
      <c r="D536" s="1109">
        <f>Capex!J17</f>
        <v>20</v>
      </c>
      <c r="E536" s="1109">
        <f>Capex!K17</f>
        <v>20</v>
      </c>
      <c r="F536" s="1109">
        <f>Capex!L17</f>
        <v>20</v>
      </c>
      <c r="G536" s="1110">
        <f t="shared" si="59"/>
        <v>268</v>
      </c>
    </row>
    <row r="537" spans="1:7" x14ac:dyDescent="0.2">
      <c r="A537" s="1156" t="str">
        <f>Capex!A18</f>
        <v>Helicopters</v>
      </c>
      <c r="B537" s="1109">
        <f>Capex!H18</f>
        <v>36.700000000000003</v>
      </c>
      <c r="C537" s="1109">
        <f>Capex!I18</f>
        <v>0</v>
      </c>
      <c r="D537" s="1109">
        <f>Capex!J18</f>
        <v>0</v>
      </c>
      <c r="E537" s="1109">
        <f>Capex!K18</f>
        <v>0</v>
      </c>
      <c r="F537" s="1109">
        <f>Capex!L18</f>
        <v>0</v>
      </c>
      <c r="G537" s="1110">
        <f t="shared" si="59"/>
        <v>36.700000000000003</v>
      </c>
    </row>
    <row r="538" spans="1:7" x14ac:dyDescent="0.2">
      <c r="A538" s="1156" t="s">
        <v>1426</v>
      </c>
      <c r="B538" s="1109">
        <f>Capex!H19</f>
        <v>11.47000205465379</v>
      </c>
      <c r="C538" s="1109">
        <f>Capex!I19</f>
        <v>12.401849188411752</v>
      </c>
      <c r="D538" s="1109">
        <f>Capex!J19</f>
        <v>3.5989829463735359</v>
      </c>
      <c r="E538" s="1109">
        <f>Capex!K19</f>
        <v>3.2741421820423255</v>
      </c>
      <c r="F538" s="1109">
        <f>Capex!L19</f>
        <v>3.2362440928703511</v>
      </c>
      <c r="G538" s="1110">
        <f t="shared" si="59"/>
        <v>33.981220464351757</v>
      </c>
    </row>
    <row r="539" spans="1:7" x14ac:dyDescent="0.2">
      <c r="A539" s="1156" t="str">
        <f>Capex!A20</f>
        <v>Motor Vehicles</v>
      </c>
      <c r="B539" s="1109">
        <f>Capex!H20</f>
        <v>37.97</v>
      </c>
      <c r="C539" s="1109">
        <f>Capex!I20</f>
        <v>13.149999999999999</v>
      </c>
      <c r="D539" s="1109">
        <f>Capex!J20</f>
        <v>9.75</v>
      </c>
      <c r="E539" s="1109">
        <f>Capex!K20</f>
        <v>9.75</v>
      </c>
      <c r="F539" s="1109">
        <f>Capex!L20</f>
        <v>9.75</v>
      </c>
      <c r="G539" s="1110">
        <f t="shared" si="59"/>
        <v>80.37</v>
      </c>
    </row>
    <row r="540" spans="1:7" ht="15" thickBot="1" x14ac:dyDescent="0.25">
      <c r="A540" s="1253" t="s">
        <v>1428</v>
      </c>
      <c r="B540" s="1130">
        <f>SUM(B534:B539)</f>
        <v>1253.5662398536538</v>
      </c>
      <c r="C540" s="1130">
        <f t="shared" ref="C540:G540" si="60">SUM(C534:C539)</f>
        <v>2425.4485909374116</v>
      </c>
      <c r="D540" s="1130">
        <f t="shared" si="60"/>
        <v>1515.0097680963736</v>
      </c>
      <c r="E540" s="1130">
        <f t="shared" si="60"/>
        <v>1351.1849273320424</v>
      </c>
      <c r="F540" s="1130">
        <f t="shared" si="60"/>
        <v>1165.8970292428703</v>
      </c>
      <c r="G540" s="1250">
        <f t="shared" si="60"/>
        <v>7711.1065554623519</v>
      </c>
    </row>
    <row r="541" spans="1:7" ht="15.75" thickTop="1" x14ac:dyDescent="0.25">
      <c r="A541" s="1247" t="s">
        <v>1241</v>
      </c>
      <c r="B541" s="1109"/>
      <c r="C541" s="1109"/>
      <c r="D541" s="1109"/>
      <c r="E541" s="1109"/>
      <c r="F541" s="1109"/>
      <c r="G541" s="1110"/>
    </row>
    <row r="542" spans="1:7" x14ac:dyDescent="0.2">
      <c r="A542" s="1156" t="str">
        <f>A534</f>
        <v>Substation Refurbishment</v>
      </c>
      <c r="B542" s="1109">
        <f>B534*Ass!H$26/Ass!$G$26*Ass!H$29</f>
        <v>90605.035762294749</v>
      </c>
      <c r="C542" s="1109">
        <f>C534*Ass!I$26/Ass!$G$26*Ass!I$29</f>
        <v>39383.526845410626</v>
      </c>
      <c r="D542" s="1109">
        <f>D534*Ass!J$26/Ass!$G$26*Ass!J$29</f>
        <v>8231.0586518737091</v>
      </c>
      <c r="E542" s="1109">
        <f>E534*Ass!K$26/Ass!$G$26*Ass!K$29</f>
        <v>8617.299021348219</v>
      </c>
      <c r="F542" s="1109">
        <f>F534*Ass!L$26/Ass!$G$26*Ass!L$29</f>
        <v>9028.8181361127008</v>
      </c>
      <c r="G542" s="1110">
        <f>SUM(B542:F542)</f>
        <v>155865.73841704</v>
      </c>
    </row>
    <row r="543" spans="1:7" x14ac:dyDescent="0.2">
      <c r="A543" s="1156" t="str">
        <f t="shared" ref="A543:A548" si="61">A535</f>
        <v>New Lines and Substations</v>
      </c>
      <c r="B543" s="1109">
        <f>B535*Ass!H$26/Ass!$G$26*Ass!H$29</f>
        <v>79026.746978446943</v>
      </c>
      <c r="C543" s="1109">
        <f>C535*Ass!I$26/Ass!$G$26*Ass!I$29</f>
        <v>342671.32330621523</v>
      </c>
      <c r="D543" s="1109">
        <f>D535*Ass!J$26/Ass!$G$26*Ass!J$29</f>
        <v>249420.7810669048</v>
      </c>
      <c r="E543" s="1109">
        <f>E535*Ass!K$26/Ass!$G$26*Ass!K$29</f>
        <v>231358.98024421762</v>
      </c>
      <c r="F543" s="1109">
        <f>F535*Ass!L$26/Ass!$G$26*Ass!L$29</f>
        <v>207071.48762107434</v>
      </c>
      <c r="G543" s="1110">
        <f t="shared" ref="G543:G547" si="62">SUM(B543:F543)</f>
        <v>1109549.3192168588</v>
      </c>
    </row>
    <row r="544" spans="1:7" x14ac:dyDescent="0.2">
      <c r="A544" s="1156" t="str">
        <f t="shared" si="61"/>
        <v>Land &amp; Buildings</v>
      </c>
      <c r="B544" s="1109">
        <f>Capex!H42</f>
        <v>16589.496081599998</v>
      </c>
      <c r="C544" s="1109">
        <f>Capex!I42</f>
        <v>17306.398712644281</v>
      </c>
      <c r="D544" s="1109">
        <f>Capex!J42</f>
        <v>3477.8789086018014</v>
      </c>
      <c r="E544" s="1109">
        <f>Capex!K42</f>
        <v>3641.0775069182132</v>
      </c>
      <c r="F544" s="1109">
        <f>Capex!L42</f>
        <v>3814.9571632610919</v>
      </c>
      <c r="G544" s="1110">
        <f t="shared" si="62"/>
        <v>44829.808373025378</v>
      </c>
    </row>
    <row r="545" spans="1:7" x14ac:dyDescent="0.2">
      <c r="A545" s="1156" t="str">
        <f t="shared" si="61"/>
        <v>Helicopters</v>
      </c>
      <c r="B545" s="1109">
        <f>Capex!H43</f>
        <v>5767.0379999999996</v>
      </c>
      <c r="C545" s="1109">
        <f>Capex!I43</f>
        <v>0</v>
      </c>
      <c r="D545" s="1109">
        <f>Capex!J43</f>
        <v>0</v>
      </c>
      <c r="E545" s="1109">
        <f>Capex!K43</f>
        <v>0</v>
      </c>
      <c r="F545" s="1109">
        <f>Capex!L43</f>
        <v>0</v>
      </c>
      <c r="G545" s="1110">
        <f t="shared" si="62"/>
        <v>5767.0379999999996</v>
      </c>
    </row>
    <row r="546" spans="1:7" x14ac:dyDescent="0.2">
      <c r="A546" s="1156" t="str">
        <f t="shared" si="61"/>
        <v>Office Tools, Furniture &amp; Equipment</v>
      </c>
      <c r="B546" s="1109">
        <f>Capex!H44</f>
        <v>1829.6303282848364</v>
      </c>
      <c r="C546" s="1109">
        <f>Capex!I44</f>
        <v>2063.7629502763239</v>
      </c>
      <c r="D546" s="1109">
        <f>Capex!J44</f>
        <v>625.84134408050443</v>
      </c>
      <c r="E546" s="1109">
        <f>Capex!K44</f>
        <v>596.07027267432147</v>
      </c>
      <c r="F546" s="1109">
        <f>Capex!L44</f>
        <v>617.3066292078571</v>
      </c>
      <c r="G546" s="1110">
        <f t="shared" si="62"/>
        <v>5732.6115245238434</v>
      </c>
    </row>
    <row r="547" spans="1:7" x14ac:dyDescent="0.2">
      <c r="A547" s="1156" t="str">
        <f t="shared" si="61"/>
        <v>Motor Vehicles</v>
      </c>
      <c r="B547" s="1109">
        <f>Capex!H45</f>
        <v>6056.7612136379994</v>
      </c>
      <c r="C547" s="1109">
        <f>Capex!I45</f>
        <v>2188.2609910699261</v>
      </c>
      <c r="D547" s="1109">
        <f>Capex!J45</f>
        <v>1695.465967943378</v>
      </c>
      <c r="E547" s="1109">
        <f>Capex!K45</f>
        <v>1775.0252846226292</v>
      </c>
      <c r="F547" s="1109">
        <f>Capex!L45</f>
        <v>1859.7916170897824</v>
      </c>
      <c r="G547" s="1110">
        <f t="shared" si="62"/>
        <v>13575.305074363716</v>
      </c>
    </row>
    <row r="548" spans="1:7" ht="15" thickBot="1" x14ac:dyDescent="0.25">
      <c r="A548" s="1253" t="str">
        <f t="shared" si="61"/>
        <v>Total Investments</v>
      </c>
      <c r="B548" s="1130">
        <f>SUM(B542:B547)</f>
        <v>199874.70836426452</v>
      </c>
      <c r="C548" s="1130">
        <f t="shared" ref="C548:G548" si="63">SUM(C542:C547)</f>
        <v>403613.27280561643</v>
      </c>
      <c r="D548" s="1130">
        <f t="shared" si="63"/>
        <v>263451.02593940421</v>
      </c>
      <c r="E548" s="1130">
        <f t="shared" si="63"/>
        <v>245988.45232978099</v>
      </c>
      <c r="F548" s="1130">
        <f t="shared" si="63"/>
        <v>222392.3611667458</v>
      </c>
      <c r="G548" s="1250">
        <f t="shared" si="63"/>
        <v>1335319.8206058119</v>
      </c>
    </row>
    <row r="549" spans="1:7" ht="15" thickTop="1" x14ac:dyDescent="0.2">
      <c r="A549" s="1141" t="s">
        <v>225</v>
      </c>
      <c r="B549" s="1097">
        <f>B548-Capex!H$46</f>
        <v>0</v>
      </c>
      <c r="C549" s="1097">
        <f>C548-Capex!I$46</f>
        <v>0</v>
      </c>
      <c r="D549" s="1097">
        <f>D548-Capex!J$46</f>
        <v>0</v>
      </c>
      <c r="E549" s="1097">
        <f>E548-Capex!K$46</f>
        <v>0</v>
      </c>
      <c r="F549" s="1097">
        <f>F548-Capex!L$46</f>
        <v>0</v>
      </c>
      <c r="G549" s="1097"/>
    </row>
    <row r="550" spans="1:7" ht="15" x14ac:dyDescent="0.25">
      <c r="A550" s="1447" t="s">
        <v>269</v>
      </c>
    </row>
    <row r="551" spans="1:7" ht="15" x14ac:dyDescent="0.25">
      <c r="A551" s="1207" t="s">
        <v>893</v>
      </c>
      <c r="B551" s="1154">
        <v>2014</v>
      </c>
      <c r="C551" s="1155">
        <f>B551+1</f>
        <v>2015</v>
      </c>
    </row>
    <row r="552" spans="1:7" ht="15" x14ac:dyDescent="0.25">
      <c r="A552" s="1247" t="s">
        <v>1241</v>
      </c>
      <c r="B552" s="1176"/>
      <c r="C552" s="1423"/>
    </row>
    <row r="553" spans="1:7" x14ac:dyDescent="0.2">
      <c r="A553" s="1156" t="str">
        <f>Opex!A27</f>
        <v>Payroll</v>
      </c>
      <c r="B553" s="1109">
        <f>Opex!H27</f>
        <v>11504.938648557425</v>
      </c>
      <c r="C553" s="1157">
        <f>Opex!I27</f>
        <v>13177.552111601181</v>
      </c>
    </row>
    <row r="554" spans="1:7" x14ac:dyDescent="0.2">
      <c r="A554" s="1156" t="str">
        <f>Opex!A28</f>
        <v>Repairs &amp; maintenance</v>
      </c>
      <c r="B554" s="1109"/>
      <c r="C554" s="1157"/>
    </row>
    <row r="555" spans="1:7" x14ac:dyDescent="0.2">
      <c r="A555" s="1107" t="str">
        <f>Opex!A29</f>
        <v>Lines</v>
      </c>
      <c r="B555" s="1109">
        <f>Opex!H29</f>
        <v>5378.3255305385001</v>
      </c>
      <c r="C555" s="1157">
        <f>Opex!I29</f>
        <v>6689.267670223755</v>
      </c>
    </row>
    <row r="556" spans="1:7" x14ac:dyDescent="0.2">
      <c r="A556" s="1107" t="str">
        <f>Opex!A30</f>
        <v>Substation, transformers &amp; switchgear</v>
      </c>
      <c r="B556" s="1109">
        <f>Opex!H30</f>
        <v>5339.0517891129994</v>
      </c>
      <c r="C556" s="1157">
        <f>Opex!I30</f>
        <v>6231.7119822188861</v>
      </c>
    </row>
    <row r="557" spans="1:7" x14ac:dyDescent="0.2">
      <c r="A557" s="1107" t="str">
        <f>Opex!A31</f>
        <v>Electrical &amp; mechanical equipment</v>
      </c>
      <c r="B557" s="1109">
        <f>Opex!H31</f>
        <v>3820.4897700413608</v>
      </c>
      <c r="C557" s="1157">
        <f>Opex!I31</f>
        <v>4367.1447715203785</v>
      </c>
    </row>
    <row r="558" spans="1:7" x14ac:dyDescent="0.2">
      <c r="A558" s="1107" t="str">
        <f>Opex!A32</f>
        <v>Communications and SCADA</v>
      </c>
      <c r="B558" s="1109">
        <f>Opex!H32</f>
        <v>75.133819955984251</v>
      </c>
      <c r="C558" s="1157">
        <f>Opex!I32</f>
        <v>85.336349236112085</v>
      </c>
    </row>
    <row r="559" spans="1:7" x14ac:dyDescent="0.2">
      <c r="A559" s="1107" t="str">
        <f>Opex!A33</f>
        <v>Line traces &amp; erosion control</v>
      </c>
      <c r="B559" s="1109">
        <f>Opex!H33</f>
        <v>1876.362394666</v>
      </c>
      <c r="C559" s="1157">
        <f>Opex!I33</f>
        <v>2256.7329891403106</v>
      </c>
    </row>
    <row r="560" spans="1:7" x14ac:dyDescent="0.2">
      <c r="A560" s="1107" t="str">
        <f>Opex!A34</f>
        <v>Survey fees &amp; expenses</v>
      </c>
      <c r="B560" s="1109">
        <f>Opex!H34</f>
        <v>352.42700000000002</v>
      </c>
      <c r="C560" s="1157">
        <f>Opex!I34</f>
        <v>417.70071500000006</v>
      </c>
    </row>
    <row r="561" spans="1:7" x14ac:dyDescent="0.2">
      <c r="A561" s="1107" t="str">
        <f>Opex!A35</f>
        <v>Helicopter operation &amp; maintenance</v>
      </c>
      <c r="B561" s="1109">
        <f>Opex!H35</f>
        <v>136.18799999999999</v>
      </c>
      <c r="C561" s="1157">
        <f>Opex!I35</f>
        <v>874.32695999999999</v>
      </c>
    </row>
    <row r="562" spans="1:7" x14ac:dyDescent="0.2">
      <c r="A562" s="1107" t="str">
        <f>Opex!A36</f>
        <v>All other</v>
      </c>
      <c r="B562" s="1113">
        <f>Opex!H36</f>
        <v>424.69135791196845</v>
      </c>
      <c r="C562" s="1219">
        <f>Opex!I36</f>
        <v>480.3224428191333</v>
      </c>
    </row>
    <row r="563" spans="1:7" x14ac:dyDescent="0.2">
      <c r="A563" s="1235" t="str">
        <f>Opex!A37</f>
        <v>Total repairs &amp; maintenance</v>
      </c>
      <c r="B563" s="1109">
        <f>Opex!H37</f>
        <v>17402.66966222681</v>
      </c>
      <c r="C563" s="1157">
        <f>Opex!I37</f>
        <v>21402.543880158573</v>
      </c>
    </row>
    <row r="564" spans="1:7" x14ac:dyDescent="0.2">
      <c r="A564" s="1156" t="str">
        <f>Opex!A38</f>
        <v>Administration &amp; overheads</v>
      </c>
      <c r="B564" s="1109">
        <f>Opex!H38</f>
        <v>3308.4231158618245</v>
      </c>
      <c r="C564" s="1157">
        <f>Opex!I38</f>
        <v>3516.0935658528988</v>
      </c>
    </row>
    <row r="565" spans="1:7" x14ac:dyDescent="0.2">
      <c r="A565" s="1156" t="str">
        <f>Opex!A39</f>
        <v>Milestone Deliverables</v>
      </c>
      <c r="B565" s="1109">
        <f>Opex!H39</f>
        <v>615.62838485999987</v>
      </c>
      <c r="C565" s="1157">
        <f>Opex!I39</f>
        <v>675.19043109520487</v>
      </c>
    </row>
    <row r="566" spans="1:7" x14ac:dyDescent="0.2">
      <c r="A566" s="1156" t="str">
        <f>Opex!A40</f>
        <v>Management Fees</v>
      </c>
      <c r="B566" s="1109">
        <f>Opex!H40</f>
        <v>554.78460388199983</v>
      </c>
      <c r="C566" s="1157">
        <f>Opex!I40</f>
        <v>598.04040090901526</v>
      </c>
    </row>
    <row r="567" spans="1:7" ht="15" thickBot="1" x14ac:dyDescent="0.25">
      <c r="A567" s="1253" t="s">
        <v>24</v>
      </c>
      <c r="B567" s="1130">
        <f>Opex!H41</f>
        <v>33386.444415388061</v>
      </c>
      <c r="C567" s="1437">
        <f>Opex!I41</f>
        <v>39369.420389616876</v>
      </c>
    </row>
    <row r="568" spans="1:7" ht="15" thickTop="1" x14ac:dyDescent="0.2"/>
    <row r="569" spans="1:7" ht="15" x14ac:dyDescent="0.25">
      <c r="A569" s="1447" t="s">
        <v>268</v>
      </c>
    </row>
    <row r="570" spans="1:7" ht="15" x14ac:dyDescent="0.25">
      <c r="A570" s="1207" t="s">
        <v>1429</v>
      </c>
      <c r="B570" s="1154">
        <v>2014</v>
      </c>
      <c r="C570" s="1154">
        <f>B570+1</f>
        <v>2015</v>
      </c>
      <c r="D570" s="1154">
        <f t="shared" ref="D570:F570" si="64">C570+1</f>
        <v>2016</v>
      </c>
      <c r="E570" s="1154">
        <f t="shared" si="64"/>
        <v>2017</v>
      </c>
      <c r="F570" s="1154">
        <f t="shared" si="64"/>
        <v>2018</v>
      </c>
      <c r="G570" s="1448" t="s">
        <v>462</v>
      </c>
    </row>
    <row r="571" spans="1:7" ht="15" x14ac:dyDescent="0.25">
      <c r="A571" s="1247" t="s">
        <v>306</v>
      </c>
      <c r="B571" s="1176"/>
      <c r="C571" s="1176"/>
      <c r="D571" s="1176"/>
      <c r="E571" s="1176"/>
      <c r="F571" s="1176"/>
      <c r="G571" s="1449"/>
    </row>
    <row r="572" spans="1:7" x14ac:dyDescent="0.2">
      <c r="A572" s="1156" t="s">
        <v>1430</v>
      </c>
      <c r="B572" s="1109">
        <v>0</v>
      </c>
      <c r="C572" s="1109">
        <f>Capex!R11</f>
        <v>33.67</v>
      </c>
      <c r="D572" s="1109">
        <f>Capex!J47</f>
        <v>0</v>
      </c>
      <c r="E572" s="1109">
        <f>Capex!K47</f>
        <v>0</v>
      </c>
      <c r="F572" s="1109">
        <f>Capex!L47</f>
        <v>0</v>
      </c>
      <c r="G572" s="1110">
        <f>SUM(B572:F572)</f>
        <v>33.67</v>
      </c>
    </row>
    <row r="573" spans="1:7" x14ac:dyDescent="0.2">
      <c r="A573" s="1156" t="s">
        <v>1431</v>
      </c>
      <c r="B573" s="1109">
        <f>Capex!Q11</f>
        <v>26.212</v>
      </c>
      <c r="C573" s="1109">
        <f>Capex!I48</f>
        <v>0</v>
      </c>
      <c r="D573" s="1109">
        <f>Capex!J48</f>
        <v>0</v>
      </c>
      <c r="E573" s="1109">
        <f>Capex!K48</f>
        <v>0</v>
      </c>
      <c r="F573" s="1109">
        <f>Capex!L48</f>
        <v>0</v>
      </c>
      <c r="G573" s="1110">
        <f t="shared" ref="G573:G577" si="65">SUM(B573:F573)</f>
        <v>26.212</v>
      </c>
    </row>
    <row r="574" spans="1:7" x14ac:dyDescent="0.2">
      <c r="A574" s="1156" t="s">
        <v>1432</v>
      </c>
      <c r="B574" s="1109">
        <f>Capex!Q13-B572-B573</f>
        <v>0</v>
      </c>
      <c r="C574" s="1109">
        <f>Capex!R13-C572-C573</f>
        <v>0</v>
      </c>
      <c r="D574" s="1109">
        <f>Capex!S13-D572-D573</f>
        <v>6</v>
      </c>
      <c r="E574" s="1109">
        <f>Capex!T13-E572-E573</f>
        <v>6</v>
      </c>
      <c r="F574" s="1109">
        <f>Capex!U13-F572-F573</f>
        <v>6</v>
      </c>
      <c r="G574" s="1110">
        <f t="shared" si="65"/>
        <v>18</v>
      </c>
    </row>
    <row r="575" spans="1:7" x14ac:dyDescent="0.2">
      <c r="A575" s="1156" t="str">
        <f>A544</f>
        <v>Land &amp; Buildings</v>
      </c>
      <c r="B575" s="1109">
        <f>Capex!Q17</f>
        <v>0</v>
      </c>
      <c r="C575" s="1109">
        <f>Capex!R17</f>
        <v>40</v>
      </c>
      <c r="D575" s="1109">
        <f>Capex!S17</f>
        <v>0</v>
      </c>
      <c r="E575" s="1109">
        <f>Capex!T17</f>
        <v>0</v>
      </c>
      <c r="F575" s="1109">
        <f>Capex!U17</f>
        <v>0</v>
      </c>
      <c r="G575" s="1110">
        <f t="shared" si="65"/>
        <v>40</v>
      </c>
    </row>
    <row r="576" spans="1:7" x14ac:dyDescent="0.2">
      <c r="A576" s="1156" t="str">
        <f>A546</f>
        <v>Office Tools, Furniture &amp; Equipment</v>
      </c>
      <c r="B576" s="1170">
        <f>Capex!Q19</f>
        <v>3.4061536881035543</v>
      </c>
      <c r="C576" s="1170">
        <f>Capex!R19</f>
        <v>2.0319498664475035</v>
      </c>
      <c r="D576" s="1170">
        <f>Capex!S19</f>
        <v>0.61156770084240808</v>
      </c>
      <c r="E576" s="1170">
        <f>Capex!T19</f>
        <v>0.57335114033285395</v>
      </c>
      <c r="F576" s="1170">
        <f>Capex!U19</f>
        <v>0.5688925416067393</v>
      </c>
      <c r="G576" s="1110">
        <f t="shared" si="65"/>
        <v>7.1919149373330589</v>
      </c>
    </row>
    <row r="577" spans="1:12" x14ac:dyDescent="0.2">
      <c r="A577" s="1156" t="str">
        <f>A547</f>
        <v>Motor Vehicles</v>
      </c>
      <c r="B577" s="1170">
        <f>Capex!Q20</f>
        <v>1.1000000000000001</v>
      </c>
      <c r="C577" s="1170">
        <f>Capex!R20</f>
        <v>1.5000000000000002</v>
      </c>
      <c r="D577" s="1170">
        <f>Capex!S20</f>
        <v>1.9000000000000001</v>
      </c>
      <c r="E577" s="1170">
        <f>Capex!T20</f>
        <v>2.3000000000000003</v>
      </c>
      <c r="F577" s="1170">
        <f>Capex!U20</f>
        <v>2.7</v>
      </c>
      <c r="G577" s="1110">
        <f t="shared" si="65"/>
        <v>9.5</v>
      </c>
    </row>
    <row r="578" spans="1:12" ht="15" thickBot="1" x14ac:dyDescent="0.25">
      <c r="A578" s="1253" t="str">
        <f>A548</f>
        <v>Total Investments</v>
      </c>
      <c r="B578" s="1130">
        <f t="shared" ref="B578:G578" si="66">SUM(B572:B576)</f>
        <v>29.618153688103554</v>
      </c>
      <c r="C578" s="1130">
        <f t="shared" si="66"/>
        <v>75.701949866447507</v>
      </c>
      <c r="D578" s="1130">
        <f t="shared" si="66"/>
        <v>6.6115677008424081</v>
      </c>
      <c r="E578" s="1130">
        <f t="shared" si="66"/>
        <v>6.5733511403328535</v>
      </c>
      <c r="F578" s="1130">
        <f t="shared" si="66"/>
        <v>6.568892541606739</v>
      </c>
      <c r="G578" s="1250">
        <f t="shared" si="66"/>
        <v>125.07391493733306</v>
      </c>
    </row>
    <row r="579" spans="1:12" ht="15.75" thickTop="1" x14ac:dyDescent="0.25">
      <c r="A579" s="1247" t="s">
        <v>1241</v>
      </c>
      <c r="B579" s="1109"/>
      <c r="C579" s="1109"/>
      <c r="D579" s="1109"/>
      <c r="E579" s="1109"/>
      <c r="F579" s="1109"/>
      <c r="G579" s="1110"/>
    </row>
    <row r="580" spans="1:12" x14ac:dyDescent="0.2">
      <c r="A580" s="1156" t="str">
        <f t="shared" ref="A580:A585" si="67">A572</f>
        <v>SCADA restoration &amp; expansion</v>
      </c>
      <c r="B580" s="1109">
        <f>B572*Ass!H$26/Ass!$G$26*Ass!H$29</f>
        <v>0</v>
      </c>
      <c r="C580" s="1109">
        <f>C572*Ass!I$26/Ass!$G$26*Ass!I$29</f>
        <v>5602.9465832185879</v>
      </c>
      <c r="D580" s="1109">
        <f>D572*Ass!J$26/Ass!$G$26*Ass!J$29</f>
        <v>0</v>
      </c>
      <c r="E580" s="1109">
        <f>E572*Ass!K$26/Ass!$G$26*Ass!K$29</f>
        <v>0</v>
      </c>
      <c r="F580" s="1109">
        <f>F572*Ass!L$26/Ass!$G$26*Ass!L$29</f>
        <v>0</v>
      </c>
      <c r="G580" s="1110">
        <f>SUM(B580:F580)</f>
        <v>5602.9465832185879</v>
      </c>
      <c r="L580" s="1333"/>
    </row>
    <row r="581" spans="1:12" x14ac:dyDescent="0.2">
      <c r="A581" s="1156" t="str">
        <f t="shared" si="67"/>
        <v>Telecommunications improvement</v>
      </c>
      <c r="B581" s="1109">
        <f>B573*Ass!H$26/Ass!$G$26*Ass!H$29</f>
        <v>4181.1910701048</v>
      </c>
      <c r="C581" s="1109">
        <f>C573*Ass!I$26/Ass!$G$26*Ass!I$29</f>
        <v>0</v>
      </c>
      <c r="D581" s="1109">
        <f>D573*Ass!J$26/Ass!$G$26*Ass!J$29</f>
        <v>0</v>
      </c>
      <c r="E581" s="1109">
        <f>E573*Ass!K$26/Ass!$G$26*Ass!K$29</f>
        <v>0</v>
      </c>
      <c r="F581" s="1109">
        <f>F573*Ass!L$26/Ass!$G$26*Ass!L$29</f>
        <v>0</v>
      </c>
      <c r="G581" s="1110">
        <f t="shared" ref="G581:G585" si="68">SUM(B581:F581)</f>
        <v>4181.1910701048</v>
      </c>
    </row>
    <row r="582" spans="1:12" x14ac:dyDescent="0.2">
      <c r="A582" s="1156" t="str">
        <f t="shared" si="67"/>
        <v>Other plant &amp; machinery</v>
      </c>
      <c r="B582" s="1109">
        <f>B574*Ass!H$26/Ass!$G$26*Ass!H$29</f>
        <v>0</v>
      </c>
      <c r="C582" s="1109">
        <f>C574*Ass!I$26/Ass!$G$26*Ass!I$29</f>
        <v>0</v>
      </c>
      <c r="D582" s="1109">
        <f>D574*Ass!J$26/Ass!$G$26*Ass!J$29</f>
        <v>1043.3636725805404</v>
      </c>
      <c r="E582" s="1109">
        <f>E574*Ass!K$26/Ass!$G$26*Ass!K$29</f>
        <v>1092.3232520754641</v>
      </c>
      <c r="F582" s="1109">
        <f>F574*Ass!L$26/Ass!$G$26*Ass!L$29</f>
        <v>1144.4871489783277</v>
      </c>
      <c r="G582" s="1110">
        <f t="shared" si="68"/>
        <v>3280.1740736343322</v>
      </c>
    </row>
    <row r="583" spans="1:12" x14ac:dyDescent="0.2">
      <c r="A583" s="1156" t="str">
        <f t="shared" si="67"/>
        <v>Land &amp; Buildings</v>
      </c>
      <c r="B583" s="1109">
        <f>B575*Ass!H$26/Ass!$G$26*Ass!H$29</f>
        <v>0</v>
      </c>
      <c r="C583" s="1109">
        <f>C575*Ass!I$26/Ass!$G$26*Ass!I$29</f>
        <v>6656.3071971708778</v>
      </c>
      <c r="D583" s="1109">
        <f>D575*Ass!J$26/Ass!$G$26*Ass!J$29</f>
        <v>0</v>
      </c>
      <c r="E583" s="1109">
        <f>E575*Ass!K$26/Ass!$G$26*Ass!K$29</f>
        <v>0</v>
      </c>
      <c r="F583" s="1109">
        <f>F575*Ass!L$26/Ass!$G$26*Ass!L$29</f>
        <v>0</v>
      </c>
      <c r="G583" s="1110">
        <f t="shared" si="68"/>
        <v>6656.3071971708778</v>
      </c>
    </row>
    <row r="584" spans="1:12" x14ac:dyDescent="0.2">
      <c r="A584" s="1156" t="str">
        <f t="shared" si="67"/>
        <v>Office Tools, Furniture &amp; Equipment</v>
      </c>
      <c r="B584" s="1109">
        <f>B576*Ass!H$26/Ass!$G$26*Ass!H$29</f>
        <v>543.33051213578176</v>
      </c>
      <c r="C584" s="1109">
        <f>C576*Ass!I$26/Ass!$G$26*Ass!I$29</f>
        <v>338.13206300812305</v>
      </c>
      <c r="D584" s="1109">
        <f>D576*Ass!J$26/Ass!$G$26*Ass!J$29</f>
        <v>106.34792039709536</v>
      </c>
      <c r="E584" s="1109">
        <f>E576*Ass!K$26/Ass!$G$26*Ass!K$29</f>
        <v>104.38079703159313</v>
      </c>
      <c r="F584" s="1109">
        <f>F576*Ass!L$26/Ass!$G$26*Ass!L$29</f>
        <v>108.51503383642195</v>
      </c>
      <c r="G584" s="1110">
        <f t="shared" si="68"/>
        <v>1200.7063264090152</v>
      </c>
    </row>
    <row r="585" spans="1:12" x14ac:dyDescent="0.2">
      <c r="A585" s="1156" t="str">
        <f t="shared" si="67"/>
        <v>Motor Vehicles</v>
      </c>
      <c r="B585" s="1109">
        <f>B577*Ass!H$26/Ass!$G$26*Ass!H$29</f>
        <v>175.46582394000001</v>
      </c>
      <c r="C585" s="1109">
        <f>C577*Ass!I$26/Ass!$G$26*Ass!I$29</f>
        <v>249.61151989390797</v>
      </c>
      <c r="D585" s="1109">
        <f>D577*Ass!J$26/Ass!$G$26*Ass!J$29</f>
        <v>330.39849631717112</v>
      </c>
      <c r="E585" s="1109">
        <f>E577*Ass!K$26/Ass!$G$26*Ass!K$29</f>
        <v>418.72391329559463</v>
      </c>
      <c r="F585" s="1109">
        <f>F577*Ass!L$26/Ass!$G$26*Ass!L$29</f>
        <v>515.01921704024744</v>
      </c>
      <c r="G585" s="1110">
        <f t="shared" si="68"/>
        <v>1689.2189704869213</v>
      </c>
    </row>
    <row r="586" spans="1:12" ht="15" thickBot="1" x14ac:dyDescent="0.25">
      <c r="A586" s="1253" t="str">
        <f t="shared" ref="A586" si="69">A578</f>
        <v>Total Investments</v>
      </c>
      <c r="B586" s="1130">
        <f>SUM(B580:B585)</f>
        <v>4899.9874061805813</v>
      </c>
      <c r="C586" s="1130">
        <f t="shared" ref="C586" si="70">SUM(C580:C585)</f>
        <v>12846.997363291497</v>
      </c>
      <c r="D586" s="1130">
        <f t="shared" ref="D586" si="71">SUM(D580:D585)</f>
        <v>1480.1100892948068</v>
      </c>
      <c r="E586" s="1130">
        <f t="shared" ref="E586" si="72">SUM(E580:E585)</f>
        <v>1615.4279624026519</v>
      </c>
      <c r="F586" s="1130">
        <f t="shared" ref="F586" si="73">SUM(F580:F585)</f>
        <v>1768.0213998549971</v>
      </c>
      <c r="G586" s="1250">
        <f t="shared" ref="G586" si="74">SUM(G580:G585)</f>
        <v>22610.544221024531</v>
      </c>
    </row>
    <row r="587" spans="1:12" ht="15" thickTop="1" x14ac:dyDescent="0.2">
      <c r="A587" s="1141" t="s">
        <v>225</v>
      </c>
      <c r="B587" s="1097">
        <f>B586-Capex!Q$46</f>
        <v>0</v>
      </c>
      <c r="C587" s="1097">
        <f>C586-Capex!R$46</f>
        <v>0</v>
      </c>
      <c r="D587" s="1097">
        <f>D586-Capex!S$46</f>
        <v>0</v>
      </c>
      <c r="E587" s="1097">
        <f>E586-Capex!T$46</f>
        <v>0</v>
      </c>
      <c r="F587" s="1097">
        <f>F586-Capex!U$46</f>
        <v>0</v>
      </c>
      <c r="G587" s="1097"/>
    </row>
    <row r="588" spans="1:12" ht="15" x14ac:dyDescent="0.25">
      <c r="A588" s="1447" t="s">
        <v>268</v>
      </c>
    </row>
    <row r="589" spans="1:12" ht="15" x14ac:dyDescent="0.25">
      <c r="A589" s="1207" t="str">
        <f>A551</f>
        <v>Operating Expenses</v>
      </c>
      <c r="B589" s="1154">
        <v>2014</v>
      </c>
      <c r="C589" s="1155">
        <f>B589+1</f>
        <v>2015</v>
      </c>
    </row>
    <row r="590" spans="1:12" ht="15" x14ac:dyDescent="0.25">
      <c r="A590" s="1247" t="str">
        <f>A552</f>
        <v>In Nominal NGN millions</v>
      </c>
      <c r="B590" s="1176"/>
      <c r="C590" s="1423"/>
    </row>
    <row r="591" spans="1:12" x14ac:dyDescent="0.2">
      <c r="A591" s="1156" t="str">
        <f>A553</f>
        <v>Payroll</v>
      </c>
      <c r="B591" s="1109">
        <f>Opex!Q27</f>
        <v>7160.5201193047815</v>
      </c>
      <c r="C591" s="1157">
        <f>Opex!R27</f>
        <v>10649.793765339609</v>
      </c>
    </row>
    <row r="592" spans="1:12" x14ac:dyDescent="0.2">
      <c r="A592" s="1156" t="str">
        <f t="shared" ref="A592" si="75">A554</f>
        <v>Repairs &amp; maintenance</v>
      </c>
      <c r="B592" s="1109"/>
      <c r="C592" s="1157"/>
    </row>
    <row r="593" spans="1:7" x14ac:dyDescent="0.2">
      <c r="A593" s="1107" t="str">
        <f>A558</f>
        <v>Communications and SCADA</v>
      </c>
      <c r="B593" s="1109">
        <f>Opex!Q32</f>
        <v>3362.9611551999997</v>
      </c>
      <c r="C593" s="1157">
        <f>Opex!R32</f>
        <v>3598.368436064</v>
      </c>
    </row>
    <row r="594" spans="1:7" x14ac:dyDescent="0.2">
      <c r="A594" s="1107" t="str">
        <f t="shared" ref="A594:A599" si="76">A562</f>
        <v>All other</v>
      </c>
      <c r="B594" s="1113">
        <f>Opex!Q36</f>
        <v>258.75815999999998</v>
      </c>
      <c r="C594" s="1219">
        <f>Opex!R36</f>
        <v>291.97329835636373</v>
      </c>
    </row>
    <row r="595" spans="1:7" x14ac:dyDescent="0.2">
      <c r="A595" s="1235" t="str">
        <f t="shared" si="76"/>
        <v>Total repairs &amp; maintenance</v>
      </c>
      <c r="B595" s="1109">
        <f>Opex!Q37</f>
        <v>3621.7193151999995</v>
      </c>
      <c r="C595" s="1157">
        <f>Opex!R37</f>
        <v>3890.3417344203635</v>
      </c>
    </row>
    <row r="596" spans="1:7" x14ac:dyDescent="0.2">
      <c r="A596" s="1156" t="str">
        <f t="shared" si="76"/>
        <v>Administration &amp; overheads</v>
      </c>
      <c r="B596" s="1109">
        <f>Opex!Q38</f>
        <v>1748.1776042952677</v>
      </c>
      <c r="C596" s="1157">
        <f>Opex!R38</f>
        <v>1910.2402948558699</v>
      </c>
    </row>
    <row r="597" spans="1:7" x14ac:dyDescent="0.2">
      <c r="A597" s="1156" t="str">
        <f t="shared" si="76"/>
        <v>Milestone Deliverables</v>
      </c>
      <c r="B597" s="1109">
        <f>Opex!Q39</f>
        <v>432.01991920000006</v>
      </c>
      <c r="C597" s="1157">
        <f>Opex!R39</f>
        <v>473.81784638259995</v>
      </c>
    </row>
    <row r="598" spans="1:7" x14ac:dyDescent="0.2">
      <c r="A598" s="1156" t="str">
        <f t="shared" si="76"/>
        <v>Management Fees</v>
      </c>
      <c r="B598" s="1109">
        <f>Opex!Q40</f>
        <v>389.32252903999995</v>
      </c>
      <c r="C598" s="1157">
        <f>Opex!R40</f>
        <v>419.67747432211593</v>
      </c>
    </row>
    <row r="599" spans="1:7" ht="15" thickBot="1" x14ac:dyDescent="0.25">
      <c r="A599" s="1253" t="str">
        <f t="shared" si="76"/>
        <v>Total operating expenses</v>
      </c>
      <c r="B599" s="1130">
        <f>Opex!Q41</f>
        <v>13351.759487040048</v>
      </c>
      <c r="C599" s="1437">
        <f>Opex!R41</f>
        <v>17343.871115320559</v>
      </c>
    </row>
    <row r="600" spans="1:7" ht="15" thickTop="1" x14ac:dyDescent="0.2"/>
    <row r="601" spans="1:7" ht="15" x14ac:dyDescent="0.25">
      <c r="A601" s="1447" t="s">
        <v>267</v>
      </c>
    </row>
    <row r="602" spans="1:7" ht="15" x14ac:dyDescent="0.25">
      <c r="A602" s="1207" t="s">
        <v>1429</v>
      </c>
      <c r="B602" s="1154">
        <v>2014</v>
      </c>
      <c r="C602" s="1154">
        <f>B602+1</f>
        <v>2015</v>
      </c>
      <c r="D602" s="1154">
        <f t="shared" ref="D602:F602" si="77">C602+1</f>
        <v>2016</v>
      </c>
      <c r="E602" s="1154">
        <f t="shared" si="77"/>
        <v>2017</v>
      </c>
      <c r="F602" s="1154">
        <f t="shared" si="77"/>
        <v>2018</v>
      </c>
      <c r="G602" s="1448" t="s">
        <v>462</v>
      </c>
    </row>
    <row r="603" spans="1:7" ht="15" x14ac:dyDescent="0.25">
      <c r="A603" s="1247" t="s">
        <v>306</v>
      </c>
      <c r="B603" s="1176"/>
      <c r="C603" s="1176"/>
      <c r="D603" s="1176"/>
      <c r="E603" s="1176"/>
      <c r="F603" s="1176"/>
      <c r="G603" s="1449"/>
    </row>
    <row r="604" spans="1:7" x14ac:dyDescent="0.2">
      <c r="A604" s="1156" t="str">
        <f t="shared" ref="A604:A605" si="78">A576</f>
        <v>Office Tools, Furniture &amp; Equipment</v>
      </c>
      <c r="B604" s="1170">
        <f>Capex!Z19</f>
        <v>1.4974830491062259</v>
      </c>
      <c r="C604" s="1170">
        <f>Capex!AA19</f>
        <v>11.586018080953361</v>
      </c>
      <c r="D604" s="1170">
        <f>Capex!AB19</f>
        <v>0.86690980069858237</v>
      </c>
      <c r="E604" s="1170">
        <f>Capex!AC19</f>
        <v>0.53410725292788175</v>
      </c>
      <c r="F604" s="1170">
        <f>Capex!AD19</f>
        <v>0.53187795356482437</v>
      </c>
      <c r="G604" s="1110">
        <f t="shared" ref="G604:G605" si="79">SUM(B604:F604)</f>
        <v>15.016396137250876</v>
      </c>
    </row>
    <row r="605" spans="1:7" x14ac:dyDescent="0.2">
      <c r="A605" s="1156" t="str">
        <f t="shared" si="78"/>
        <v>Motor Vehicles</v>
      </c>
      <c r="B605" s="1170">
        <f>Capex!Z20</f>
        <v>0.69666666666666677</v>
      </c>
      <c r="C605" s="1170">
        <f>Capex!AA20</f>
        <v>0.69666666666666677</v>
      </c>
      <c r="D605" s="1170">
        <f>Capex!AB20</f>
        <v>0.69666666666666677</v>
      </c>
      <c r="E605" s="1170">
        <f>Capex!AC20</f>
        <v>0.69666666666666677</v>
      </c>
      <c r="F605" s="1170">
        <f>Capex!AD20</f>
        <v>0.69666666666666677</v>
      </c>
      <c r="G605" s="1110">
        <f t="shared" si="79"/>
        <v>3.4833333333333338</v>
      </c>
    </row>
    <row r="606" spans="1:7" ht="15" thickBot="1" x14ac:dyDescent="0.25">
      <c r="A606" s="1253" t="str">
        <f>A578</f>
        <v>Total Investments</v>
      </c>
      <c r="B606" s="1450">
        <f>SUM(B604:B605)</f>
        <v>2.1941497157728929</v>
      </c>
      <c r="C606" s="1450">
        <f t="shared" ref="C606:F606" si="80">SUM(C604:C605)</f>
        <v>12.282684747620028</v>
      </c>
      <c r="D606" s="1450">
        <f t="shared" si="80"/>
        <v>1.563576467365249</v>
      </c>
      <c r="E606" s="1450">
        <f t="shared" si="80"/>
        <v>1.2307739195945486</v>
      </c>
      <c r="F606" s="1450">
        <f t="shared" si="80"/>
        <v>1.2285446202314911</v>
      </c>
      <c r="G606" s="1250">
        <f>SUM(G604:G604)</f>
        <v>15.016396137250876</v>
      </c>
    </row>
    <row r="607" spans="1:7" ht="15.75" thickTop="1" x14ac:dyDescent="0.25">
      <c r="A607" s="1247" t="s">
        <v>1241</v>
      </c>
      <c r="B607" s="1109"/>
      <c r="C607" s="1109"/>
      <c r="D607" s="1109"/>
      <c r="E607" s="1109"/>
      <c r="F607" s="1109"/>
      <c r="G607" s="1110"/>
    </row>
    <row r="608" spans="1:7" x14ac:dyDescent="0.2">
      <c r="A608" s="1156" t="str">
        <f>A604</f>
        <v>Office Tools, Furniture &amp; Equipment</v>
      </c>
      <c r="B608" s="1109">
        <f>B604*Ass!H$26/Ass!$G$26*Ass!H$29</f>
        <v>238.87008822509765</v>
      </c>
      <c r="C608" s="1109">
        <f>C604*Ass!I$26/Ass!$G$26*Ass!I$29</f>
        <v>1928.0023884700445</v>
      </c>
      <c r="D608" s="1109">
        <f>D604*Ass!J$26/Ass!$G$26*Ass!J$29</f>
        <v>150.75036557548952</v>
      </c>
      <c r="E608" s="1109">
        <f>E604*Ass!K$26/Ass!$G$26*Ass!K$29</f>
        <v>97.236295245879361</v>
      </c>
      <c r="F608" s="1109">
        <f>F604*Ass!L$26/Ass!$G$26*Ass!L$29</f>
        <v>101.45458044663886</v>
      </c>
      <c r="G608" s="1110">
        <f t="shared" ref="G608:G609" si="81">SUM(B608:F608)</f>
        <v>2516.3137179631499</v>
      </c>
    </row>
    <row r="609" spans="1:7" x14ac:dyDescent="0.2">
      <c r="A609" s="1156" t="str">
        <f>A605</f>
        <v>Motor Vehicles</v>
      </c>
      <c r="B609" s="1109">
        <f>B605*Ass!H$26/Ass!$G$26*Ass!H$29</f>
        <v>111.12835516200001</v>
      </c>
      <c r="C609" s="1109">
        <f>C605*Ass!I$26/Ass!$G$26*Ass!I$29</f>
        <v>115.93068368405949</v>
      </c>
      <c r="D609" s="1109">
        <f>D605*Ass!J$26/Ass!$G$26*Ass!J$29</f>
        <v>121.14611531629609</v>
      </c>
      <c r="E609" s="1109">
        <f>E605*Ass!K$26/Ass!$G$26*Ass!K$29</f>
        <v>126.83086649098446</v>
      </c>
      <c r="F609" s="1109">
        <f>F605*Ass!L$26/Ass!$G$26*Ass!L$29</f>
        <v>132.88767452026141</v>
      </c>
      <c r="G609" s="1110">
        <f t="shared" si="81"/>
        <v>607.92369517360146</v>
      </c>
    </row>
    <row r="610" spans="1:7" ht="15" thickBot="1" x14ac:dyDescent="0.25">
      <c r="A610" s="1253" t="str">
        <f t="shared" ref="A610" si="82">A606</f>
        <v>Total Investments</v>
      </c>
      <c r="B610" s="1130">
        <f t="shared" ref="B610:G610" si="83">SUM(B608:B609)</f>
        <v>349.99844338709767</v>
      </c>
      <c r="C610" s="1130">
        <f t="shared" si="83"/>
        <v>2043.9330721541039</v>
      </c>
      <c r="D610" s="1130">
        <f t="shared" si="83"/>
        <v>271.89648089178559</v>
      </c>
      <c r="E610" s="1130">
        <f t="shared" si="83"/>
        <v>224.06716173686382</v>
      </c>
      <c r="F610" s="1130">
        <f t="shared" si="83"/>
        <v>234.34225496690027</v>
      </c>
      <c r="G610" s="1250">
        <f t="shared" si="83"/>
        <v>3124.2374131367515</v>
      </c>
    </row>
    <row r="611" spans="1:7" ht="15" thickTop="1" x14ac:dyDescent="0.2">
      <c r="A611" s="1141" t="s">
        <v>225</v>
      </c>
      <c r="B611" s="1097">
        <f>B610-Capex!Z$46</f>
        <v>0</v>
      </c>
      <c r="C611" s="1097">
        <f>C610-Capex!AA$46</f>
        <v>0</v>
      </c>
      <c r="D611" s="1097">
        <f>D610-Capex!AB$46</f>
        <v>0</v>
      </c>
      <c r="E611" s="1097">
        <f>E610-Capex!AC$46</f>
        <v>0</v>
      </c>
      <c r="F611" s="1097">
        <f>F610-Capex!AD$46</f>
        <v>0</v>
      </c>
      <c r="G611" s="1097"/>
    </row>
    <row r="612" spans="1:7" ht="15" x14ac:dyDescent="0.25">
      <c r="A612" s="1447" t="s">
        <v>268</v>
      </c>
    </row>
    <row r="613" spans="1:7" ht="15" x14ac:dyDescent="0.25">
      <c r="A613" s="1207" t="str">
        <f>A589</f>
        <v>Operating Expenses</v>
      </c>
      <c r="B613" s="1154">
        <v>2014</v>
      </c>
      <c r="C613" s="1155">
        <f>B613+1</f>
        <v>2015</v>
      </c>
    </row>
    <row r="614" spans="1:7" ht="15" x14ac:dyDescent="0.25">
      <c r="A614" s="1247" t="str">
        <f>A590</f>
        <v>In Nominal NGN millions</v>
      </c>
      <c r="B614" s="1176"/>
      <c r="C614" s="1423"/>
    </row>
    <row r="615" spans="1:7" x14ac:dyDescent="0.2">
      <c r="A615" s="1156" t="str">
        <f>A591</f>
        <v>Payroll</v>
      </c>
      <c r="B615" s="1109">
        <f>Opex!Z27</f>
        <v>460.72077527099833</v>
      </c>
      <c r="C615" s="1157">
        <f>Opex!AA27</f>
        <v>592.81727979671462</v>
      </c>
    </row>
    <row r="616" spans="1:7" x14ac:dyDescent="0.2">
      <c r="A616" s="1156" t="str">
        <f>A592</f>
        <v>Repairs &amp; maintenance</v>
      </c>
      <c r="B616" s="1109">
        <f>Opex!Z37</f>
        <v>20.846722</v>
      </c>
      <c r="C616" s="1157">
        <f>Opex!AA37</f>
        <v>23.522683042181818</v>
      </c>
    </row>
    <row r="617" spans="1:7" x14ac:dyDescent="0.2">
      <c r="A617" s="1156" t="str">
        <f>A596</f>
        <v>Administration &amp; overheads</v>
      </c>
      <c r="B617" s="1109">
        <f>Opex!Z38</f>
        <v>314.72431156806954</v>
      </c>
      <c r="C617" s="1157">
        <f>Opex!AA38</f>
        <v>368.81626580786929</v>
      </c>
    </row>
    <row r="618" spans="1:7" x14ac:dyDescent="0.2">
      <c r="A618" s="1156" t="str">
        <f t="shared" ref="A618:A620" si="84">A597</f>
        <v>Milestone Deliverables</v>
      </c>
      <c r="B618" s="1109">
        <f>Opex!Z39</f>
        <v>32.401493939999995</v>
      </c>
      <c r="C618" s="1157">
        <f>Opex!AA39</f>
        <v>35.536338478694994</v>
      </c>
    </row>
    <row r="619" spans="1:7" x14ac:dyDescent="0.2">
      <c r="A619" s="1156" t="str">
        <f t="shared" si="84"/>
        <v>Management Fees</v>
      </c>
      <c r="B619" s="1109">
        <f>Opex!Z40</f>
        <v>29.199189677999996</v>
      </c>
      <c r="C619" s="1157">
        <f>Opex!AA40</f>
        <v>31.475810574158697</v>
      </c>
    </row>
    <row r="620" spans="1:7" ht="15" thickBot="1" x14ac:dyDescent="0.25">
      <c r="A620" s="1253" t="str">
        <f t="shared" si="84"/>
        <v>Total operating expenses</v>
      </c>
      <c r="B620" s="1130">
        <f>Opex!Z41</f>
        <v>857.89249245706787</v>
      </c>
      <c r="C620" s="1437">
        <f>Opex!AA41</f>
        <v>1052.1683776996194</v>
      </c>
    </row>
    <row r="621" spans="1:7" ht="15" thickTop="1" x14ac:dyDescent="0.2"/>
  </sheetData>
  <mergeCells count="41">
    <mergeCell ref="C143:E143"/>
    <mergeCell ref="F143:H143"/>
    <mergeCell ref="I365:M365"/>
    <mergeCell ref="B365:F365"/>
    <mergeCell ref="G104:H104"/>
    <mergeCell ref="C235:J235"/>
    <mergeCell ref="C236:F236"/>
    <mergeCell ref="G236:J236"/>
    <mergeCell ref="C255:J255"/>
    <mergeCell ref="A211:J211"/>
    <mergeCell ref="C131:J131"/>
    <mergeCell ref="C132:F132"/>
    <mergeCell ref="G132:J132"/>
    <mergeCell ref="C196:J196"/>
    <mergeCell ref="C197:F197"/>
    <mergeCell ref="G197:J197"/>
    <mergeCell ref="F294:I294"/>
    <mergeCell ref="F159:H159"/>
    <mergeCell ref="C214:J214"/>
    <mergeCell ref="C215:F215"/>
    <mergeCell ref="B354:G354"/>
    <mergeCell ref="I354:N354"/>
    <mergeCell ref="B265:C265"/>
    <mergeCell ref="D265:E265"/>
    <mergeCell ref="F265:G265"/>
    <mergeCell ref="C152:E152"/>
    <mergeCell ref="F152:H152"/>
    <mergeCell ref="B356:D356"/>
    <mergeCell ref="F356:G356"/>
    <mergeCell ref="I356:K356"/>
    <mergeCell ref="I355:N355"/>
    <mergeCell ref="M356:N356"/>
    <mergeCell ref="C159:E159"/>
    <mergeCell ref="E303:F303"/>
    <mergeCell ref="B337:C337"/>
    <mergeCell ref="D337:E337"/>
    <mergeCell ref="G215:J215"/>
    <mergeCell ref="C256:F256"/>
    <mergeCell ref="G256:J256"/>
    <mergeCell ref="B293:I293"/>
    <mergeCell ref="B294:E294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CC"/>
  </sheetPr>
  <dimension ref="A1:BD83"/>
  <sheetViews>
    <sheetView showGridLines="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H16" sqref="H16"/>
    </sheetView>
  </sheetViews>
  <sheetFormatPr defaultColWidth="9.140625" defaultRowHeight="12.75" x14ac:dyDescent="0.2"/>
  <cols>
    <col min="1" max="4" width="9.140625" style="1"/>
    <col min="5" max="7" width="9.140625" style="264"/>
    <col min="8" max="12" width="9.140625" style="1"/>
    <col min="13" max="13" width="0.5703125" style="263" customWidth="1"/>
    <col min="14" max="16" width="9.140625" style="264"/>
    <col min="17" max="21" width="9.140625" style="1"/>
    <col min="22" max="22" width="0.5703125" style="263" customWidth="1"/>
    <col min="23" max="25" width="9.140625" style="264"/>
    <col min="26" max="30" width="9.140625" style="1"/>
    <col min="31" max="31" width="0.5703125" style="263" customWidth="1"/>
    <col min="32" max="34" width="9.140625" style="264"/>
    <col min="35" max="35" width="9.42578125" style="1" bestFit="1" customWidth="1"/>
    <col min="36" max="16384" width="9.140625" style="1"/>
  </cols>
  <sheetData>
    <row r="1" spans="1:56" s="3" customFormat="1" x14ac:dyDescent="0.2">
      <c r="A1" s="105" t="str">
        <f>Ass!A1</f>
        <v>Transmission Company Of Nigeria (TCN)</v>
      </c>
      <c r="M1" s="13"/>
      <c r="V1" s="13"/>
      <c r="AE1" s="13"/>
    </row>
    <row r="2" spans="1:56" s="5" customFormat="1" x14ac:dyDescent="0.2">
      <c r="A2" s="4" t="s">
        <v>376</v>
      </c>
      <c r="M2" s="14"/>
      <c r="V2" s="14"/>
      <c r="AE2" s="14"/>
    </row>
    <row r="3" spans="1:56" s="2" customFormat="1" x14ac:dyDescent="0.2"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</row>
    <row r="4" spans="1:56" s="7" customFormat="1" x14ac:dyDescent="0.2"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</row>
    <row r="5" spans="1:56" s="146" customFormat="1" ht="13.5" thickBot="1" x14ac:dyDescent="0.25"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219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  <c r="AP5" s="146" t="s">
        <v>747</v>
      </c>
      <c r="AQ5" s="146" t="s">
        <v>748</v>
      </c>
      <c r="AR5" s="146" t="s">
        <v>749</v>
      </c>
      <c r="AS5" s="146" t="s">
        <v>750</v>
      </c>
      <c r="AT5" s="146" t="s">
        <v>751</v>
      </c>
      <c r="AU5" s="146" t="s">
        <v>752</v>
      </c>
      <c r="AV5" s="146" t="s">
        <v>753</v>
      </c>
      <c r="AW5" s="146" t="s">
        <v>754</v>
      </c>
    </row>
    <row r="6" spans="1:56" s="146" customFormat="1" x14ac:dyDescent="0.2">
      <c r="A6" s="319" t="s">
        <v>598</v>
      </c>
      <c r="E6" s="220"/>
      <c r="F6" s="220"/>
      <c r="G6" s="220"/>
      <c r="H6" s="218"/>
      <c r="I6" s="218"/>
      <c r="J6" s="218"/>
      <c r="K6" s="218"/>
      <c r="L6" s="218"/>
      <c r="M6" s="219"/>
      <c r="N6" s="220"/>
      <c r="O6" s="220"/>
      <c r="P6" s="220"/>
      <c r="Q6" s="218"/>
      <c r="R6" s="218"/>
      <c r="S6" s="218"/>
      <c r="T6" s="218"/>
      <c r="U6" s="218"/>
      <c r="V6" s="219"/>
      <c r="W6" s="220"/>
      <c r="X6" s="220"/>
      <c r="Y6" s="220"/>
      <c r="Z6" s="218"/>
      <c r="AA6" s="218"/>
      <c r="AB6" s="218"/>
      <c r="AC6" s="218"/>
      <c r="AD6" s="218"/>
      <c r="AE6" s="219"/>
      <c r="AF6" s="220"/>
      <c r="AG6" s="220"/>
      <c r="AH6" s="220"/>
      <c r="AI6" s="218"/>
      <c r="AJ6" s="218"/>
      <c r="AK6" s="218"/>
      <c r="AL6" s="218"/>
      <c r="AM6" s="218"/>
      <c r="AN6" s="320" t="s">
        <v>406</v>
      </c>
      <c r="AO6" s="321"/>
      <c r="AP6" s="321"/>
      <c r="AQ6" s="321"/>
      <c r="AR6" s="321"/>
      <c r="AS6" s="321"/>
      <c r="AT6" s="321"/>
      <c r="AU6" s="321"/>
      <c r="AV6" s="321"/>
      <c r="AW6" s="322"/>
    </row>
    <row r="7" spans="1:56" s="146" customFormat="1" x14ac:dyDescent="0.2">
      <c r="A7" s="227" t="s">
        <v>378</v>
      </c>
      <c r="B7" s="227" t="s">
        <v>382</v>
      </c>
      <c r="E7" s="220"/>
      <c r="F7" s="220"/>
      <c r="G7" s="220"/>
      <c r="H7" s="218"/>
      <c r="I7" s="218"/>
      <c r="J7" s="218"/>
      <c r="K7" s="218"/>
      <c r="L7" s="218"/>
      <c r="M7" s="219"/>
      <c r="N7" s="220"/>
      <c r="O7" s="220"/>
      <c r="P7" s="220"/>
      <c r="Q7" s="218"/>
      <c r="R7" s="218"/>
      <c r="S7" s="218"/>
      <c r="T7" s="218"/>
      <c r="U7" s="218"/>
      <c r="V7" s="219"/>
      <c r="W7" s="220"/>
      <c r="X7" s="220"/>
      <c r="Y7" s="220"/>
      <c r="Z7" s="218"/>
      <c r="AA7" s="218"/>
      <c r="AB7" s="218"/>
      <c r="AC7" s="218"/>
      <c r="AD7" s="218"/>
      <c r="AE7" s="219"/>
      <c r="AF7" s="220"/>
      <c r="AG7" s="220"/>
      <c r="AH7" s="220"/>
      <c r="AI7" s="218"/>
      <c r="AJ7" s="218"/>
      <c r="AK7" s="218"/>
      <c r="AL7" s="218"/>
      <c r="AM7" s="218"/>
      <c r="AN7" s="323"/>
      <c r="AO7" s="324" t="s">
        <v>1049</v>
      </c>
      <c r="AP7" s="324">
        <v>2012</v>
      </c>
      <c r="AQ7" s="324">
        <f>AP7+1</f>
        <v>2013</v>
      </c>
      <c r="AR7" s="324">
        <f t="shared" ref="AR7:AW7" si="0">AQ7+1</f>
        <v>2014</v>
      </c>
      <c r="AS7" s="324">
        <f t="shared" si="0"/>
        <v>2015</v>
      </c>
      <c r="AT7" s="324">
        <f t="shared" si="0"/>
        <v>2016</v>
      </c>
      <c r="AU7" s="324">
        <f t="shared" si="0"/>
        <v>2017</v>
      </c>
      <c r="AV7" s="324">
        <f t="shared" si="0"/>
        <v>2018</v>
      </c>
      <c r="AW7" s="325">
        <f t="shared" si="0"/>
        <v>2019</v>
      </c>
      <c r="BA7" s="146">
        <v>2013</v>
      </c>
      <c r="BB7" s="146">
        <v>2014</v>
      </c>
      <c r="BC7" s="146">
        <v>2015</v>
      </c>
      <c r="BD7" s="146">
        <v>2016</v>
      </c>
    </row>
    <row r="8" spans="1:56" s="146" customFormat="1" x14ac:dyDescent="0.2">
      <c r="B8" s="288" t="str">
        <f>Ass!B108</f>
        <v>MO</v>
      </c>
      <c r="D8" s="70">
        <f>Ass!C108</f>
        <v>3.3700000000000001E-2</v>
      </c>
      <c r="E8" s="348"/>
      <c r="F8" s="348"/>
      <c r="G8" s="348"/>
      <c r="H8" s="328"/>
      <c r="I8" s="328"/>
      <c r="J8" s="328"/>
      <c r="K8" s="328"/>
      <c r="L8" s="328"/>
      <c r="M8" s="329"/>
      <c r="N8" s="327"/>
      <c r="O8" s="327"/>
      <c r="P8" s="327"/>
      <c r="Q8" s="328"/>
      <c r="R8" s="328"/>
      <c r="S8" s="328"/>
      <c r="T8" s="328"/>
      <c r="U8" s="328"/>
      <c r="V8" s="329"/>
      <c r="W8" s="327"/>
      <c r="X8" s="327"/>
      <c r="Y8" s="327">
        <f t="shared" ref="Y8:AD8" si="1">AP8*5/12+AQ8*7/12</f>
        <v>49.323067273820818</v>
      </c>
      <c r="Z8" s="328">
        <f t="shared" si="1"/>
        <v>47.499454399229862</v>
      </c>
      <c r="AA8" s="328">
        <f t="shared" si="1"/>
        <v>49.756004149052771</v>
      </c>
      <c r="AB8" s="328">
        <f t="shared" si="1"/>
        <v>55.10033281711145</v>
      </c>
      <c r="AC8" s="328">
        <f t="shared" si="1"/>
        <v>61.711011025958712</v>
      </c>
      <c r="AD8" s="328">
        <f t="shared" si="1"/>
        <v>68.275602676960943</v>
      </c>
      <c r="AE8" s="349"/>
      <c r="AF8" s="523">
        <f t="shared" ref="AF8:AM8" si="2">E8+N8+W8</f>
        <v>0</v>
      </c>
      <c r="AG8" s="523">
        <f t="shared" si="2"/>
        <v>0</v>
      </c>
      <c r="AH8" s="523">
        <f t="shared" si="2"/>
        <v>49.323067273820818</v>
      </c>
      <c r="AI8" s="229">
        <f t="shared" si="2"/>
        <v>47.499454399229862</v>
      </c>
      <c r="AJ8" s="229">
        <f t="shared" si="2"/>
        <v>49.756004149052771</v>
      </c>
      <c r="AK8" s="229">
        <f t="shared" si="2"/>
        <v>55.10033281711145</v>
      </c>
      <c r="AL8" s="229">
        <f t="shared" si="2"/>
        <v>61.711011025958712</v>
      </c>
      <c r="AM8" s="229">
        <f t="shared" si="2"/>
        <v>68.275602676960943</v>
      </c>
      <c r="AN8" s="326" t="str">
        <f>B8</f>
        <v>MO</v>
      </c>
      <c r="AO8" s="324"/>
      <c r="AP8" s="509">
        <v>51.264596651321504</v>
      </c>
      <c r="AQ8" s="509">
        <v>47.936260575606035</v>
      </c>
      <c r="AR8" s="509">
        <v>47.187449987532595</v>
      </c>
      <c r="AS8" s="509">
        <v>51.590685692995748</v>
      </c>
      <c r="AT8" s="509">
        <v>57.607223620051236</v>
      </c>
      <c r="AU8" s="509">
        <v>64.642287744464042</v>
      </c>
      <c r="AV8" s="509">
        <v>70.870827628744451</v>
      </c>
      <c r="AW8" s="510">
        <v>77.134994697800565</v>
      </c>
      <c r="AX8" s="286" t="s">
        <v>725</v>
      </c>
      <c r="BA8" s="265">
        <v>52042.250164459998</v>
      </c>
      <c r="BB8" s="265">
        <v>61891.825048141203</v>
      </c>
      <c r="BC8" s="265">
        <v>75209.819474347198</v>
      </c>
      <c r="BD8" s="265">
        <v>88150.274267266694</v>
      </c>
    </row>
    <row r="9" spans="1:56" s="146" customFormat="1" x14ac:dyDescent="0.2">
      <c r="B9" s="288" t="str">
        <f>Ass!B109</f>
        <v>SO</v>
      </c>
      <c r="D9" s="70">
        <f>Ass!C109</f>
        <v>0.12809999999999999</v>
      </c>
      <c r="E9" s="348"/>
      <c r="F9" s="348"/>
      <c r="G9" s="348"/>
      <c r="H9" s="328"/>
      <c r="I9" s="328"/>
      <c r="J9" s="328"/>
      <c r="K9" s="328"/>
      <c r="L9" s="328"/>
      <c r="M9" s="329"/>
      <c r="N9" s="327"/>
      <c r="O9" s="327"/>
      <c r="P9" s="327">
        <f>AP9*5/12+AQ9*7/12</f>
        <v>187.48619934054736</v>
      </c>
      <c r="Q9" s="328">
        <f t="shared" ref="Q9:U10" si="3">AQ9*5/12+AR9*7/12</f>
        <v>180.55430589143458</v>
      </c>
      <c r="R9" s="328">
        <f t="shared" si="3"/>
        <v>189.1318733380908</v>
      </c>
      <c r="S9" s="328">
        <f t="shared" si="3"/>
        <v>209.44666569353046</v>
      </c>
      <c r="T9" s="328">
        <f t="shared" si="3"/>
        <v>234.57508938947507</v>
      </c>
      <c r="U9" s="328">
        <f t="shared" si="3"/>
        <v>259.5283294634628</v>
      </c>
      <c r="V9" s="329"/>
      <c r="W9" s="327"/>
      <c r="X9" s="327"/>
      <c r="Y9" s="327"/>
      <c r="Z9" s="328"/>
      <c r="AA9" s="328"/>
      <c r="AB9" s="328"/>
      <c r="AC9" s="328"/>
      <c r="AD9" s="328"/>
      <c r="AE9" s="349"/>
      <c r="AF9" s="523">
        <f t="shared" ref="AF9:AF14" si="4">E9+N9+W9</f>
        <v>0</v>
      </c>
      <c r="AG9" s="523">
        <f t="shared" ref="AG9:AG14" si="5">F9+O9+X9</f>
        <v>0</v>
      </c>
      <c r="AH9" s="523">
        <f t="shared" ref="AH9:AH14" si="6">G9+P9+Y9</f>
        <v>187.48619934054736</v>
      </c>
      <c r="AI9" s="229">
        <f t="shared" ref="AI9:AI14" si="7">H9+Q9+Z9</f>
        <v>180.55430589143458</v>
      </c>
      <c r="AJ9" s="229">
        <f t="shared" ref="AJ9:AJ14" si="8">I9+R9+AA9</f>
        <v>189.1318733380908</v>
      </c>
      <c r="AK9" s="229">
        <f t="shared" ref="AK9:AK14" si="9">J9+S9+AB9</f>
        <v>209.44666569353046</v>
      </c>
      <c r="AL9" s="229">
        <f t="shared" ref="AL9:AL14" si="10">K9+T9+AC9</f>
        <v>234.57508938947507</v>
      </c>
      <c r="AM9" s="229">
        <f t="shared" ref="AM9:AM14" si="11">L9+U9+AD9</f>
        <v>259.5283294634628</v>
      </c>
      <c r="AN9" s="326" t="str">
        <f t="shared" ref="AN9:AN14" si="12">B9</f>
        <v>SO</v>
      </c>
      <c r="AO9" s="324"/>
      <c r="AP9" s="509">
        <v>194.86631546095799</v>
      </c>
      <c r="AQ9" s="509">
        <v>182.21468782596833</v>
      </c>
      <c r="AR9" s="509">
        <v>179.36831879533904</v>
      </c>
      <c r="AS9" s="509">
        <v>196.10584086862775</v>
      </c>
      <c r="AT9" s="509">
        <v>218.97582628274668</v>
      </c>
      <c r="AU9" s="509">
        <v>245.71742017999534</v>
      </c>
      <c r="AV9" s="509">
        <v>269.39326466593957</v>
      </c>
      <c r="AW9" s="510">
        <v>293.20453474149116</v>
      </c>
      <c r="AX9" s="286" t="s">
        <v>726</v>
      </c>
      <c r="BA9" s="265">
        <v>36586.57996019812</v>
      </c>
      <c r="BB9" s="265">
        <v>44201.466802580682</v>
      </c>
      <c r="BC9" s="265">
        <v>49128.459570554034</v>
      </c>
      <c r="BD9" s="265">
        <v>51567.564901233913</v>
      </c>
    </row>
    <row r="10" spans="1:56" s="146" customFormat="1" x14ac:dyDescent="0.2">
      <c r="B10" s="288" t="str">
        <f>Ass!B110</f>
        <v>Ancillary Services</v>
      </c>
      <c r="D10" s="70">
        <f>Ass!C110</f>
        <v>1.37E-2</v>
      </c>
      <c r="E10" s="348"/>
      <c r="F10" s="348"/>
      <c r="G10" s="348"/>
      <c r="H10" s="328"/>
      <c r="I10" s="328"/>
      <c r="J10" s="328"/>
      <c r="K10" s="328"/>
      <c r="L10" s="328"/>
      <c r="M10" s="329"/>
      <c r="N10" s="327"/>
      <c r="O10" s="327"/>
      <c r="P10" s="327">
        <f>AP10*5/12+AQ10*7/12</f>
        <v>20.051217259683835</v>
      </c>
      <c r="Q10" s="328">
        <f t="shared" si="3"/>
        <v>19.309867218678018</v>
      </c>
      <c r="R10" s="328">
        <f t="shared" si="3"/>
        <v>20.227218303917596</v>
      </c>
      <c r="S10" s="328">
        <f t="shared" si="3"/>
        <v>22.399838563632848</v>
      </c>
      <c r="T10" s="328">
        <f t="shared" si="3"/>
        <v>25.087265609959474</v>
      </c>
      <c r="U10" s="328">
        <f t="shared" si="3"/>
        <v>27.755957171346143</v>
      </c>
      <c r="V10" s="329"/>
      <c r="W10" s="327"/>
      <c r="X10" s="327"/>
      <c r="Y10" s="327"/>
      <c r="Z10" s="328"/>
      <c r="AA10" s="328"/>
      <c r="AB10" s="328"/>
      <c r="AC10" s="328"/>
      <c r="AD10" s="328"/>
      <c r="AE10" s="349"/>
      <c r="AF10" s="523">
        <f t="shared" si="4"/>
        <v>0</v>
      </c>
      <c r="AG10" s="523">
        <f t="shared" si="5"/>
        <v>0</v>
      </c>
      <c r="AH10" s="523">
        <f t="shared" si="6"/>
        <v>20.051217259683835</v>
      </c>
      <c r="AI10" s="229">
        <f t="shared" si="7"/>
        <v>19.309867218678018</v>
      </c>
      <c r="AJ10" s="229">
        <f t="shared" si="8"/>
        <v>20.227218303917596</v>
      </c>
      <c r="AK10" s="229">
        <f t="shared" si="9"/>
        <v>22.399838563632848</v>
      </c>
      <c r="AL10" s="229">
        <f t="shared" si="10"/>
        <v>25.087265609959474</v>
      </c>
      <c r="AM10" s="229">
        <f t="shared" si="11"/>
        <v>27.755957171346143</v>
      </c>
      <c r="AN10" s="326" t="str">
        <f t="shared" si="12"/>
        <v>Ancillary Services</v>
      </c>
      <c r="AO10" s="324"/>
      <c r="AP10" s="509">
        <v>20.840503683178181</v>
      </c>
      <c r="AQ10" s="509">
        <v>19.487441242902158</v>
      </c>
      <c r="AR10" s="509">
        <v>19.183028629946488</v>
      </c>
      <c r="AS10" s="509">
        <v>20.973068071039815</v>
      </c>
      <c r="AT10" s="509">
        <v>23.41896034405644</v>
      </c>
      <c r="AU10" s="509">
        <v>26.278912228461643</v>
      </c>
      <c r="AV10" s="509">
        <v>28.810989273406499</v>
      </c>
      <c r="AW10" s="510">
        <v>31.357549773289843</v>
      </c>
      <c r="AX10" s="286" t="s">
        <v>727</v>
      </c>
      <c r="BA10" s="653">
        <f>BA8/BA9*1000</f>
        <v>1422.440966635193</v>
      </c>
      <c r="BB10" s="653">
        <f>BB8/BB9*1000</f>
        <v>1400.2210678793056</v>
      </c>
      <c r="BC10" s="653">
        <f>BC8/BC9*1000</f>
        <v>1530.880881097796</v>
      </c>
      <c r="BD10" s="653">
        <f>BD8/BD9*1000</f>
        <v>1709.41316379974</v>
      </c>
    </row>
    <row r="11" spans="1:56" s="330" customFormat="1" x14ac:dyDescent="0.2">
      <c r="B11" s="331" t="str">
        <f>Ass!B111</f>
        <v>TSP</v>
      </c>
      <c r="D11" s="317">
        <f>Ass!C111</f>
        <v>0.79949999999999999</v>
      </c>
      <c r="E11" s="350"/>
      <c r="F11" s="350"/>
      <c r="G11" s="518">
        <f t="shared" ref="G11:L11" si="13">AP11*5/12+AQ11*7/12</f>
        <v>1170.1422043151258</v>
      </c>
      <c r="H11" s="516">
        <f t="shared" si="13"/>
        <v>1126.8787475425602</v>
      </c>
      <c r="I11" s="516">
        <f t="shared" si="13"/>
        <v>1180.4132141592786</v>
      </c>
      <c r="J11" s="516">
        <f t="shared" si="13"/>
        <v>1307.2022577828072</v>
      </c>
      <c r="K11" s="516">
        <f t="shared" si="13"/>
        <v>1464.0342230045692</v>
      </c>
      <c r="L11" s="516">
        <f t="shared" si="13"/>
        <v>1619.7728290869518</v>
      </c>
      <c r="M11" s="517"/>
      <c r="N11" s="518"/>
      <c r="O11" s="518"/>
      <c r="P11" s="518"/>
      <c r="Q11" s="516"/>
      <c r="R11" s="516"/>
      <c r="S11" s="516"/>
      <c r="T11" s="516"/>
      <c r="U11" s="516"/>
      <c r="V11" s="517"/>
      <c r="W11" s="518"/>
      <c r="X11" s="518"/>
      <c r="Y11" s="518"/>
      <c r="Z11" s="516"/>
      <c r="AA11" s="516"/>
      <c r="AB11" s="516"/>
      <c r="AC11" s="516"/>
      <c r="AD11" s="516"/>
      <c r="AE11" s="351"/>
      <c r="AF11" s="524">
        <f t="shared" si="4"/>
        <v>0</v>
      </c>
      <c r="AG11" s="524">
        <f t="shared" si="5"/>
        <v>0</v>
      </c>
      <c r="AH11" s="524">
        <f t="shared" si="6"/>
        <v>1170.1422043151258</v>
      </c>
      <c r="AI11" s="522">
        <f t="shared" si="7"/>
        <v>1126.8787475425602</v>
      </c>
      <c r="AJ11" s="522">
        <f t="shared" si="8"/>
        <v>1180.4132141592786</v>
      </c>
      <c r="AK11" s="522">
        <f t="shared" si="9"/>
        <v>1307.2022577828072</v>
      </c>
      <c r="AL11" s="522">
        <f t="shared" si="10"/>
        <v>1464.0342230045692</v>
      </c>
      <c r="AM11" s="522">
        <f t="shared" si="11"/>
        <v>1619.7728290869518</v>
      </c>
      <c r="AN11" s="332" t="str">
        <f t="shared" si="12"/>
        <v>TSP</v>
      </c>
      <c r="AP11" s="511">
        <v>1216.2031164015295</v>
      </c>
      <c r="AQ11" s="511">
        <v>1137.2415528248375</v>
      </c>
      <c r="AR11" s="511">
        <v>1119.4767437695048</v>
      </c>
      <c r="AS11" s="511">
        <v>1223.9392644376885</v>
      </c>
      <c r="AT11" s="511">
        <v>1366.6758244578921</v>
      </c>
      <c r="AU11" s="511">
        <v>1533.5759362521958</v>
      </c>
      <c r="AV11" s="511">
        <v>1681.3420382546346</v>
      </c>
      <c r="AW11" s="512">
        <v>1829.9533608573161</v>
      </c>
      <c r="AX11" s="654" t="s">
        <v>728</v>
      </c>
      <c r="BA11" s="511">
        <f>BA10*7/12+BB10*5/12</f>
        <v>1413.1826754869066</v>
      </c>
      <c r="BB11" s="511">
        <f>BB10*7/12+BC10*5/12</f>
        <v>1454.6626567203434</v>
      </c>
      <c r="BC11" s="511">
        <f>BC10*7/12+BD10*5/12</f>
        <v>1605.2693322236062</v>
      </c>
    </row>
    <row r="12" spans="1:56" s="146" customFormat="1" x14ac:dyDescent="0.2">
      <c r="B12" s="288" t="str">
        <f>Ass!B112</f>
        <v>TCN portion</v>
      </c>
      <c r="D12" s="70">
        <f>Ass!C112</f>
        <v>0.97499999999999998</v>
      </c>
      <c r="E12" s="348"/>
      <c r="F12" s="348"/>
      <c r="G12" s="327">
        <f t="shared" ref="G12:L12" si="14">SUM(G8:G11)</f>
        <v>1170.1422043151258</v>
      </c>
      <c r="H12" s="328">
        <f t="shared" si="14"/>
        <v>1126.8787475425602</v>
      </c>
      <c r="I12" s="328">
        <f t="shared" si="14"/>
        <v>1180.4132141592786</v>
      </c>
      <c r="J12" s="328">
        <f t="shared" si="14"/>
        <v>1307.2022577828072</v>
      </c>
      <c r="K12" s="328">
        <f t="shared" si="14"/>
        <v>1464.0342230045692</v>
      </c>
      <c r="L12" s="328">
        <f t="shared" si="14"/>
        <v>1619.7728290869518</v>
      </c>
      <c r="M12" s="329"/>
      <c r="N12" s="327"/>
      <c r="O12" s="327"/>
      <c r="P12" s="327">
        <f t="shared" ref="P12:U12" si="15">SUM(P8:P11)</f>
        <v>207.53741660023118</v>
      </c>
      <c r="Q12" s="328">
        <f t="shared" si="15"/>
        <v>199.8641731101126</v>
      </c>
      <c r="R12" s="328">
        <f t="shared" si="15"/>
        <v>209.35909164200839</v>
      </c>
      <c r="S12" s="328">
        <f t="shared" si="15"/>
        <v>231.8465042571633</v>
      </c>
      <c r="T12" s="328">
        <f t="shared" si="15"/>
        <v>259.66235499943457</v>
      </c>
      <c r="U12" s="328">
        <f t="shared" si="15"/>
        <v>287.28428663480895</v>
      </c>
      <c r="V12" s="329"/>
      <c r="W12" s="327"/>
      <c r="X12" s="327"/>
      <c r="Y12" s="327">
        <f t="shared" ref="Y12:AD12" si="16">SUM(Y8:Y11)</f>
        <v>49.323067273820818</v>
      </c>
      <c r="Z12" s="328">
        <f t="shared" si="16"/>
        <v>47.499454399229862</v>
      </c>
      <c r="AA12" s="328">
        <f t="shared" si="16"/>
        <v>49.756004149052771</v>
      </c>
      <c r="AB12" s="328">
        <f t="shared" si="16"/>
        <v>55.10033281711145</v>
      </c>
      <c r="AC12" s="328">
        <f t="shared" si="16"/>
        <v>61.711011025958712</v>
      </c>
      <c r="AD12" s="328">
        <f t="shared" si="16"/>
        <v>68.275602676960943</v>
      </c>
      <c r="AE12" s="349"/>
      <c r="AF12" s="523">
        <f t="shared" si="4"/>
        <v>0</v>
      </c>
      <c r="AG12" s="523">
        <f t="shared" si="5"/>
        <v>0</v>
      </c>
      <c r="AH12" s="523">
        <f t="shared" si="6"/>
        <v>1427.0026881891779</v>
      </c>
      <c r="AI12" s="229">
        <f t="shared" si="7"/>
        <v>1374.2423750519026</v>
      </c>
      <c r="AJ12" s="229">
        <f t="shared" si="8"/>
        <v>1439.5283099503399</v>
      </c>
      <c r="AK12" s="229">
        <f t="shared" si="9"/>
        <v>1594.149094857082</v>
      </c>
      <c r="AL12" s="229">
        <f t="shared" si="10"/>
        <v>1785.4075890299623</v>
      </c>
      <c r="AM12" s="229">
        <f t="shared" si="11"/>
        <v>1975.3327183987217</v>
      </c>
      <c r="AN12" s="326" t="str">
        <f t="shared" si="12"/>
        <v>TCN portion</v>
      </c>
      <c r="AO12" s="324"/>
      <c r="AP12" s="229">
        <f>SUM(AP8:AP11)</f>
        <v>1483.1745321969872</v>
      </c>
      <c r="AQ12" s="229">
        <f t="shared" ref="AQ12:AW12" si="17">SUM(AQ8:AQ11)</f>
        <v>1386.8799424693141</v>
      </c>
      <c r="AR12" s="229">
        <f t="shared" si="17"/>
        <v>1365.2155411823228</v>
      </c>
      <c r="AS12" s="229">
        <f t="shared" si="17"/>
        <v>1492.6088590703519</v>
      </c>
      <c r="AT12" s="229">
        <f t="shared" si="17"/>
        <v>1666.6778347047464</v>
      </c>
      <c r="AU12" s="229">
        <f t="shared" si="17"/>
        <v>1870.2145564051168</v>
      </c>
      <c r="AV12" s="229">
        <f t="shared" si="17"/>
        <v>2050.417119822725</v>
      </c>
      <c r="AW12" s="513">
        <f t="shared" si="17"/>
        <v>2231.6504400698977</v>
      </c>
      <c r="BC12" s="653">
        <f>(BB8*7/12+BC8+BD8*5/12)/(BB9*7/12+BC9+BD9*5/12)*1000</f>
        <v>1535.7260902588696</v>
      </c>
      <c r="BD12" s="146" t="s">
        <v>729</v>
      </c>
    </row>
    <row r="13" spans="1:56" s="146" customFormat="1" x14ac:dyDescent="0.2">
      <c r="B13" s="288" t="str">
        <f>Ass!B113</f>
        <v>NERC fees</v>
      </c>
      <c r="D13" s="70">
        <f>Ass!C113</f>
        <v>2.5000000000000001E-2</v>
      </c>
      <c r="E13" s="348"/>
      <c r="F13" s="348"/>
      <c r="G13" s="518">
        <f t="shared" ref="G13:L13" si="18">(AP13*5/12+AQ13*7/12)*G12/AH12</f>
        <v>30.003646264490403</v>
      </c>
      <c r="H13" s="516">
        <f t="shared" si="18"/>
        <v>28.894326860065643</v>
      </c>
      <c r="I13" s="516">
        <f t="shared" si="18"/>
        <v>30.267005491263554</v>
      </c>
      <c r="J13" s="516">
        <f t="shared" si="18"/>
        <v>33.518006609815572</v>
      </c>
      <c r="K13" s="516">
        <f t="shared" si="18"/>
        <v>37.539339051399224</v>
      </c>
      <c r="L13" s="516">
        <f t="shared" si="18"/>
        <v>41.532636643255174</v>
      </c>
      <c r="M13" s="329"/>
      <c r="N13" s="327"/>
      <c r="O13" s="327"/>
      <c r="P13" s="518">
        <f t="shared" ref="P13:U13" si="19">(AP13*5/12+AQ13*7/12)*P12/AH12</f>
        <v>5.3214722205187481</v>
      </c>
      <c r="Q13" s="516">
        <f t="shared" si="19"/>
        <v>5.1247223874387853</v>
      </c>
      <c r="R13" s="516">
        <f t="shared" si="19"/>
        <v>5.368181836974574</v>
      </c>
      <c r="S13" s="516">
        <f t="shared" si="19"/>
        <v>5.9447821604400843</v>
      </c>
      <c r="T13" s="516">
        <f t="shared" si="19"/>
        <v>6.6580091025496051</v>
      </c>
      <c r="U13" s="516">
        <f t="shared" si="19"/>
        <v>7.3662637598668965</v>
      </c>
      <c r="V13" s="329"/>
      <c r="W13" s="327"/>
      <c r="X13" s="327"/>
      <c r="Y13" s="518">
        <f t="shared" ref="Y13:AD13" si="20">(AP13*5/12+AQ13*7/12)*Y12/AH12</f>
        <v>1.2646940326620721</v>
      </c>
      <c r="Z13" s="516">
        <f t="shared" si="20"/>
        <v>1.217934728185381</v>
      </c>
      <c r="AA13" s="516">
        <f t="shared" si="20"/>
        <v>1.2757949781808404</v>
      </c>
      <c r="AB13" s="516">
        <f t="shared" si="20"/>
        <v>1.4128290465926012</v>
      </c>
      <c r="AC13" s="516">
        <f t="shared" si="20"/>
        <v>1.5823336160502237</v>
      </c>
      <c r="AD13" s="516">
        <f t="shared" si="20"/>
        <v>1.7506564788964347</v>
      </c>
      <c r="AE13" s="349"/>
      <c r="AF13" s="523">
        <f t="shared" si="4"/>
        <v>0</v>
      </c>
      <c r="AG13" s="523">
        <f t="shared" si="5"/>
        <v>0</v>
      </c>
      <c r="AH13" s="523">
        <f t="shared" si="6"/>
        <v>36.58981251767122</v>
      </c>
      <c r="AI13" s="229">
        <f t="shared" si="7"/>
        <v>35.23698397568981</v>
      </c>
      <c r="AJ13" s="229">
        <f t="shared" si="8"/>
        <v>36.910982306418965</v>
      </c>
      <c r="AK13" s="229">
        <f t="shared" si="9"/>
        <v>40.875617816848255</v>
      </c>
      <c r="AL13" s="229">
        <f t="shared" si="10"/>
        <v>45.779681769999051</v>
      </c>
      <c r="AM13" s="229">
        <f t="shared" si="11"/>
        <v>50.649556882018501</v>
      </c>
      <c r="AN13" s="326" t="str">
        <f t="shared" si="12"/>
        <v>NERC fees</v>
      </c>
      <c r="AO13" s="324"/>
      <c r="AP13" s="509">
        <v>38.030116210179159</v>
      </c>
      <c r="AQ13" s="509">
        <v>35.56102416587985</v>
      </c>
      <c r="AR13" s="509">
        <v>35.005526696982642</v>
      </c>
      <c r="AS13" s="509">
        <v>38.272022027444919</v>
      </c>
      <c r="AT13" s="509">
        <v>42.735329094993503</v>
      </c>
      <c r="AU13" s="509">
        <v>47.954219395003001</v>
      </c>
      <c r="AV13" s="509">
        <v>52.574797944172445</v>
      </c>
      <c r="AW13" s="510">
        <v>57.221806155638404</v>
      </c>
    </row>
    <row r="14" spans="1:56" s="333" customFormat="1" ht="13.5" thickBot="1" x14ac:dyDescent="0.25">
      <c r="B14" s="334" t="str">
        <f>Ass!B114</f>
        <v>Transmission tariff</v>
      </c>
      <c r="D14" s="318">
        <f>Ass!C114</f>
        <v>1</v>
      </c>
      <c r="E14" s="352"/>
      <c r="F14" s="352"/>
      <c r="G14" s="521">
        <f t="shared" ref="G14:L14" si="21">G12+G13</f>
        <v>1200.1458505796163</v>
      </c>
      <c r="H14" s="519">
        <f t="shared" si="21"/>
        <v>1155.7730744026258</v>
      </c>
      <c r="I14" s="519">
        <f t="shared" si="21"/>
        <v>1210.6802196505421</v>
      </c>
      <c r="J14" s="519">
        <f t="shared" si="21"/>
        <v>1340.7202643926228</v>
      </c>
      <c r="K14" s="519">
        <f t="shared" si="21"/>
        <v>1501.5735620559685</v>
      </c>
      <c r="L14" s="519">
        <f t="shared" si="21"/>
        <v>1661.3054657302071</v>
      </c>
      <c r="M14" s="520"/>
      <c r="N14" s="521"/>
      <c r="O14" s="521"/>
      <c r="P14" s="521">
        <f t="shared" ref="P14:U14" si="22">P12+P13</f>
        <v>212.85888882074994</v>
      </c>
      <c r="Q14" s="519">
        <f t="shared" si="22"/>
        <v>204.9888954975514</v>
      </c>
      <c r="R14" s="519">
        <f t="shared" si="22"/>
        <v>214.72727347898297</v>
      </c>
      <c r="S14" s="519">
        <f t="shared" si="22"/>
        <v>237.79128641760337</v>
      </c>
      <c r="T14" s="519">
        <f t="shared" si="22"/>
        <v>266.32036410198418</v>
      </c>
      <c r="U14" s="519">
        <f t="shared" si="22"/>
        <v>294.65055039467586</v>
      </c>
      <c r="V14" s="520"/>
      <c r="W14" s="521"/>
      <c r="X14" s="521"/>
      <c r="Y14" s="521">
        <f t="shared" ref="Y14:AD14" si="23">Y12+Y13</f>
        <v>50.587761306482889</v>
      </c>
      <c r="Z14" s="519">
        <f t="shared" si="23"/>
        <v>48.717389127415245</v>
      </c>
      <c r="AA14" s="519">
        <f t="shared" si="23"/>
        <v>51.031799127233612</v>
      </c>
      <c r="AB14" s="519">
        <f t="shared" si="23"/>
        <v>56.513161863704049</v>
      </c>
      <c r="AC14" s="519">
        <f t="shared" si="23"/>
        <v>63.293344642008933</v>
      </c>
      <c r="AD14" s="519">
        <f t="shared" si="23"/>
        <v>70.026259155857375</v>
      </c>
      <c r="AE14" s="353"/>
      <c r="AF14" s="525">
        <f t="shared" si="4"/>
        <v>0</v>
      </c>
      <c r="AG14" s="525">
        <f t="shared" si="5"/>
        <v>0</v>
      </c>
      <c r="AH14" s="525">
        <f t="shared" si="6"/>
        <v>1463.5925007068493</v>
      </c>
      <c r="AI14" s="514">
        <f t="shared" si="7"/>
        <v>1409.4793590275924</v>
      </c>
      <c r="AJ14" s="514">
        <f t="shared" si="8"/>
        <v>1476.4392922567586</v>
      </c>
      <c r="AK14" s="514">
        <f t="shared" si="9"/>
        <v>1635.0247126739303</v>
      </c>
      <c r="AL14" s="514">
        <f t="shared" si="10"/>
        <v>1831.1872707999614</v>
      </c>
      <c r="AM14" s="514">
        <f t="shared" si="11"/>
        <v>2025.9822752807402</v>
      </c>
      <c r="AN14" s="335" t="str">
        <f t="shared" si="12"/>
        <v>Transmission tariff</v>
      </c>
      <c r="AP14" s="514">
        <f>AP12+AP13</f>
        <v>1521.2046484071664</v>
      </c>
      <c r="AQ14" s="514">
        <f t="shared" ref="AQ14:AW14" si="24">AQ12+AQ13</f>
        <v>1422.4409666351939</v>
      </c>
      <c r="AR14" s="514">
        <f t="shared" si="24"/>
        <v>1400.2210678793053</v>
      </c>
      <c r="AS14" s="514">
        <f t="shared" si="24"/>
        <v>1530.8808810977969</v>
      </c>
      <c r="AT14" s="514">
        <f t="shared" si="24"/>
        <v>1709.4131637997398</v>
      </c>
      <c r="AU14" s="514">
        <f t="shared" si="24"/>
        <v>1918.1687758001199</v>
      </c>
      <c r="AV14" s="514">
        <f t="shared" si="24"/>
        <v>2102.9919177668976</v>
      </c>
      <c r="AW14" s="515">
        <f t="shared" si="24"/>
        <v>2288.8722462255359</v>
      </c>
    </row>
    <row r="15" spans="1:56" s="146" customFormat="1" ht="13.5" thickTop="1" x14ac:dyDescent="0.2">
      <c r="B15" s="337" t="s">
        <v>225</v>
      </c>
      <c r="E15" s="327"/>
      <c r="F15" s="327"/>
      <c r="G15" s="327"/>
      <c r="H15" s="328"/>
      <c r="I15" s="328"/>
      <c r="J15" s="328"/>
      <c r="K15" s="328"/>
      <c r="L15" s="328"/>
      <c r="M15" s="329"/>
      <c r="N15" s="327"/>
      <c r="O15" s="327"/>
      <c r="P15" s="327"/>
      <c r="Q15" s="328"/>
      <c r="R15" s="328"/>
      <c r="S15" s="328"/>
      <c r="T15" s="328"/>
      <c r="U15" s="328"/>
      <c r="V15" s="329"/>
      <c r="W15" s="327"/>
      <c r="X15" s="327"/>
      <c r="Y15" s="327"/>
      <c r="Z15" s="328"/>
      <c r="AA15" s="328"/>
      <c r="AB15" s="328"/>
      <c r="AC15" s="328"/>
      <c r="AD15" s="328"/>
      <c r="AE15" s="329"/>
      <c r="AF15" s="327"/>
      <c r="AG15" s="327"/>
      <c r="AH15" s="327"/>
      <c r="AI15" s="336">
        <f>AI14-(AR14*7/12+AQ14*5/12)</f>
        <v>0</v>
      </c>
      <c r="AJ15" s="336">
        <f>AJ14-(AS14*7/12+AR14*5/12)</f>
        <v>0</v>
      </c>
      <c r="AK15" s="336">
        <f>AK14-(AT14*7/12+AS14*5/12)</f>
        <v>0</v>
      </c>
      <c r="AL15" s="336">
        <f>AL14-(AU14*7/12+AT14*5/12)</f>
        <v>0</v>
      </c>
      <c r="AM15" s="336">
        <f>AM14-(AV14*7/12+AU14*5/12)</f>
        <v>0</v>
      </c>
      <c r="AQ15" s="861">
        <f t="shared" ref="AQ15:AW15" si="25">AQ14/AP14-1</f>
        <v>-6.4924651574912451E-2</v>
      </c>
      <c r="AR15" s="861">
        <f t="shared" si="25"/>
        <v>-1.5620963735634041E-2</v>
      </c>
      <c r="AS15" s="861">
        <f t="shared" si="25"/>
        <v>9.3313703254287894E-2</v>
      </c>
      <c r="AT15" s="861">
        <f t="shared" si="25"/>
        <v>0.11662062339815571</v>
      </c>
      <c r="AU15" s="861">
        <f t="shared" si="25"/>
        <v>0.12212121470759674</v>
      </c>
      <c r="AV15" s="861">
        <f t="shared" si="25"/>
        <v>9.6353951903780155E-2</v>
      </c>
      <c r="AW15" s="861">
        <f t="shared" si="25"/>
        <v>8.8388512998194946E-2</v>
      </c>
    </row>
    <row r="16" spans="1:56" s="146" customFormat="1" x14ac:dyDescent="0.2">
      <c r="E16" s="220"/>
      <c r="F16" s="220"/>
      <c r="G16" s="220"/>
      <c r="H16" s="218"/>
      <c r="I16" s="218"/>
      <c r="J16" s="218"/>
      <c r="K16" s="218"/>
      <c r="L16" s="218"/>
      <c r="M16" s="219"/>
      <c r="N16" s="220"/>
      <c r="O16" s="220"/>
      <c r="P16" s="220"/>
      <c r="Q16" s="218"/>
      <c r="R16" s="218"/>
      <c r="S16" s="218"/>
      <c r="T16" s="218"/>
      <c r="U16" s="218"/>
      <c r="V16" s="219"/>
      <c r="W16" s="220"/>
      <c r="X16" s="220"/>
      <c r="Y16" s="220"/>
      <c r="Z16" s="218"/>
      <c r="AA16" s="218"/>
      <c r="AB16" s="218"/>
      <c r="AC16" s="218"/>
      <c r="AD16" s="218"/>
      <c r="AE16" s="219"/>
      <c r="AF16" s="220"/>
      <c r="AG16" s="220"/>
      <c r="AH16" s="220"/>
      <c r="AI16" s="861">
        <f>AI14/AH14-1</f>
        <v>-3.6972819724836459E-2</v>
      </c>
      <c r="AJ16" s="861">
        <f>AJ14/AI14-1</f>
        <v>4.7506856202110148E-2</v>
      </c>
      <c r="AK16" s="861">
        <f>AK14/AJ14-1</f>
        <v>0.10741072880468505</v>
      </c>
      <c r="AL16" s="861">
        <f>AL14/AK14-1</f>
        <v>0.11997528637058075</v>
      </c>
      <c r="AM16" s="861">
        <f>AM14/AL14-1</f>
        <v>0.10637634259858175</v>
      </c>
      <c r="AQ16" s="861">
        <f t="shared" ref="AQ16:AW16" si="26">(AQ12-AQ10)/(AP12-AP10)-1</f>
        <v>-6.4924651574912451E-2</v>
      </c>
      <c r="AR16" s="861">
        <f t="shared" si="26"/>
        <v>-1.562096373563393E-2</v>
      </c>
      <c r="AS16" s="861">
        <f t="shared" si="26"/>
        <v>9.3313703254287672E-2</v>
      </c>
      <c r="AT16" s="861">
        <f t="shared" si="26"/>
        <v>0.11662062339815571</v>
      </c>
      <c r="AU16" s="861">
        <f t="shared" si="26"/>
        <v>0.12212121470759651</v>
      </c>
      <c r="AV16" s="861">
        <f t="shared" si="26"/>
        <v>9.6353951903780155E-2</v>
      </c>
      <c r="AW16" s="861">
        <f t="shared" si="26"/>
        <v>8.8388512998194946E-2</v>
      </c>
    </row>
    <row r="17" spans="1:49" s="146" customFormat="1" x14ac:dyDescent="0.2">
      <c r="A17" s="227" t="s">
        <v>408</v>
      </c>
      <c r="E17" s="220"/>
      <c r="F17" s="220"/>
      <c r="G17" s="220"/>
      <c r="H17" s="218"/>
      <c r="I17" s="218"/>
      <c r="J17" s="218"/>
      <c r="K17" s="218"/>
      <c r="L17" s="218"/>
      <c r="M17" s="219"/>
      <c r="N17" s="220"/>
      <c r="O17" s="220"/>
      <c r="P17" s="220"/>
      <c r="Q17" s="218"/>
      <c r="R17" s="218"/>
      <c r="S17" s="218"/>
      <c r="T17" s="218"/>
      <c r="U17" s="218"/>
      <c r="V17" s="219"/>
      <c r="W17" s="220"/>
      <c r="X17" s="220"/>
      <c r="Y17" s="220"/>
      <c r="Z17" s="218"/>
      <c r="AA17" s="218"/>
      <c r="AB17" s="218"/>
      <c r="AC17" s="218"/>
      <c r="AD17" s="218"/>
      <c r="AE17" s="219"/>
      <c r="AF17" s="220"/>
      <c r="AG17" s="220"/>
      <c r="AH17" s="310">
        <f>AH12/0.975*0.025</f>
        <v>36.589812517671234</v>
      </c>
      <c r="AI17" s="1003"/>
      <c r="AJ17" s="218"/>
      <c r="AK17" s="218"/>
      <c r="AL17" s="218"/>
      <c r="AM17" s="218"/>
      <c r="AO17" s="146" t="s">
        <v>1394</v>
      </c>
      <c r="AP17" s="509">
        <f>AP12-AP10</f>
        <v>1462.334028513809</v>
      </c>
      <c r="AQ17" s="509">
        <f t="shared" ref="AQ17:AW17" si="27">AQ12-AQ10</f>
        <v>1367.3925012264119</v>
      </c>
      <c r="AR17" s="509">
        <f t="shared" si="27"/>
        <v>1346.0325125523764</v>
      </c>
      <c r="AS17" s="509">
        <f t="shared" si="27"/>
        <v>1471.6357909993121</v>
      </c>
      <c r="AT17" s="509">
        <f t="shared" si="27"/>
        <v>1643.25887436069</v>
      </c>
      <c r="AU17" s="509">
        <f t="shared" si="27"/>
        <v>1843.9356441766552</v>
      </c>
      <c r="AV17" s="509">
        <f t="shared" si="27"/>
        <v>2021.6061305493186</v>
      </c>
      <c r="AW17" s="509">
        <f t="shared" si="27"/>
        <v>2200.2928902966078</v>
      </c>
    </row>
    <row r="18" spans="1:49" s="146" customFormat="1" x14ac:dyDescent="0.2">
      <c r="A18" s="227"/>
      <c r="B18" s="286" t="s">
        <v>407</v>
      </c>
      <c r="E18" s="220"/>
      <c r="F18" s="220"/>
      <c r="G18" s="220"/>
      <c r="H18" s="218"/>
      <c r="I18" s="218"/>
      <c r="J18" s="218"/>
      <c r="K18" s="218"/>
      <c r="L18" s="218"/>
      <c r="M18" s="219"/>
      <c r="N18" s="220"/>
      <c r="O18" s="220"/>
      <c r="P18" s="220"/>
      <c r="Q18" s="218"/>
      <c r="R18" s="218"/>
      <c r="S18" s="218"/>
      <c r="T18" s="218"/>
      <c r="U18" s="218"/>
      <c r="V18" s="219"/>
      <c r="W18" s="220"/>
      <c r="X18" s="220"/>
      <c r="Y18" s="220"/>
      <c r="Z18" s="218"/>
      <c r="AA18" s="218"/>
      <c r="AB18" s="218"/>
      <c r="AC18" s="218"/>
      <c r="AD18" s="218"/>
      <c r="AE18" s="219"/>
      <c r="AF18" s="220"/>
      <c r="AG18" s="220"/>
      <c r="AH18" s="220"/>
      <c r="AI18" s="218"/>
      <c r="AJ18" s="218"/>
      <c r="AK18" s="218"/>
      <c r="AL18" s="218"/>
      <c r="AM18" s="218"/>
      <c r="AP18" s="1002"/>
      <c r="AQ18" s="1002"/>
      <c r="AR18" s="864"/>
      <c r="AS18" s="864"/>
    </row>
    <row r="19" spans="1:49" s="146" customFormat="1" x14ac:dyDescent="0.2">
      <c r="A19" s="227"/>
      <c r="B19" s="288" t="str">
        <f>B8</f>
        <v>MO</v>
      </c>
      <c r="E19" s="220"/>
      <c r="F19" s="220"/>
      <c r="G19" s="220"/>
      <c r="H19" s="328"/>
      <c r="I19" s="328"/>
      <c r="J19" s="328"/>
      <c r="K19" s="328"/>
      <c r="L19" s="328"/>
      <c r="M19" s="329"/>
      <c r="N19" s="327"/>
      <c r="O19" s="327"/>
      <c r="P19" s="327"/>
      <c r="Q19" s="328"/>
      <c r="R19" s="328"/>
      <c r="S19" s="328"/>
      <c r="T19" s="328"/>
      <c r="U19" s="328"/>
      <c r="V19" s="329"/>
      <c r="W19" s="327"/>
      <c r="X19" s="327"/>
      <c r="Y19" s="327">
        <f>'Tariff Rev Req'!Y30/Energy!G$15*1000</f>
        <v>34.623343947502704</v>
      </c>
      <c r="Z19" s="328">
        <f>'Tariff Rev Req'!Z30/Energy!H$15*1000</f>
        <v>35.496233013675401</v>
      </c>
      <c r="AA19" s="328">
        <f>'Tariff Rev Req'!AA30/Energy!I$15*1000</f>
        <v>36.948803122905623</v>
      </c>
      <c r="AB19" s="328">
        <f>'Tariff Rev Req'!AB30/Energy!J$15*1000</f>
        <v>40.966050314818766</v>
      </c>
      <c r="AC19" s="328">
        <f>'Tariff Rev Req'!AC30/Energy!K$15*1000</f>
        <v>46.146956391108624</v>
      </c>
      <c r="AD19" s="328">
        <f>'Tariff Rev Req'!AD30/Energy!L$15*1000</f>
        <v>50.144186644642041</v>
      </c>
      <c r="AE19" s="329"/>
      <c r="AF19" s="327"/>
      <c r="AG19" s="327"/>
      <c r="AH19" s="523">
        <f t="shared" ref="AH19:AI25" si="28">G19+P19+Y19</f>
        <v>34.623343947502704</v>
      </c>
      <c r="AI19" s="229">
        <f t="shared" si="28"/>
        <v>35.496233013675401</v>
      </c>
      <c r="AJ19" s="229">
        <f t="shared" ref="AJ19:AJ25" si="29">I19+R19+AA19</f>
        <v>36.948803122905623</v>
      </c>
      <c r="AK19" s="229">
        <f t="shared" ref="AK19:AK25" si="30">J19+S19+AB19</f>
        <v>40.966050314818766</v>
      </c>
      <c r="AL19" s="229">
        <f t="shared" ref="AL19:AL25" si="31">K19+T19+AC19</f>
        <v>46.146956391108624</v>
      </c>
      <c r="AM19" s="229">
        <f t="shared" ref="AM19:AM25" si="32">L19+U19+AD19</f>
        <v>50.144186644642041</v>
      </c>
      <c r="AQ19" s="1002"/>
      <c r="AR19" s="861"/>
      <c r="AS19" s="606"/>
    </row>
    <row r="20" spans="1:49" s="146" customFormat="1" x14ac:dyDescent="0.2">
      <c r="A20" s="227"/>
      <c r="B20" s="288" t="str">
        <f t="shared" ref="B20:B25" si="33">B9</f>
        <v>SO</v>
      </c>
      <c r="E20" s="220"/>
      <c r="F20" s="220"/>
      <c r="G20" s="220"/>
      <c r="H20" s="328"/>
      <c r="I20" s="328"/>
      <c r="J20" s="328"/>
      <c r="K20" s="328"/>
      <c r="L20" s="328"/>
      <c r="M20" s="329"/>
      <c r="N20" s="327"/>
      <c r="O20" s="327"/>
      <c r="P20" s="327">
        <f>'Tariff Rev Req'!P30/Energy!G$15*1000</f>
        <v>86.570641605897279</v>
      </c>
      <c r="Q20" s="328">
        <f>'Tariff Rev Req'!Q30/Energy!H$15*1000</f>
        <v>523.95049235614147</v>
      </c>
      <c r="R20" s="328">
        <f>'Tariff Rev Req'!R30/Energy!I$15*1000</f>
        <v>567.74589593846679</v>
      </c>
      <c r="S20" s="328">
        <f>'Tariff Rev Req'!S30/Energy!J$15*1000</f>
        <v>593.04580712837196</v>
      </c>
      <c r="T20" s="328">
        <f>'Tariff Rev Req'!T30/Energy!K$15*1000</f>
        <v>609.1207440315053</v>
      </c>
      <c r="U20" s="328">
        <f>'Tariff Rev Req'!U30/Energy!L$15*1000</f>
        <v>682.03415966254113</v>
      </c>
      <c r="V20" s="329"/>
      <c r="W20" s="327"/>
      <c r="X20" s="327"/>
      <c r="Y20" s="327"/>
      <c r="Z20" s="328"/>
      <c r="AA20" s="328"/>
      <c r="AB20" s="328"/>
      <c r="AC20" s="328"/>
      <c r="AD20" s="328"/>
      <c r="AE20" s="329"/>
      <c r="AF20" s="327"/>
      <c r="AG20" s="327"/>
      <c r="AH20" s="523">
        <f t="shared" si="28"/>
        <v>86.570641605897279</v>
      </c>
      <c r="AI20" s="229">
        <f t="shared" si="28"/>
        <v>523.95049235614147</v>
      </c>
      <c r="AJ20" s="229">
        <f t="shared" si="29"/>
        <v>567.74589593846679</v>
      </c>
      <c r="AK20" s="229">
        <f t="shared" si="30"/>
        <v>593.04580712837196</v>
      </c>
      <c r="AL20" s="229">
        <f t="shared" si="31"/>
        <v>609.1207440315053</v>
      </c>
      <c r="AM20" s="229">
        <f t="shared" si="32"/>
        <v>682.03415966254113</v>
      </c>
      <c r="AQ20" s="864"/>
    </row>
    <row r="21" spans="1:49" s="146" customFormat="1" x14ac:dyDescent="0.2">
      <c r="A21" s="227"/>
      <c r="B21" s="288" t="str">
        <f t="shared" si="33"/>
        <v>Ancillary Services</v>
      </c>
      <c r="E21" s="220"/>
      <c r="F21" s="220"/>
      <c r="G21" s="220"/>
      <c r="H21" s="328"/>
      <c r="I21" s="328"/>
      <c r="J21" s="328"/>
      <c r="K21" s="328"/>
      <c r="L21" s="328"/>
      <c r="M21" s="329"/>
      <c r="N21" s="327"/>
      <c r="O21" s="327"/>
      <c r="P21" s="327">
        <f>'Tariff Rev Req'!P34/Energy!G$15*1000</f>
        <v>40.6875</v>
      </c>
      <c r="Q21" s="328">
        <f>'Tariff Rev Req'!Q34/Energy!H$15*1000</f>
        <v>243.9041127853711</v>
      </c>
      <c r="R21" s="328">
        <f>'Tariff Rev Req'!R34/Energy!I$15*1000</f>
        <v>323.93708703760052</v>
      </c>
      <c r="S21" s="328">
        <f>'Tariff Rev Req'!S34/Energy!J$15*1000</f>
        <v>312.05739156863217</v>
      </c>
      <c r="T21" s="328">
        <f>'Tariff Rev Req'!T34/Energy!K$15*1000</f>
        <v>308.30857521804825</v>
      </c>
      <c r="U21" s="328">
        <f>'Tariff Rev Req'!U34/Energy!L$15*1000</f>
        <v>305.79048745181871</v>
      </c>
      <c r="V21" s="329"/>
      <c r="W21" s="327"/>
      <c r="X21" s="327"/>
      <c r="Y21" s="327"/>
      <c r="Z21" s="328"/>
      <c r="AA21" s="328"/>
      <c r="AB21" s="328"/>
      <c r="AC21" s="328"/>
      <c r="AD21" s="328"/>
      <c r="AE21" s="329"/>
      <c r="AF21" s="327"/>
      <c r="AG21" s="327"/>
      <c r="AH21" s="523">
        <f t="shared" si="28"/>
        <v>40.6875</v>
      </c>
      <c r="AI21" s="229">
        <f t="shared" si="28"/>
        <v>243.9041127853711</v>
      </c>
      <c r="AJ21" s="229">
        <f t="shared" si="29"/>
        <v>323.93708703760052</v>
      </c>
      <c r="AK21" s="229">
        <f t="shared" si="30"/>
        <v>312.05739156863217</v>
      </c>
      <c r="AL21" s="229">
        <f t="shared" si="31"/>
        <v>308.30857521804825</v>
      </c>
      <c r="AM21" s="229">
        <f t="shared" si="32"/>
        <v>305.79048745181871</v>
      </c>
      <c r="AP21" s="864"/>
    </row>
    <row r="22" spans="1:49" s="330" customFormat="1" x14ac:dyDescent="0.2">
      <c r="A22" s="357"/>
      <c r="B22" s="331" t="str">
        <f t="shared" si="33"/>
        <v>TSP</v>
      </c>
      <c r="E22" s="358"/>
      <c r="F22" s="358"/>
      <c r="G22" s="518">
        <f>'Tariff Rev Req'!G30/Energy!G$15*1000</f>
        <v>2649.52495272549</v>
      </c>
      <c r="H22" s="516">
        <f>'Tariff Rev Req'!H30/Energy!H$15*1000</f>
        <v>3341.9829634008279</v>
      </c>
      <c r="I22" s="516">
        <f>'Tariff Rev Req'!I30/Energy!I$15*1000</f>
        <v>4219.6514431775422</v>
      </c>
      <c r="J22" s="516">
        <f>'Tariff Rev Req'!J30/Energy!J$15*1000</f>
        <v>3810.6917551606871</v>
      </c>
      <c r="K22" s="516">
        <f>'Tariff Rev Req'!K30/Energy!K$15*1000</f>
        <v>4102.6935531873414</v>
      </c>
      <c r="L22" s="516">
        <f>'Tariff Rev Req'!L30/Energy!L$15*1000</f>
        <v>5001.7627342201495</v>
      </c>
      <c r="M22" s="517"/>
      <c r="N22" s="518"/>
      <c r="O22" s="518"/>
      <c r="P22" s="518"/>
      <c r="Q22" s="516"/>
      <c r="R22" s="516"/>
      <c r="S22" s="516"/>
      <c r="T22" s="516"/>
      <c r="U22" s="516"/>
      <c r="V22" s="517"/>
      <c r="W22" s="518"/>
      <c r="X22" s="518"/>
      <c r="Y22" s="518"/>
      <c r="Z22" s="516"/>
      <c r="AA22" s="516"/>
      <c r="AB22" s="516"/>
      <c r="AC22" s="516"/>
      <c r="AD22" s="516"/>
      <c r="AE22" s="517"/>
      <c r="AF22" s="518"/>
      <c r="AG22" s="518"/>
      <c r="AH22" s="524">
        <f t="shared" si="28"/>
        <v>2649.52495272549</v>
      </c>
      <c r="AI22" s="522">
        <f t="shared" si="28"/>
        <v>3341.9829634008279</v>
      </c>
      <c r="AJ22" s="522">
        <f t="shared" si="29"/>
        <v>4219.6514431775422</v>
      </c>
      <c r="AK22" s="522">
        <f t="shared" si="30"/>
        <v>3810.6917551606871</v>
      </c>
      <c r="AL22" s="522">
        <f t="shared" si="31"/>
        <v>4102.6935531873414</v>
      </c>
      <c r="AM22" s="522">
        <f t="shared" si="32"/>
        <v>5001.7627342201495</v>
      </c>
    </row>
    <row r="23" spans="1:49" s="146" customFormat="1" x14ac:dyDescent="0.2">
      <c r="A23" s="227"/>
      <c r="B23" s="288" t="str">
        <f t="shared" si="33"/>
        <v>TCN portion</v>
      </c>
      <c r="E23" s="220"/>
      <c r="F23" s="220"/>
      <c r="G23" s="327">
        <f t="shared" ref="G23:L23" si="34">SUM(G19:G22)</f>
        <v>2649.52495272549</v>
      </c>
      <c r="H23" s="328">
        <f t="shared" si="34"/>
        <v>3341.9829634008279</v>
      </c>
      <c r="I23" s="328">
        <f t="shared" si="34"/>
        <v>4219.6514431775422</v>
      </c>
      <c r="J23" s="328">
        <f t="shared" si="34"/>
        <v>3810.6917551606871</v>
      </c>
      <c r="K23" s="328">
        <f t="shared" si="34"/>
        <v>4102.6935531873414</v>
      </c>
      <c r="L23" s="328">
        <f t="shared" si="34"/>
        <v>5001.7627342201495</v>
      </c>
      <c r="M23" s="329"/>
      <c r="N23" s="327"/>
      <c r="O23" s="327"/>
      <c r="P23" s="327">
        <f t="shared" ref="P23:U23" si="35">SUM(P19:P22)</f>
        <v>127.25814160589728</v>
      </c>
      <c r="Q23" s="328">
        <f t="shared" si="35"/>
        <v>767.85460514151259</v>
      </c>
      <c r="R23" s="328">
        <f t="shared" si="35"/>
        <v>891.68298297606725</v>
      </c>
      <c r="S23" s="328">
        <f t="shared" si="35"/>
        <v>905.10319869700413</v>
      </c>
      <c r="T23" s="328">
        <f t="shared" si="35"/>
        <v>917.4293192495536</v>
      </c>
      <c r="U23" s="328">
        <f t="shared" si="35"/>
        <v>987.82464711435978</v>
      </c>
      <c r="V23" s="329"/>
      <c r="W23" s="327"/>
      <c r="X23" s="327"/>
      <c r="Y23" s="327">
        <f t="shared" ref="Y23:AD23" si="36">SUM(Y19:Y22)</f>
        <v>34.623343947502704</v>
      </c>
      <c r="Z23" s="328">
        <f t="shared" si="36"/>
        <v>35.496233013675401</v>
      </c>
      <c r="AA23" s="328">
        <f t="shared" si="36"/>
        <v>36.948803122905623</v>
      </c>
      <c r="AB23" s="328">
        <f t="shared" si="36"/>
        <v>40.966050314818766</v>
      </c>
      <c r="AC23" s="328">
        <f t="shared" si="36"/>
        <v>46.146956391108624</v>
      </c>
      <c r="AD23" s="328">
        <f t="shared" si="36"/>
        <v>50.144186644642041</v>
      </c>
      <c r="AE23" s="329"/>
      <c r="AF23" s="327"/>
      <c r="AG23" s="327"/>
      <c r="AH23" s="523">
        <f t="shared" si="28"/>
        <v>2811.4064382788902</v>
      </c>
      <c r="AI23" s="229">
        <f t="shared" si="28"/>
        <v>4145.3338015560157</v>
      </c>
      <c r="AJ23" s="229">
        <f t="shared" si="29"/>
        <v>5148.2832292765152</v>
      </c>
      <c r="AK23" s="229">
        <f t="shared" si="30"/>
        <v>4756.7610041725102</v>
      </c>
      <c r="AL23" s="229">
        <f t="shared" si="31"/>
        <v>5066.2698288280035</v>
      </c>
      <c r="AM23" s="229">
        <f t="shared" si="32"/>
        <v>6039.7315679791518</v>
      </c>
    </row>
    <row r="24" spans="1:49" s="146" customFormat="1" x14ac:dyDescent="0.2">
      <c r="B24" s="288" t="str">
        <f t="shared" si="33"/>
        <v>NERC fees</v>
      </c>
      <c r="E24" s="220"/>
      <c r="F24" s="220"/>
      <c r="G24" s="518">
        <f>'Tariff Rev Req'!G32/Energy!G$15*1000</f>
        <v>39.742874290882348</v>
      </c>
      <c r="H24" s="516">
        <f>'Tariff Rev Req'!H32/Energy!H$15*1000</f>
        <v>50.129744451012414</v>
      </c>
      <c r="I24" s="516">
        <f>'Tariff Rev Req'!I32/Energy!I$15*1000</f>
        <v>63.294771647663133</v>
      </c>
      <c r="J24" s="516">
        <f>'Tariff Rev Req'!J32/Energy!J$15*1000</f>
        <v>57.160376327410312</v>
      </c>
      <c r="K24" s="516">
        <f>'Tariff Rev Req'!K32/Energy!K$15*1000</f>
        <v>61.540403297810123</v>
      </c>
      <c r="L24" s="516">
        <f>'Tariff Rev Req'!L32/Energy!L$15*1000</f>
        <v>75.026441013302247</v>
      </c>
      <c r="M24" s="329"/>
      <c r="N24" s="327"/>
      <c r="O24" s="327"/>
      <c r="P24" s="518">
        <f>'Tariff Rev Req'!P32/Energy!G$15*1000</f>
        <v>1.2985596240884592</v>
      </c>
      <c r="Q24" s="516">
        <f>'Tariff Rev Req'!Q32/Energy!H$15*1000</f>
        <v>7.8592573853421221</v>
      </c>
      <c r="R24" s="516">
        <f>'Tariff Rev Req'!R32/Energy!I$15*1000</f>
        <v>8.516188439077002</v>
      </c>
      <c r="S24" s="516">
        <f>'Tariff Rev Req'!S32/Energy!J$15*1000</f>
        <v>8.8956871069255783</v>
      </c>
      <c r="T24" s="516">
        <f>'Tariff Rev Req'!T32/Energy!K$15*1000</f>
        <v>9.136811160472579</v>
      </c>
      <c r="U24" s="516">
        <f>'Tariff Rev Req'!U32/Energy!L$15*1000</f>
        <v>10.230512394938115</v>
      </c>
      <c r="V24" s="329"/>
      <c r="W24" s="327"/>
      <c r="X24" s="327"/>
      <c r="Y24" s="518">
        <f>'Tariff Rev Req'!Y32/Energy!G$15*1000</f>
        <v>0.51935015921254057</v>
      </c>
      <c r="Z24" s="516">
        <f>'Tariff Rev Req'!Z32/Energy!H$15*1000</f>
        <v>0.53244349520513112</v>
      </c>
      <c r="AA24" s="516">
        <f>'Tariff Rev Req'!AA32/Energy!I$15*1000</f>
        <v>0.55423204684358429</v>
      </c>
      <c r="AB24" s="516">
        <f>'Tariff Rev Req'!AB32/Energy!J$15*1000</f>
        <v>0.61449075472228143</v>
      </c>
      <c r="AC24" s="516">
        <f>'Tariff Rev Req'!AC32/Energy!K$15*1000</f>
        <v>0.69220434586662949</v>
      </c>
      <c r="AD24" s="516">
        <f>'Tariff Rev Req'!AD32/Energy!L$15*1000</f>
        <v>0.75216279966963062</v>
      </c>
      <c r="AE24" s="329"/>
      <c r="AF24" s="327"/>
      <c r="AG24" s="327"/>
      <c r="AH24" s="523">
        <f t="shared" si="28"/>
        <v>41.560784074183353</v>
      </c>
      <c r="AI24" s="229">
        <f t="shared" si="28"/>
        <v>58.521445331559661</v>
      </c>
      <c r="AJ24" s="229">
        <f t="shared" si="29"/>
        <v>72.365192133583719</v>
      </c>
      <c r="AK24" s="229">
        <f t="shared" si="30"/>
        <v>66.67055418905818</v>
      </c>
      <c r="AL24" s="229">
        <f t="shared" si="31"/>
        <v>71.369418804149333</v>
      </c>
      <c r="AM24" s="229">
        <f t="shared" si="32"/>
        <v>86.009116207909997</v>
      </c>
    </row>
    <row r="25" spans="1:49" s="333" customFormat="1" ht="13.5" thickBot="1" x14ac:dyDescent="0.25">
      <c r="B25" s="334" t="str">
        <f t="shared" si="33"/>
        <v>Transmission tariff</v>
      </c>
      <c r="E25" s="359"/>
      <c r="F25" s="359"/>
      <c r="G25" s="521">
        <f t="shared" ref="G25:L25" si="37">G23+G24</f>
        <v>2689.2678270163724</v>
      </c>
      <c r="H25" s="519">
        <f t="shared" si="37"/>
        <v>3392.1127078518402</v>
      </c>
      <c r="I25" s="519">
        <f t="shared" si="37"/>
        <v>4282.9462148252051</v>
      </c>
      <c r="J25" s="519">
        <f t="shared" si="37"/>
        <v>3867.8521314880973</v>
      </c>
      <c r="K25" s="519">
        <f t="shared" si="37"/>
        <v>4164.2339564851518</v>
      </c>
      <c r="L25" s="519">
        <f t="shared" si="37"/>
        <v>5076.7891752334517</v>
      </c>
      <c r="M25" s="520"/>
      <c r="N25" s="521"/>
      <c r="O25" s="521"/>
      <c r="P25" s="521">
        <f t="shared" ref="P25:U25" si="38">P23+P24</f>
        <v>128.55670122998575</v>
      </c>
      <c r="Q25" s="519">
        <f t="shared" si="38"/>
        <v>775.71386252685477</v>
      </c>
      <c r="R25" s="519">
        <f t="shared" si="38"/>
        <v>900.19917141514429</v>
      </c>
      <c r="S25" s="519">
        <f t="shared" si="38"/>
        <v>913.99888580392974</v>
      </c>
      <c r="T25" s="519">
        <f t="shared" si="38"/>
        <v>926.56613041002618</v>
      </c>
      <c r="U25" s="519">
        <f t="shared" si="38"/>
        <v>998.05515950929794</v>
      </c>
      <c r="V25" s="520"/>
      <c r="W25" s="521"/>
      <c r="X25" s="521"/>
      <c r="Y25" s="521">
        <f t="shared" ref="Y25:AD25" si="39">Y23+Y24</f>
        <v>35.142694106715247</v>
      </c>
      <c r="Z25" s="519">
        <f t="shared" si="39"/>
        <v>36.02867650888053</v>
      </c>
      <c r="AA25" s="519">
        <f t="shared" si="39"/>
        <v>37.503035169749211</v>
      </c>
      <c r="AB25" s="519">
        <f t="shared" si="39"/>
        <v>41.580541069541049</v>
      </c>
      <c r="AC25" s="519">
        <f t="shared" si="39"/>
        <v>46.839160736975252</v>
      </c>
      <c r="AD25" s="519">
        <f t="shared" si="39"/>
        <v>50.896349444311674</v>
      </c>
      <c r="AE25" s="520"/>
      <c r="AF25" s="521"/>
      <c r="AG25" s="521"/>
      <c r="AH25" s="525">
        <f t="shared" si="28"/>
        <v>2852.9672223530733</v>
      </c>
      <c r="AI25" s="514">
        <f t="shared" si="28"/>
        <v>4203.855246887575</v>
      </c>
      <c r="AJ25" s="514">
        <f t="shared" si="29"/>
        <v>5220.6484214100992</v>
      </c>
      <c r="AK25" s="514">
        <f t="shared" si="30"/>
        <v>4823.431558361568</v>
      </c>
      <c r="AL25" s="514">
        <f t="shared" si="31"/>
        <v>5137.6392476321525</v>
      </c>
      <c r="AM25" s="514">
        <f t="shared" si="32"/>
        <v>6125.7406841870607</v>
      </c>
    </row>
    <row r="26" spans="1:49" s="324" customFormat="1" ht="13.5" thickTop="1" x14ac:dyDescent="0.2">
      <c r="B26" s="595" t="s">
        <v>1263</v>
      </c>
      <c r="E26" s="565"/>
      <c r="F26" s="565"/>
      <c r="G26" s="565"/>
      <c r="H26" s="566">
        <f>H25-(H21-H10)</f>
        <v>3392.1127078518402</v>
      </c>
      <c r="I26" s="566">
        <f>I25-(I21-I10)</f>
        <v>4282.9462148252051</v>
      </c>
      <c r="J26" s="566">
        <f>J25-(J21-J10)</f>
        <v>3867.8521314880973</v>
      </c>
      <c r="K26" s="566">
        <f>K25-(K21-K10)</f>
        <v>4164.2339564851518</v>
      </c>
      <c r="L26" s="566">
        <f>L25-(L21-L10)</f>
        <v>5076.7891752334517</v>
      </c>
      <c r="M26" s="593"/>
      <c r="N26" s="594"/>
      <c r="O26" s="594"/>
      <c r="P26" s="594"/>
      <c r="Q26" s="566">
        <f>Q25-(Q21-Q10)</f>
        <v>551.11961696016169</v>
      </c>
      <c r="R26" s="566">
        <f>R25-(R21-R10)</f>
        <v>596.48930268146137</v>
      </c>
      <c r="S26" s="566">
        <f>S25-(S21-S10)</f>
        <v>624.34133279893035</v>
      </c>
      <c r="T26" s="566">
        <f>T25-(T21-T10)</f>
        <v>643.34482080193743</v>
      </c>
      <c r="U26" s="566">
        <f>U25-(U21-U10)</f>
        <v>720.02062922882533</v>
      </c>
      <c r="V26" s="593"/>
      <c r="W26" s="594"/>
      <c r="X26" s="594"/>
      <c r="Y26" s="594"/>
      <c r="Z26" s="566">
        <f>Z25-(Z21-Z10)</f>
        <v>36.02867650888053</v>
      </c>
      <c r="AA26" s="566">
        <f>AA25-(AA21-AA10)</f>
        <v>37.503035169749211</v>
      </c>
      <c r="AB26" s="566">
        <f>AB25-(AB21-AB10)</f>
        <v>41.580541069541049</v>
      </c>
      <c r="AC26" s="566">
        <f>AC25-(AC21-AC10)</f>
        <v>46.839160736975252</v>
      </c>
      <c r="AD26" s="566">
        <f>AD25-(AD21-AD10)</f>
        <v>50.896349444311674</v>
      </c>
      <c r="AE26" s="593"/>
      <c r="AF26" s="594"/>
      <c r="AG26" s="594"/>
      <c r="AH26" s="594"/>
      <c r="AI26" s="566">
        <f>AI25-(AI21-AI10)</f>
        <v>3979.2610013208819</v>
      </c>
      <c r="AJ26" s="566">
        <f>AJ25-(AJ21-AJ10)</f>
        <v>4916.9385526764163</v>
      </c>
      <c r="AK26" s="566">
        <f>AK25-(AK21-AK10)</f>
        <v>4533.7740053565685</v>
      </c>
      <c r="AL26" s="566">
        <f>AL25-(AL21-AL10)</f>
        <v>4854.4179380240639</v>
      </c>
      <c r="AM26" s="566">
        <f>AM25-(AM21-AM10)</f>
        <v>5847.706153906588</v>
      </c>
    </row>
    <row r="27" spans="1:49" s="146" customFormat="1" x14ac:dyDescent="0.2">
      <c r="B27" s="337" t="s">
        <v>225</v>
      </c>
      <c r="E27" s="220"/>
      <c r="F27" s="220"/>
      <c r="G27" s="220"/>
      <c r="H27" s="360">
        <f>'Tariff Rev Req'!H36/Energy!H$15*1000-H25</f>
        <v>0</v>
      </c>
      <c r="I27" s="360">
        <f>'Tariff Rev Req'!I36/Energy!I$15*1000-I25</f>
        <v>0</v>
      </c>
      <c r="J27" s="360">
        <f>'Tariff Rev Req'!J36/Energy!J$15*1000-J25</f>
        <v>0</v>
      </c>
      <c r="K27" s="360">
        <f>'Tariff Rev Req'!K36/Energy!K$15*1000-K25</f>
        <v>0</v>
      </c>
      <c r="L27" s="360">
        <f>'Tariff Rev Req'!L36/Energy!L$15*1000-L25</f>
        <v>0</v>
      </c>
      <c r="M27" s="219"/>
      <c r="N27" s="220"/>
      <c r="O27" s="220"/>
      <c r="P27" s="220"/>
      <c r="Q27" s="360">
        <f>'Tariff Rev Req'!Q36/Energy!H$15*1000-Q25</f>
        <v>0</v>
      </c>
      <c r="R27" s="360">
        <f>'Tariff Rev Req'!R36/Energy!I$15*1000-R25</f>
        <v>0</v>
      </c>
      <c r="S27" s="360">
        <f>'Tariff Rev Req'!S36/Energy!J$15*1000-S25</f>
        <v>0</v>
      </c>
      <c r="T27" s="360">
        <f>'Tariff Rev Req'!T36/Energy!K$15*1000-T25</f>
        <v>0</v>
      </c>
      <c r="U27" s="360">
        <f>'Tariff Rev Req'!U36/Energy!L$15*1000-U25</f>
        <v>0</v>
      </c>
      <c r="V27" s="219"/>
      <c r="W27" s="220"/>
      <c r="X27" s="220"/>
      <c r="Y27" s="220"/>
      <c r="Z27" s="360">
        <f>'Tariff Rev Req'!Z36/Energy!H$15*1000-Z25</f>
        <v>0</v>
      </c>
      <c r="AA27" s="360">
        <f>'Tariff Rev Req'!AA36/Energy!I$15*1000-AA25</f>
        <v>0</v>
      </c>
      <c r="AB27" s="360">
        <f>'Tariff Rev Req'!AB36/Energy!J$15*1000-AB25</f>
        <v>0</v>
      </c>
      <c r="AC27" s="360">
        <f>'Tariff Rev Req'!AC36/Energy!K$15*1000-AC25</f>
        <v>0</v>
      </c>
      <c r="AD27" s="360">
        <f>'Tariff Rev Req'!AD36/Energy!L$15*1000-AD25</f>
        <v>0</v>
      </c>
      <c r="AE27" s="219"/>
      <c r="AF27" s="220"/>
      <c r="AG27" s="220"/>
      <c r="AH27" s="220"/>
      <c r="AI27" s="360">
        <f>'Tariff Rev Req'!AI36/Energy!H$15*1000-AI25</f>
        <v>0</v>
      </c>
      <c r="AJ27" s="360">
        <f>'Tariff Rev Req'!AJ36/Energy!I$15*1000-AJ25</f>
        <v>0</v>
      </c>
      <c r="AK27" s="360">
        <f>'Tariff Rev Req'!AK36/Energy!J$15*1000-AK25</f>
        <v>0</v>
      </c>
      <c r="AL27" s="360">
        <f>'Tariff Rev Req'!AL36/Energy!K$15*1000-AL25</f>
        <v>0</v>
      </c>
      <c r="AM27" s="360">
        <f>'Tariff Rev Req'!AM36/Energy!L$15*1000-AM25</f>
        <v>0</v>
      </c>
    </row>
    <row r="28" spans="1:49" s="146" customFormat="1" x14ac:dyDescent="0.2">
      <c r="B28" s="337"/>
      <c r="E28" s="220"/>
      <c r="F28" s="220"/>
      <c r="G28" s="220"/>
      <c r="H28" s="360"/>
      <c r="I28" s="360"/>
      <c r="J28" s="360"/>
      <c r="K28" s="360"/>
      <c r="L28" s="360"/>
      <c r="M28" s="219"/>
      <c r="N28" s="220"/>
      <c r="O28" s="220"/>
      <c r="P28" s="220"/>
      <c r="Q28" s="360"/>
      <c r="R28" s="360"/>
      <c r="S28" s="360"/>
      <c r="T28" s="360"/>
      <c r="U28" s="360"/>
      <c r="V28" s="219"/>
      <c r="W28" s="220"/>
      <c r="X28" s="220"/>
      <c r="Y28" s="220"/>
      <c r="Z28" s="360"/>
      <c r="AA28" s="360"/>
      <c r="AB28" s="360"/>
      <c r="AC28" s="360"/>
      <c r="AD28" s="360"/>
      <c r="AE28" s="219"/>
      <c r="AF28" s="220"/>
      <c r="AG28" s="220"/>
      <c r="AH28" s="220"/>
      <c r="AI28" s="360"/>
      <c r="AJ28" s="360"/>
      <c r="AK28" s="360"/>
      <c r="AL28" s="360"/>
      <c r="AM28" s="360"/>
    </row>
    <row r="29" spans="1:49" s="146" customFormat="1" x14ac:dyDescent="0.2">
      <c r="A29" s="586" t="s">
        <v>617</v>
      </c>
      <c r="B29" s="337"/>
      <c r="E29" s="220"/>
      <c r="F29" s="220"/>
      <c r="G29" s="220"/>
      <c r="H29" s="360"/>
      <c r="I29" s="360"/>
      <c r="J29" s="360"/>
      <c r="K29" s="360"/>
      <c r="L29" s="360"/>
      <c r="M29" s="219"/>
      <c r="N29" s="220"/>
      <c r="O29" s="220"/>
      <c r="P29" s="220"/>
      <c r="Q29" s="360"/>
      <c r="R29" s="360"/>
      <c r="S29" s="360"/>
      <c r="T29" s="360"/>
      <c r="U29" s="360"/>
      <c r="V29" s="219"/>
      <c r="W29" s="220"/>
      <c r="X29" s="220"/>
      <c r="Y29" s="220"/>
      <c r="Z29" s="360"/>
      <c r="AA29" s="360"/>
      <c r="AB29" s="360"/>
      <c r="AC29" s="360"/>
      <c r="AD29" s="360"/>
      <c r="AE29" s="219"/>
      <c r="AF29" s="220"/>
      <c r="AG29" s="220"/>
      <c r="AH29" s="220"/>
      <c r="AI29" s="360"/>
      <c r="AJ29" s="360"/>
      <c r="AK29" s="360"/>
      <c r="AL29" s="360"/>
      <c r="AM29" s="360"/>
    </row>
    <row r="30" spans="1:49" s="146" customFormat="1" x14ac:dyDescent="0.2">
      <c r="B30" s="288" t="str">
        <f>B19</f>
        <v>MO</v>
      </c>
      <c r="E30" s="220"/>
      <c r="F30" s="220"/>
      <c r="G30" s="220"/>
      <c r="H30" s="585"/>
      <c r="I30" s="585"/>
      <c r="J30" s="585"/>
      <c r="K30" s="585"/>
      <c r="L30" s="585"/>
      <c r="M30" s="219"/>
      <c r="N30" s="220"/>
      <c r="O30" s="220"/>
      <c r="P30" s="220"/>
      <c r="Q30" s="585"/>
      <c r="R30" s="585"/>
      <c r="S30" s="585"/>
      <c r="T30" s="585"/>
      <c r="U30" s="585"/>
      <c r="V30" s="219"/>
      <c r="W30" s="220"/>
      <c r="X30" s="220"/>
      <c r="Y30" s="220"/>
      <c r="Z30" s="585">
        <f>Z19/Z8-1</f>
        <v>-0.25270230021313833</v>
      </c>
      <c r="AA30" s="585">
        <f>AA19/AA8-1</f>
        <v>-0.25740011170874866</v>
      </c>
      <c r="AB30" s="585">
        <f>AB19/AB8-1</f>
        <v>-0.25651900414480389</v>
      </c>
      <c r="AC30" s="585">
        <f>AC19/AC8-1</f>
        <v>-0.25220871245008569</v>
      </c>
      <c r="AD30" s="585">
        <f>AD19/AD8-1</f>
        <v>-0.26556215282501205</v>
      </c>
      <c r="AE30" s="219"/>
      <c r="AF30" s="220"/>
      <c r="AG30" s="220"/>
      <c r="AH30" s="220"/>
      <c r="AI30" s="585">
        <f t="shared" ref="AI30:AI36" si="40">AI19/AI8-1</f>
        <v>-0.25270230021313833</v>
      </c>
      <c r="AJ30" s="585">
        <f>AJ19/AJ8-1</f>
        <v>-0.25740011170874866</v>
      </c>
      <c r="AK30" s="585">
        <f>AK19/AK8-1</f>
        <v>-0.25651900414480389</v>
      </c>
      <c r="AL30" s="585">
        <f>AL19/AL8-1</f>
        <v>-0.25220871245008569</v>
      </c>
      <c r="AM30" s="585">
        <f>AM19/AM8-1</f>
        <v>-0.26556215282501205</v>
      </c>
    </row>
    <row r="31" spans="1:49" s="146" customFormat="1" x14ac:dyDescent="0.2">
      <c r="B31" s="288" t="str">
        <f t="shared" ref="B31:B36" si="41">B20</f>
        <v>SO</v>
      </c>
      <c r="E31" s="220"/>
      <c r="F31" s="220"/>
      <c r="G31" s="220"/>
      <c r="H31" s="585"/>
      <c r="I31" s="585"/>
      <c r="J31" s="585"/>
      <c r="K31" s="585"/>
      <c r="L31" s="585"/>
      <c r="M31" s="219"/>
      <c r="N31" s="220"/>
      <c r="O31" s="220"/>
      <c r="P31" s="220"/>
      <c r="Q31" s="585">
        <f t="shared" ref="Q31:U32" si="42">Q20/Q9-1</f>
        <v>1.9018997346492941</v>
      </c>
      <c r="R31" s="585">
        <f t="shared" si="42"/>
        <v>2.0018520195354288</v>
      </c>
      <c r="S31" s="585">
        <f t="shared" si="42"/>
        <v>1.8314884133612179</v>
      </c>
      <c r="T31" s="585">
        <f t="shared" si="42"/>
        <v>1.5966983349206192</v>
      </c>
      <c r="U31" s="585">
        <f t="shared" si="42"/>
        <v>1.6279757630796912</v>
      </c>
      <c r="V31" s="219"/>
      <c r="W31" s="220"/>
      <c r="X31" s="220"/>
      <c r="Y31" s="220"/>
      <c r="Z31" s="585"/>
      <c r="AA31" s="585"/>
      <c r="AB31" s="585"/>
      <c r="AC31" s="585"/>
      <c r="AD31" s="585"/>
      <c r="AE31" s="219"/>
      <c r="AF31" s="220"/>
      <c r="AG31" s="220"/>
      <c r="AH31" s="220"/>
      <c r="AI31" s="585">
        <f t="shared" si="40"/>
        <v>1.9018997346492941</v>
      </c>
      <c r="AJ31" s="585">
        <f t="shared" ref="AJ31:AM35" si="43">AJ20/AJ9-1</f>
        <v>2.0018520195354288</v>
      </c>
      <c r="AK31" s="585">
        <f t="shared" si="43"/>
        <v>1.8314884133612179</v>
      </c>
      <c r="AL31" s="585">
        <f t="shared" si="43"/>
        <v>1.5966983349206192</v>
      </c>
      <c r="AM31" s="585">
        <f t="shared" si="43"/>
        <v>1.6279757630796912</v>
      </c>
    </row>
    <row r="32" spans="1:49" s="146" customFormat="1" x14ac:dyDescent="0.2">
      <c r="B32" s="288" t="str">
        <f t="shared" si="41"/>
        <v>Ancillary Services</v>
      </c>
      <c r="E32" s="220"/>
      <c r="F32" s="220"/>
      <c r="G32" s="220"/>
      <c r="H32" s="585"/>
      <c r="I32" s="585"/>
      <c r="J32" s="585"/>
      <c r="K32" s="585"/>
      <c r="L32" s="585"/>
      <c r="M32" s="219"/>
      <c r="N32" s="220"/>
      <c r="O32" s="220"/>
      <c r="P32" s="220"/>
      <c r="Q32" s="585">
        <f t="shared" si="42"/>
        <v>11.631061105870677</v>
      </c>
      <c r="R32" s="585">
        <f t="shared" si="42"/>
        <v>15.014910313933804</v>
      </c>
      <c r="S32" s="585">
        <f t="shared" si="42"/>
        <v>12.931233954304986</v>
      </c>
      <c r="T32" s="585">
        <f t="shared" si="42"/>
        <v>11.28944517156353</v>
      </c>
      <c r="U32" s="585">
        <f t="shared" si="42"/>
        <v>10.01711195056539</v>
      </c>
      <c r="V32" s="219"/>
      <c r="W32" s="220"/>
      <c r="X32" s="220"/>
      <c r="Y32" s="220"/>
      <c r="Z32" s="585"/>
      <c r="AA32" s="585"/>
      <c r="AB32" s="585"/>
      <c r="AC32" s="585"/>
      <c r="AD32" s="585"/>
      <c r="AE32" s="219"/>
      <c r="AF32" s="220"/>
      <c r="AG32" s="220"/>
      <c r="AH32" s="220"/>
      <c r="AI32" s="585">
        <f t="shared" si="40"/>
        <v>11.631061105870677</v>
      </c>
      <c r="AJ32" s="585">
        <f t="shared" si="43"/>
        <v>15.014910313933804</v>
      </c>
      <c r="AK32" s="585">
        <f t="shared" si="43"/>
        <v>12.931233954304986</v>
      </c>
      <c r="AL32" s="585">
        <f t="shared" si="43"/>
        <v>11.28944517156353</v>
      </c>
      <c r="AM32" s="585">
        <f t="shared" si="43"/>
        <v>10.01711195056539</v>
      </c>
    </row>
    <row r="33" spans="1:51" s="330" customFormat="1" x14ac:dyDescent="0.2">
      <c r="B33" s="331" t="str">
        <f t="shared" si="41"/>
        <v>TSP</v>
      </c>
      <c r="E33" s="358"/>
      <c r="F33" s="358"/>
      <c r="G33" s="358"/>
      <c r="H33" s="587">
        <f t="shared" ref="H33:L35" si="44">H22/H11-1</f>
        <v>1.9656988124843551</v>
      </c>
      <c r="I33" s="587">
        <f t="shared" si="44"/>
        <v>2.5747239971240825</v>
      </c>
      <c r="J33" s="587">
        <f t="shared" si="44"/>
        <v>1.9151508364314935</v>
      </c>
      <c r="K33" s="587">
        <f t="shared" si="44"/>
        <v>1.8023207987362309</v>
      </c>
      <c r="L33" s="587">
        <f t="shared" si="44"/>
        <v>2.0879408793636749</v>
      </c>
      <c r="M33" s="588"/>
      <c r="N33" s="358"/>
      <c r="O33" s="358"/>
      <c r="P33" s="358"/>
      <c r="Q33" s="587"/>
      <c r="R33" s="587"/>
      <c r="S33" s="587"/>
      <c r="T33" s="587"/>
      <c r="U33" s="587"/>
      <c r="V33" s="588"/>
      <c r="W33" s="358"/>
      <c r="X33" s="358"/>
      <c r="Y33" s="358"/>
      <c r="Z33" s="587"/>
      <c r="AA33" s="587"/>
      <c r="AB33" s="587"/>
      <c r="AC33" s="587"/>
      <c r="AD33" s="587"/>
      <c r="AE33" s="588"/>
      <c r="AF33" s="358"/>
      <c r="AG33" s="358"/>
      <c r="AH33" s="358"/>
      <c r="AI33" s="587">
        <f t="shared" si="40"/>
        <v>1.9656988124843551</v>
      </c>
      <c r="AJ33" s="587">
        <f t="shared" si="43"/>
        <v>2.5747239971240825</v>
      </c>
      <c r="AK33" s="587">
        <f t="shared" si="43"/>
        <v>1.9151508364314935</v>
      </c>
      <c r="AL33" s="587">
        <f t="shared" si="43"/>
        <v>1.8023207987362309</v>
      </c>
      <c r="AM33" s="587">
        <f t="shared" si="43"/>
        <v>2.0879408793636749</v>
      </c>
    </row>
    <row r="34" spans="1:51" s="146" customFormat="1" x14ac:dyDescent="0.2">
      <c r="B34" s="288" t="str">
        <f t="shared" si="41"/>
        <v>TCN portion</v>
      </c>
      <c r="E34" s="220"/>
      <c r="F34" s="220"/>
      <c r="G34" s="220"/>
      <c r="H34" s="585">
        <f t="shared" si="44"/>
        <v>1.9656988124843551</v>
      </c>
      <c r="I34" s="585">
        <f t="shared" si="44"/>
        <v>2.5747239971240825</v>
      </c>
      <c r="J34" s="585">
        <f t="shared" si="44"/>
        <v>1.9151508364314935</v>
      </c>
      <c r="K34" s="585">
        <f t="shared" si="44"/>
        <v>1.8023207987362309</v>
      </c>
      <c r="L34" s="585">
        <f t="shared" si="44"/>
        <v>2.0879408793636749</v>
      </c>
      <c r="M34" s="219"/>
      <c r="N34" s="220"/>
      <c r="O34" s="220"/>
      <c r="P34" s="220"/>
      <c r="Q34" s="585">
        <f t="shared" ref="Q34:U35" si="45">Q23/Q12-1</f>
        <v>2.8418821802468468</v>
      </c>
      <c r="R34" s="585">
        <f t="shared" si="45"/>
        <v>3.2591080042551583</v>
      </c>
      <c r="S34" s="585">
        <f t="shared" si="45"/>
        <v>2.9038897808571957</v>
      </c>
      <c r="T34" s="585">
        <f t="shared" si="45"/>
        <v>2.533162592057487</v>
      </c>
      <c r="U34" s="585">
        <f t="shared" si="45"/>
        <v>2.4384917417013696</v>
      </c>
      <c r="V34" s="219"/>
      <c r="W34" s="220"/>
      <c r="X34" s="220"/>
      <c r="Y34" s="220"/>
      <c r="Z34" s="585">
        <f t="shared" ref="Z34:AD35" si="46">Z23/Z12-1</f>
        <v>-0.25270230021313833</v>
      </c>
      <c r="AA34" s="585">
        <f t="shared" si="46"/>
        <v>-0.25740011170874866</v>
      </c>
      <c r="AB34" s="585">
        <f t="shared" si="46"/>
        <v>-0.25651900414480389</v>
      </c>
      <c r="AC34" s="585">
        <f t="shared" si="46"/>
        <v>-0.25220871245008569</v>
      </c>
      <c r="AD34" s="585">
        <f t="shared" si="46"/>
        <v>-0.26556215282501205</v>
      </c>
      <c r="AE34" s="219"/>
      <c r="AF34" s="220"/>
      <c r="AG34" s="220"/>
      <c r="AH34" s="220"/>
      <c r="AI34" s="585">
        <f t="shared" si="40"/>
        <v>2.0164502833057045</v>
      </c>
      <c r="AJ34" s="585">
        <f t="shared" si="43"/>
        <v>2.5763681712200004</v>
      </c>
      <c r="AK34" s="585">
        <f t="shared" si="43"/>
        <v>1.98388715303882</v>
      </c>
      <c r="AL34" s="585">
        <f t="shared" si="43"/>
        <v>1.8375984620859493</v>
      </c>
      <c r="AM34" s="585">
        <f t="shared" si="43"/>
        <v>2.0575768384351893</v>
      </c>
    </row>
    <row r="35" spans="1:51" s="146" customFormat="1" x14ac:dyDescent="0.2">
      <c r="B35" s="288" t="str">
        <f t="shared" si="41"/>
        <v>NERC fees</v>
      </c>
      <c r="E35" s="220"/>
      <c r="F35" s="220"/>
      <c r="G35" s="220"/>
      <c r="H35" s="585">
        <f t="shared" si="44"/>
        <v>0.73493380530334762</v>
      </c>
      <c r="I35" s="585">
        <f t="shared" si="44"/>
        <v>1.0912135383175885</v>
      </c>
      <c r="J35" s="585">
        <f t="shared" si="44"/>
        <v>0.70536323931242362</v>
      </c>
      <c r="K35" s="585">
        <f t="shared" si="44"/>
        <v>0.63935766726069443</v>
      </c>
      <c r="L35" s="585">
        <f t="shared" si="44"/>
        <v>0.80644541442774997</v>
      </c>
      <c r="M35" s="219"/>
      <c r="N35" s="220"/>
      <c r="O35" s="220"/>
      <c r="P35" s="220"/>
      <c r="Q35" s="585">
        <f t="shared" si="45"/>
        <v>0.53359670849799778</v>
      </c>
      <c r="R35" s="585">
        <f t="shared" si="45"/>
        <v>0.58641951739037901</v>
      </c>
      <c r="S35" s="585">
        <f t="shared" si="45"/>
        <v>0.49638571554774047</v>
      </c>
      <c r="T35" s="585">
        <f t="shared" si="45"/>
        <v>0.37230379528525215</v>
      </c>
      <c r="U35" s="585">
        <f t="shared" si="45"/>
        <v>0.38883329845943138</v>
      </c>
      <c r="V35" s="219"/>
      <c r="W35" s="220"/>
      <c r="X35" s="220"/>
      <c r="Y35" s="220"/>
      <c r="Z35" s="585">
        <f t="shared" si="46"/>
        <v>-0.56283084562468577</v>
      </c>
      <c r="AA35" s="585">
        <f t="shared" si="46"/>
        <v>-0.5655790653496181</v>
      </c>
      <c r="AB35" s="585">
        <f t="shared" si="46"/>
        <v>-0.56506361742471034</v>
      </c>
      <c r="AC35" s="585">
        <f t="shared" si="46"/>
        <v>-0.56254209678330014</v>
      </c>
      <c r="AD35" s="585">
        <f t="shared" si="46"/>
        <v>-0.57035385940263206</v>
      </c>
      <c r="AE35" s="219"/>
      <c r="AF35" s="220"/>
      <c r="AG35" s="220"/>
      <c r="AH35" s="220"/>
      <c r="AI35" s="585">
        <f t="shared" si="40"/>
        <v>0.66079609344357992</v>
      </c>
      <c r="AJ35" s="585">
        <f t="shared" si="43"/>
        <v>0.96053281738316465</v>
      </c>
      <c r="AK35" s="585">
        <f t="shared" si="43"/>
        <v>0.63105924142332293</v>
      </c>
      <c r="AL35" s="585">
        <f t="shared" si="43"/>
        <v>0.5589758610100275</v>
      </c>
      <c r="AM35" s="585">
        <f t="shared" si="43"/>
        <v>0.69812179025093846</v>
      </c>
    </row>
    <row r="36" spans="1:51" s="589" customFormat="1" ht="13.5" thickBot="1" x14ac:dyDescent="0.25">
      <c r="B36" s="334" t="str">
        <f t="shared" si="41"/>
        <v>Transmission tariff</v>
      </c>
      <c r="E36" s="590"/>
      <c r="F36" s="590"/>
      <c r="G36" s="590"/>
      <c r="H36" s="591">
        <f>H25/H14-1</f>
        <v>1.9349296873048298</v>
      </c>
      <c r="I36" s="591">
        <f>I25/H25-1</f>
        <v>0.26261907657470274</v>
      </c>
      <c r="J36" s="591">
        <f t="shared" ref="J36:L37" si="47">J25/I25-1</f>
        <v>-9.6917883745604949E-2</v>
      </c>
      <c r="K36" s="591">
        <f t="shared" si="47"/>
        <v>7.6626979243652249E-2</v>
      </c>
      <c r="L36" s="591">
        <f t="shared" si="47"/>
        <v>0.21914119818535549</v>
      </c>
      <c r="M36" s="592"/>
      <c r="N36" s="590"/>
      <c r="O36" s="590"/>
      <c r="P36" s="590"/>
      <c r="Q36" s="591">
        <f>Q25/Q14-1</f>
        <v>2.7841750434531254</v>
      </c>
      <c r="R36" s="591">
        <f>R25/Q25-1</f>
        <v>0.1604783862992778</v>
      </c>
      <c r="S36" s="591">
        <f t="shared" ref="S36:U37" si="48">S25/R25-1</f>
        <v>1.5329623517750912E-2</v>
      </c>
      <c r="T36" s="591">
        <f t="shared" si="48"/>
        <v>1.3749737336979928E-2</v>
      </c>
      <c r="U36" s="591">
        <f t="shared" si="48"/>
        <v>7.7154804986921288E-2</v>
      </c>
      <c r="V36" s="592"/>
      <c r="W36" s="590"/>
      <c r="X36" s="590"/>
      <c r="Y36" s="590"/>
      <c r="Z36" s="591">
        <f>Z25/Z14-1</f>
        <v>-0.26045551384842713</v>
      </c>
      <c r="AA36" s="591">
        <f>AA25/Z25-1</f>
        <v>4.092181017266272E-2</v>
      </c>
      <c r="AB36" s="591">
        <f t="shared" ref="AB36:AD37" si="49">AB25/AA25-1</f>
        <v>0.10872469071732205</v>
      </c>
      <c r="AC36" s="591">
        <f t="shared" si="49"/>
        <v>0.12646828377339925</v>
      </c>
      <c r="AD36" s="591">
        <f t="shared" si="49"/>
        <v>8.661958590845642E-2</v>
      </c>
      <c r="AE36" s="592"/>
      <c r="AF36" s="590"/>
      <c r="AG36" s="590"/>
      <c r="AH36" s="590"/>
      <c r="AI36" s="601">
        <f t="shared" si="40"/>
        <v>1.9825589285591509</v>
      </c>
      <c r="AJ36" s="601">
        <f t="shared" ref="AJ36:AM37" si="50">AJ25/AI25-1</f>
        <v>0.24187159519237289</v>
      </c>
      <c r="AK36" s="601">
        <f t="shared" si="50"/>
        <v>-7.6085733224158125E-2</v>
      </c>
      <c r="AL36" s="601">
        <f t="shared" si="50"/>
        <v>6.5141940021082201E-2</v>
      </c>
      <c r="AM36" s="601">
        <f t="shared" si="50"/>
        <v>0.19232596703053972</v>
      </c>
    </row>
    <row r="37" spans="1:51" s="596" customFormat="1" ht="14.25" thickTop="1" thickBot="1" x14ac:dyDescent="0.25">
      <c r="B37" s="597" t="s">
        <v>1260</v>
      </c>
      <c r="E37" s="598"/>
      <c r="F37" s="598"/>
      <c r="G37" s="598"/>
      <c r="H37" s="599">
        <f>H26/H14-1</f>
        <v>1.9349296873048298</v>
      </c>
      <c r="I37" s="599">
        <f>I26/H26-1</f>
        <v>0.26261907657470274</v>
      </c>
      <c r="J37" s="599">
        <f t="shared" si="47"/>
        <v>-9.6917883745604949E-2</v>
      </c>
      <c r="K37" s="599">
        <f t="shared" si="47"/>
        <v>7.6626979243652249E-2</v>
      </c>
      <c r="L37" s="599">
        <f t="shared" si="47"/>
        <v>0.21914119818535549</v>
      </c>
      <c r="M37" s="600"/>
      <c r="N37" s="598"/>
      <c r="O37" s="598"/>
      <c r="P37" s="598"/>
      <c r="Q37" s="599">
        <f>Q26/Q14-1</f>
        <v>1.6885340087446097</v>
      </c>
      <c r="R37" s="599">
        <f>R26/Q26-1</f>
        <v>8.2322755940983372E-2</v>
      </c>
      <c r="S37" s="599">
        <f t="shared" si="48"/>
        <v>4.6693260033772388E-2</v>
      </c>
      <c r="T37" s="599">
        <f t="shared" si="48"/>
        <v>3.0437658064081941E-2</v>
      </c>
      <c r="U37" s="599">
        <f t="shared" si="48"/>
        <v>0.11918306629298825</v>
      </c>
      <c r="V37" s="600"/>
      <c r="W37" s="598"/>
      <c r="X37" s="598"/>
      <c r="Y37" s="598"/>
      <c r="Z37" s="599">
        <f>Z26/Z14-1</f>
        <v>-0.26045551384842713</v>
      </c>
      <c r="AA37" s="599">
        <f>AA26/Z26-1</f>
        <v>4.092181017266272E-2</v>
      </c>
      <c r="AB37" s="599">
        <f t="shared" si="49"/>
        <v>0.10872469071732205</v>
      </c>
      <c r="AC37" s="599">
        <f t="shared" si="49"/>
        <v>0.12646828377339925</v>
      </c>
      <c r="AD37" s="599">
        <f t="shared" si="49"/>
        <v>8.661958590845642E-2</v>
      </c>
      <c r="AE37" s="600"/>
      <c r="AF37" s="598"/>
      <c r="AG37" s="598"/>
      <c r="AH37" s="598"/>
      <c r="AI37" s="602">
        <f>AI26/AI14-1</f>
        <v>1.8232133914087227</v>
      </c>
      <c r="AJ37" s="602">
        <f t="shared" si="50"/>
        <v>0.23564112809998639</v>
      </c>
      <c r="AK37" s="602">
        <f t="shared" si="50"/>
        <v>-7.7927463037194444E-2</v>
      </c>
      <c r="AL37" s="602">
        <f t="shared" si="50"/>
        <v>7.0723404450389493E-2</v>
      </c>
      <c r="AM37" s="602">
        <f t="shared" si="50"/>
        <v>0.20461530683261087</v>
      </c>
    </row>
    <row r="38" spans="1:51" s="596" customFormat="1" ht="14.25" thickTop="1" thickBot="1" x14ac:dyDescent="0.25">
      <c r="B38" s="597" t="s">
        <v>1261</v>
      </c>
      <c r="E38" s="598"/>
      <c r="F38" s="598"/>
      <c r="G38" s="598"/>
      <c r="H38" s="599"/>
      <c r="I38" s="599"/>
      <c r="J38" s="599"/>
      <c r="K38" s="599"/>
      <c r="L38" s="599"/>
      <c r="M38" s="600"/>
      <c r="N38" s="598"/>
      <c r="O38" s="598"/>
      <c r="P38" s="598"/>
      <c r="Q38" s="599"/>
      <c r="R38" s="599"/>
      <c r="S38" s="599"/>
      <c r="T38" s="599"/>
      <c r="U38" s="599"/>
      <c r="V38" s="600"/>
      <c r="W38" s="598"/>
      <c r="X38" s="598"/>
      <c r="Y38" s="598"/>
      <c r="Z38" s="599"/>
      <c r="AA38" s="599"/>
      <c r="AB38" s="599"/>
      <c r="AC38" s="599"/>
      <c r="AD38" s="599"/>
      <c r="AE38" s="600"/>
      <c r="AF38" s="598"/>
      <c r="AG38" s="598"/>
      <c r="AH38" s="598"/>
      <c r="AI38" s="602">
        <f>(AI23-AI21)/(AH12-AH10)-1</f>
        <v>1.7729667791549262</v>
      </c>
      <c r="AJ38" s="602">
        <f>(AJ23-AJ21)/(AI23-AI21)-1</f>
        <v>0.23655852523106335</v>
      </c>
      <c r="AK38" s="602">
        <f>(AK23-AK21)/(AJ23-AJ21)-1</f>
        <v>-7.8693053616349595E-2</v>
      </c>
      <c r="AL38" s="602">
        <f>(AL23-AL21)/(AK23-AK21)-1</f>
        <v>7.0478859404206284E-2</v>
      </c>
      <c r="AM38" s="602">
        <f>(AM23-AM21)/(AL23-AL21)-1</f>
        <v>0.20512563572830356</v>
      </c>
    </row>
    <row r="39" spans="1:51" s="146" customFormat="1" ht="14.25" thickTop="1" thickBot="1" x14ac:dyDescent="0.25">
      <c r="B39" s="286"/>
      <c r="E39" s="220"/>
      <c r="F39" s="220"/>
      <c r="G39" s="220"/>
      <c r="H39" s="360"/>
      <c r="I39" s="360"/>
      <c r="J39" s="360"/>
      <c r="K39" s="360"/>
      <c r="L39" s="360"/>
      <c r="M39" s="219"/>
      <c r="N39" s="220"/>
      <c r="O39" s="220"/>
      <c r="P39" s="220"/>
      <c r="Q39" s="360"/>
      <c r="R39" s="360"/>
      <c r="S39" s="360"/>
      <c r="T39" s="360"/>
      <c r="U39" s="360"/>
      <c r="V39" s="219"/>
      <c r="W39" s="220"/>
      <c r="X39" s="220"/>
      <c r="Y39" s="220"/>
      <c r="Z39" s="360"/>
      <c r="AA39" s="360"/>
      <c r="AB39" s="360"/>
      <c r="AC39" s="360"/>
      <c r="AD39" s="360"/>
      <c r="AE39" s="219"/>
      <c r="AF39" s="220"/>
      <c r="AG39" s="220"/>
      <c r="AH39" s="220"/>
      <c r="AI39" s="360"/>
      <c r="AJ39" s="360"/>
      <c r="AK39" s="360"/>
      <c r="AL39" s="360"/>
      <c r="AM39" s="360"/>
    </row>
    <row r="40" spans="1:51" s="146" customFormat="1" x14ac:dyDescent="0.2">
      <c r="A40" s="320" t="s">
        <v>598</v>
      </c>
      <c r="B40" s="558"/>
      <c r="C40" s="321"/>
      <c r="D40" s="321"/>
      <c r="E40" s="559"/>
      <c r="F40" s="559"/>
      <c r="G40" s="559"/>
      <c r="H40" s="560"/>
      <c r="I40" s="560"/>
      <c r="J40" s="560"/>
      <c r="K40" s="560"/>
      <c r="L40" s="560"/>
      <c r="M40" s="561"/>
      <c r="N40" s="559"/>
      <c r="O40" s="559"/>
      <c r="P40" s="559"/>
      <c r="Q40" s="560"/>
      <c r="R40" s="560"/>
      <c r="S40" s="560"/>
      <c r="T40" s="560"/>
      <c r="U40" s="560"/>
      <c r="V40" s="561"/>
      <c r="W40" s="559"/>
      <c r="X40" s="559"/>
      <c r="Y40" s="559"/>
      <c r="Z40" s="560"/>
      <c r="AA40" s="560"/>
      <c r="AB40" s="560"/>
      <c r="AC40" s="560"/>
      <c r="AD40" s="560"/>
      <c r="AE40" s="561"/>
      <c r="AF40" s="559"/>
      <c r="AG40" s="559"/>
      <c r="AH40" s="559"/>
      <c r="AI40" s="560"/>
      <c r="AJ40" s="560"/>
      <c r="AK40" s="560"/>
      <c r="AL40" s="560"/>
      <c r="AM40" s="562"/>
    </row>
    <row r="41" spans="1:51" s="146" customFormat="1" x14ac:dyDescent="0.2">
      <c r="A41" s="563" t="str">
        <f>A7</f>
        <v>1. MYTO</v>
      </c>
      <c r="B41" s="564"/>
      <c r="C41" s="324"/>
      <c r="D41" s="324"/>
      <c r="E41" s="565"/>
      <c r="F41" s="565"/>
      <c r="G41" s="565"/>
      <c r="H41" s="607">
        <f>H14</f>
        <v>1155.7730744026258</v>
      </c>
      <c r="I41" s="607">
        <f>I14</f>
        <v>1210.6802196505421</v>
      </c>
      <c r="J41" s="607">
        <f>J14</f>
        <v>1340.7202643926228</v>
      </c>
      <c r="K41" s="607">
        <f>K14</f>
        <v>1501.5735620559685</v>
      </c>
      <c r="L41" s="607">
        <f>L14</f>
        <v>1661.3054657302071</v>
      </c>
      <c r="M41" s="567"/>
      <c r="N41" s="565"/>
      <c r="O41" s="565"/>
      <c r="P41" s="565"/>
      <c r="Q41" s="607">
        <f>Q14</f>
        <v>204.9888954975514</v>
      </c>
      <c r="R41" s="607">
        <f>R14</f>
        <v>214.72727347898297</v>
      </c>
      <c r="S41" s="607">
        <f>S14</f>
        <v>237.79128641760337</v>
      </c>
      <c r="T41" s="607">
        <f>T14</f>
        <v>266.32036410198418</v>
      </c>
      <c r="U41" s="607">
        <f>U14</f>
        <v>294.65055039467586</v>
      </c>
      <c r="V41" s="567"/>
      <c r="W41" s="565"/>
      <c r="X41" s="565"/>
      <c r="Y41" s="565"/>
      <c r="Z41" s="607">
        <f>Z14</f>
        <v>48.717389127415245</v>
      </c>
      <c r="AA41" s="607">
        <f>AA14</f>
        <v>51.031799127233612</v>
      </c>
      <c r="AB41" s="607">
        <f>AB14</f>
        <v>56.513161863704049</v>
      </c>
      <c r="AC41" s="607">
        <f>AC14</f>
        <v>63.293344642008933</v>
      </c>
      <c r="AD41" s="607">
        <f>AD14</f>
        <v>70.026259155857375</v>
      </c>
      <c r="AE41" s="567"/>
      <c r="AF41" s="565"/>
      <c r="AG41" s="565"/>
      <c r="AH41" s="565"/>
      <c r="AI41" s="607">
        <f>AI14</f>
        <v>1409.4793590275924</v>
      </c>
      <c r="AJ41" s="607">
        <f>AJ14</f>
        <v>1476.4392922567586</v>
      </c>
      <c r="AK41" s="607">
        <f>AK14</f>
        <v>1635.0247126739303</v>
      </c>
      <c r="AL41" s="607">
        <f>AL14</f>
        <v>1831.1872707999614</v>
      </c>
      <c r="AM41" s="608">
        <f>AM14</f>
        <v>2025.9822752807402</v>
      </c>
      <c r="AQ41" s="1073"/>
    </row>
    <row r="42" spans="1:51" s="146" customFormat="1" x14ac:dyDescent="0.2">
      <c r="A42" s="563" t="str">
        <f>A17</f>
        <v>2. Projected tariffs based on TCN Revenue Requirements as forecast in this model</v>
      </c>
      <c r="B42" s="564"/>
      <c r="C42" s="324"/>
      <c r="D42" s="324"/>
      <c r="E42" s="565"/>
      <c r="F42" s="565"/>
      <c r="G42" s="565"/>
      <c r="H42" s="607">
        <f>H25</f>
        <v>3392.1127078518402</v>
      </c>
      <c r="I42" s="607">
        <f>I25</f>
        <v>4282.9462148252051</v>
      </c>
      <c r="J42" s="607">
        <f>J25</f>
        <v>3867.8521314880973</v>
      </c>
      <c r="K42" s="607">
        <f>K25</f>
        <v>4164.2339564851518</v>
      </c>
      <c r="L42" s="607">
        <f>L25</f>
        <v>5076.7891752334517</v>
      </c>
      <c r="M42" s="567"/>
      <c r="N42" s="565"/>
      <c r="O42" s="565"/>
      <c r="P42" s="565"/>
      <c r="Q42" s="607">
        <f>Q25</f>
        <v>775.71386252685477</v>
      </c>
      <c r="R42" s="607">
        <f>R25</f>
        <v>900.19917141514429</v>
      </c>
      <c r="S42" s="607">
        <f>S25</f>
        <v>913.99888580392974</v>
      </c>
      <c r="T42" s="607">
        <f>T25</f>
        <v>926.56613041002618</v>
      </c>
      <c r="U42" s="607">
        <f>U25</f>
        <v>998.05515950929794</v>
      </c>
      <c r="V42" s="567"/>
      <c r="W42" s="565"/>
      <c r="X42" s="565"/>
      <c r="Y42" s="565"/>
      <c r="Z42" s="607">
        <f>Z25</f>
        <v>36.02867650888053</v>
      </c>
      <c r="AA42" s="607">
        <f>AA25</f>
        <v>37.503035169749211</v>
      </c>
      <c r="AB42" s="607">
        <f>AB25</f>
        <v>41.580541069541049</v>
      </c>
      <c r="AC42" s="607">
        <f>AC25</f>
        <v>46.839160736975252</v>
      </c>
      <c r="AD42" s="607">
        <f>AD25</f>
        <v>50.896349444311674</v>
      </c>
      <c r="AE42" s="567"/>
      <c r="AF42" s="565"/>
      <c r="AG42" s="565"/>
      <c r="AH42" s="565"/>
      <c r="AI42" s="607">
        <f>AI25</f>
        <v>4203.855246887575</v>
      </c>
      <c r="AJ42" s="607">
        <f>AJ25</f>
        <v>5220.6484214100992</v>
      </c>
      <c r="AK42" s="607">
        <f>AK25</f>
        <v>4823.431558361568</v>
      </c>
      <c r="AL42" s="607">
        <f>AL25</f>
        <v>5137.6392476321525</v>
      </c>
      <c r="AM42" s="608">
        <f>AM25</f>
        <v>6125.7406841870607</v>
      </c>
      <c r="AQ42" s="1073"/>
    </row>
    <row r="43" spans="1:51" s="146" customFormat="1" ht="13.5" thickBot="1" x14ac:dyDescent="0.25">
      <c r="A43" s="568" t="s">
        <v>618</v>
      </c>
      <c r="B43" s="569"/>
      <c r="C43" s="570"/>
      <c r="D43" s="570"/>
      <c r="E43" s="571"/>
      <c r="F43" s="571"/>
      <c r="G43" s="571"/>
      <c r="H43" s="572">
        <f>H42/H41-1</f>
        <v>1.9349296873048298</v>
      </c>
      <c r="I43" s="572">
        <f>I42/I41-1</f>
        <v>2.5376362356539204</v>
      </c>
      <c r="J43" s="572">
        <f>J42/J41-1</f>
        <v>1.8849061465035164</v>
      </c>
      <c r="K43" s="572">
        <f>K42/K41-1</f>
        <v>1.7732467204493423</v>
      </c>
      <c r="L43" s="572">
        <f>L42/L41-1</f>
        <v>2.0559034927402768</v>
      </c>
      <c r="M43" s="573"/>
      <c r="N43" s="571"/>
      <c r="O43" s="571"/>
      <c r="P43" s="571"/>
      <c r="Q43" s="572">
        <f>Q42/Q41-1</f>
        <v>2.7841750434531254</v>
      </c>
      <c r="R43" s="572">
        <f>R42/R41-1</f>
        <v>3.1922907920835391</v>
      </c>
      <c r="S43" s="572">
        <f>S42/S41-1</f>
        <v>2.8437021792244597</v>
      </c>
      <c r="T43" s="572">
        <f>T42/T41-1</f>
        <v>2.4791411221381812</v>
      </c>
      <c r="U43" s="572">
        <f>U42/U41-1</f>
        <v>2.3872502806203215</v>
      </c>
      <c r="V43" s="573"/>
      <c r="W43" s="571"/>
      <c r="X43" s="571"/>
      <c r="Y43" s="571"/>
      <c r="Z43" s="572">
        <f>Z42/Z41-1</f>
        <v>-0.26045551384842713</v>
      </c>
      <c r="AA43" s="572">
        <f>AA42/AA41-1</f>
        <v>-0.26510458554977034</v>
      </c>
      <c r="AB43" s="572">
        <f>AB42/AB41-1</f>
        <v>-0.26423261947680143</v>
      </c>
      <c r="AC43" s="572">
        <f>AC42/AC41-1</f>
        <v>-0.259967047058416</v>
      </c>
      <c r="AD43" s="572">
        <f>AD42/AD41-1</f>
        <v>-0.2731819454894524</v>
      </c>
      <c r="AE43" s="573"/>
      <c r="AF43" s="571"/>
      <c r="AG43" s="571"/>
      <c r="AH43" s="571"/>
      <c r="AI43" s="572">
        <f>AI42/AI41-1</f>
        <v>1.9825589285591509</v>
      </c>
      <c r="AJ43" s="572">
        <f>AJ42/AJ41-1</f>
        <v>2.5359722873740806</v>
      </c>
      <c r="AK43" s="572">
        <f>AK42/AK41-1</f>
        <v>1.9500664552484324</v>
      </c>
      <c r="AL43" s="572">
        <f>AL42/AL41-1</f>
        <v>1.8056328970590507</v>
      </c>
      <c r="AM43" s="574">
        <f>AM42/AM41-1</f>
        <v>2.0235904622305827</v>
      </c>
    </row>
    <row r="44" spans="1:51" s="146" customFormat="1" x14ac:dyDescent="0.2">
      <c r="B44" s="337"/>
      <c r="E44" s="220"/>
      <c r="F44" s="220"/>
      <c r="G44" s="220"/>
      <c r="H44" s="360"/>
      <c r="I44" s="360"/>
      <c r="J44" s="360"/>
      <c r="K44" s="360"/>
      <c r="L44" s="360"/>
      <c r="M44" s="219"/>
      <c r="N44" s="220"/>
      <c r="O44" s="220"/>
      <c r="P44" s="220"/>
      <c r="Q44" s="360"/>
      <c r="R44" s="360"/>
      <c r="S44" s="360"/>
      <c r="T44" s="360"/>
      <c r="U44" s="360"/>
      <c r="V44" s="219"/>
      <c r="W44" s="220"/>
      <c r="X44" s="220"/>
      <c r="Y44" s="220"/>
      <c r="Z44" s="360"/>
      <c r="AA44" s="360"/>
      <c r="AB44" s="360"/>
      <c r="AC44" s="360"/>
      <c r="AD44" s="360"/>
      <c r="AE44" s="219"/>
      <c r="AF44" s="220"/>
      <c r="AG44" s="220"/>
      <c r="AH44" s="220"/>
      <c r="AI44" s="267">
        <f>AI14</f>
        <v>1409.4793590275924</v>
      </c>
      <c r="AJ44" s="360"/>
      <c r="AK44" s="360"/>
      <c r="AL44" s="360"/>
      <c r="AM44" s="360"/>
    </row>
    <row r="45" spans="1:51" s="146" customFormat="1" x14ac:dyDescent="0.2">
      <c r="B45" s="337"/>
      <c r="E45" s="220"/>
      <c r="F45" s="220"/>
      <c r="G45" s="220"/>
      <c r="H45" s="360"/>
      <c r="I45" s="218"/>
      <c r="J45" s="218"/>
      <c r="K45" s="218"/>
      <c r="L45" s="218"/>
      <c r="M45" s="219"/>
      <c r="N45" s="220"/>
      <c r="O45" s="220"/>
      <c r="P45" s="220"/>
      <c r="Q45" s="218"/>
      <c r="R45" s="218"/>
      <c r="S45" s="218"/>
      <c r="T45" s="218"/>
      <c r="U45" s="218"/>
      <c r="V45" s="219"/>
      <c r="W45" s="220"/>
      <c r="X45" s="220"/>
      <c r="Y45" s="220"/>
      <c r="Z45" s="218"/>
      <c r="AA45" s="218"/>
      <c r="AB45" s="218"/>
      <c r="AC45" s="218"/>
      <c r="AD45" s="218"/>
      <c r="AE45" s="219"/>
      <c r="AF45" s="220"/>
      <c r="AG45" s="220"/>
      <c r="AH45" s="220"/>
      <c r="AI45" s="1075">
        <f>AI42/AI44-1</f>
        <v>1.9825589285591509</v>
      </c>
      <c r="AJ45" s="1075">
        <f>AJ42/AI44-1</f>
        <v>2.7039552143650072</v>
      </c>
      <c r="AK45" s="218"/>
      <c r="AL45" s="218"/>
      <c r="AM45" s="218"/>
      <c r="AX45" s="150"/>
      <c r="AY45" s="150"/>
    </row>
    <row r="46" spans="1:51" s="146" customFormat="1" x14ac:dyDescent="0.2">
      <c r="A46" s="35" t="s">
        <v>396</v>
      </c>
      <c r="E46" s="220"/>
      <c r="F46" s="220"/>
      <c r="G46" s="220"/>
      <c r="H46" s="218"/>
      <c r="I46" s="218"/>
      <c r="J46" s="218"/>
      <c r="K46" s="218"/>
      <c r="L46" s="218"/>
      <c r="M46" s="219"/>
      <c r="N46" s="220"/>
      <c r="O46" s="220"/>
      <c r="P46" s="220"/>
      <c r="Q46" s="218"/>
      <c r="R46" s="218"/>
      <c r="S46" s="218"/>
      <c r="T46" s="218"/>
      <c r="U46" s="218"/>
      <c r="V46" s="219"/>
      <c r="W46" s="220"/>
      <c r="X46" s="220"/>
      <c r="Y46" s="220"/>
      <c r="Z46" s="218"/>
      <c r="AA46" s="218"/>
      <c r="AB46" s="218"/>
      <c r="AC46" s="218"/>
      <c r="AD46" s="218"/>
      <c r="AE46" s="219"/>
      <c r="AF46" s="220"/>
      <c r="AG46" s="220"/>
      <c r="AH46" s="220"/>
      <c r="AI46" s="218"/>
      <c r="AJ46" s="218"/>
      <c r="AK46" s="218"/>
      <c r="AL46" s="218"/>
      <c r="AM46" s="218"/>
      <c r="AX46" s="1016"/>
      <c r="AY46" s="1016"/>
    </row>
    <row r="47" spans="1:51" x14ac:dyDescent="0.2">
      <c r="A47" s="6" t="s">
        <v>327</v>
      </c>
      <c r="E47" s="264">
        <f>31517.001978-N48-W48</f>
        <v>26286.795906236708</v>
      </c>
      <c r="F47" s="264">
        <f>36035.618929-O48-X48</f>
        <v>32053.792331699995</v>
      </c>
      <c r="G47" s="180">
        <f>29741.740624</f>
        <v>29741.740623999998</v>
      </c>
      <c r="H47" s="267">
        <f>'Tariff Rev Req'!H45</f>
        <v>56260.624981836852</v>
      </c>
      <c r="I47" s="267">
        <f>'Tariff Rev Req'!I45</f>
        <v>137653.72648917034</v>
      </c>
      <c r="J47" s="267">
        <f>'Tariff Rev Req'!J45</f>
        <v>144386.64570588461</v>
      </c>
      <c r="K47" s="267">
        <f>'Tariff Rev Req'!K45</f>
        <v>177255.99556950678</v>
      </c>
      <c r="L47" s="267">
        <f>'Tariff Rev Req'!L45</f>
        <v>242992.05032897191</v>
      </c>
      <c r="N47" s="264">
        <v>0</v>
      </c>
      <c r="O47" s="264">
        <v>0</v>
      </c>
      <c r="P47" s="264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W47" s="264">
        <v>0</v>
      </c>
      <c r="X47" s="264">
        <v>0</v>
      </c>
      <c r="Y47" s="264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F47" s="208">
        <f t="shared" ref="AF47:AM47" si="51">E47+N47+W47</f>
        <v>26286.795906236708</v>
      </c>
      <c r="AG47" s="208">
        <f t="shared" si="51"/>
        <v>32053.792331699995</v>
      </c>
      <c r="AH47" s="208">
        <f t="shared" si="51"/>
        <v>29741.740623999998</v>
      </c>
      <c r="AI47" s="98">
        <f t="shared" si="51"/>
        <v>56260.624981836852</v>
      </c>
      <c r="AJ47" s="98">
        <f t="shared" si="51"/>
        <v>137653.72648917034</v>
      </c>
      <c r="AK47" s="98">
        <f t="shared" si="51"/>
        <v>144386.64570588461</v>
      </c>
      <c r="AL47" s="98">
        <f t="shared" si="51"/>
        <v>177255.99556950678</v>
      </c>
      <c r="AM47" s="98">
        <f t="shared" si="51"/>
        <v>242992.05032897191</v>
      </c>
    </row>
    <row r="48" spans="1:51" x14ac:dyDescent="0.2">
      <c r="A48" s="6" t="s">
        <v>328</v>
      </c>
      <c r="E48" s="264">
        <v>0</v>
      </c>
      <c r="F48" s="264">
        <v>0</v>
      </c>
      <c r="G48" s="264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N48" s="266">
        <f>31517.00197756*Ass!D109</f>
        <v>4140.8491828978831</v>
      </c>
      <c r="O48" s="264">
        <v>3023.03893634</v>
      </c>
      <c r="P48" s="264">
        <f>4768.118764</f>
        <v>4768.1187639999998</v>
      </c>
      <c r="Q48" s="267">
        <f>'Tariff Rev Req'!Q45</f>
        <v>8882.6331713807031</v>
      </c>
      <c r="R48" s="267">
        <f>'Tariff Rev Req'!R45</f>
        <v>18521.041210932646</v>
      </c>
      <c r="S48" s="267">
        <f>'Tariff Rev Req'!S45</f>
        <v>22470.433281632329</v>
      </c>
      <c r="T48" s="267">
        <f>'Tariff Rev Req'!T45</f>
        <v>26316.931183286189</v>
      </c>
      <c r="U48" s="267">
        <f>'Tariff Rev Req'!U45</f>
        <v>33134.094449731601</v>
      </c>
      <c r="W48" s="266">
        <f>31517.00197756*Ass!D108</f>
        <v>1089.3568888654072</v>
      </c>
      <c r="X48" s="264">
        <v>958.78766096000004</v>
      </c>
      <c r="Y48" s="264">
        <f>1254.050728</f>
        <v>1254.0507279999999</v>
      </c>
      <c r="Z48" s="267">
        <f>'Tariff Rev Req'!Z45</f>
        <v>1166.418699207487</v>
      </c>
      <c r="AA48" s="267">
        <f>'Tariff Rev Req'!AA45</f>
        <v>1205.3461068226563</v>
      </c>
      <c r="AB48" s="267">
        <f>'Tariff Rev Req'!AB45</f>
        <v>1552.1986486481799</v>
      </c>
      <c r="AC48" s="267">
        <f>'Tariff Rev Req'!AC45</f>
        <v>1993.769359462334</v>
      </c>
      <c r="AD48" s="267">
        <f>'Tariff Rev Req'!AD45</f>
        <v>2436.0689165636695</v>
      </c>
      <c r="AF48" s="208">
        <f t="shared" ref="AF48:AM54" si="52">E48+N48+W48</f>
        <v>5230.2060717632903</v>
      </c>
      <c r="AG48" s="208">
        <f t="shared" si="52"/>
        <v>3981.8265972999998</v>
      </c>
      <c r="AH48" s="208">
        <f t="shared" si="52"/>
        <v>6022.169492</v>
      </c>
      <c r="AI48" s="98">
        <f t="shared" si="52"/>
        <v>10049.05187058819</v>
      </c>
      <c r="AJ48" s="98">
        <f t="shared" si="52"/>
        <v>19726.387317755303</v>
      </c>
      <c r="AK48" s="98">
        <f t="shared" si="52"/>
        <v>24022.63193028051</v>
      </c>
      <c r="AL48" s="98">
        <f t="shared" si="52"/>
        <v>28310.700542748524</v>
      </c>
      <c r="AM48" s="98">
        <f t="shared" si="52"/>
        <v>35570.163366295274</v>
      </c>
    </row>
    <row r="49" spans="1:51" x14ac:dyDescent="0.2">
      <c r="A49" s="6" t="s">
        <v>1249</v>
      </c>
      <c r="E49" s="264">
        <v>0</v>
      </c>
      <c r="F49" s="264">
        <v>0</v>
      </c>
      <c r="G49" s="264">
        <v>0</v>
      </c>
      <c r="H49" s="267">
        <f>'Tariff Rev Req'!H46</f>
        <v>0</v>
      </c>
      <c r="I49" s="267">
        <f>'Tariff Rev Req'!I46</f>
        <v>0</v>
      </c>
      <c r="J49" s="267">
        <f>'Tariff Rev Req'!J46</f>
        <v>0</v>
      </c>
      <c r="K49" s="267">
        <f>'Tariff Rev Req'!K46</f>
        <v>0</v>
      </c>
      <c r="L49" s="267">
        <f>'Tariff Rev Req'!L46</f>
        <v>0</v>
      </c>
      <c r="N49" s="264">
        <v>348.30646342</v>
      </c>
      <c r="O49" s="264">
        <v>144.896638</v>
      </c>
      <c r="P49" s="264">
        <v>574.53776057000005</v>
      </c>
      <c r="Q49" s="267">
        <f>'Tariff Rev Req'!Q46</f>
        <v>3098.442183897384</v>
      </c>
      <c r="R49" s="267">
        <f>'Tariff Rev Req'!R46</f>
        <v>10567.495391324021</v>
      </c>
      <c r="S49" s="267">
        <f>'Tariff Rev Req'!S46</f>
        <v>11823.816496126608</v>
      </c>
      <c r="T49" s="267">
        <f>'Tariff Rev Req'!T46</f>
        <v>13320.405907585911</v>
      </c>
      <c r="U49" s="267">
        <f>'Tariff Rev Req'!U46</f>
        <v>14855.694175305254</v>
      </c>
      <c r="W49" s="264">
        <v>0</v>
      </c>
      <c r="X49" s="264">
        <v>0</v>
      </c>
      <c r="Y49" s="264">
        <v>0</v>
      </c>
      <c r="Z49" s="267">
        <f>'Tariff Rev Req'!Z46</f>
        <v>0</v>
      </c>
      <c r="AA49" s="267">
        <f>'Tariff Rev Req'!AA46</f>
        <v>0</v>
      </c>
      <c r="AB49" s="267">
        <f>'Tariff Rev Req'!AB46</f>
        <v>0</v>
      </c>
      <c r="AC49" s="267">
        <f>'Tariff Rev Req'!AC46</f>
        <v>0</v>
      </c>
      <c r="AD49" s="267">
        <f>'Tariff Rev Req'!AD46</f>
        <v>0</v>
      </c>
      <c r="AF49" s="208">
        <f t="shared" si="52"/>
        <v>348.30646342</v>
      </c>
      <c r="AG49" s="208">
        <f t="shared" si="52"/>
        <v>144.896638</v>
      </c>
      <c r="AH49" s="208">
        <f t="shared" si="52"/>
        <v>574.53776057000005</v>
      </c>
      <c r="AI49" s="98">
        <f t="shared" si="52"/>
        <v>3098.442183897384</v>
      </c>
      <c r="AJ49" s="98">
        <f t="shared" si="52"/>
        <v>10567.495391324021</v>
      </c>
      <c r="AK49" s="98">
        <f t="shared" si="52"/>
        <v>11823.816496126608</v>
      </c>
      <c r="AL49" s="98">
        <f t="shared" si="52"/>
        <v>13320.405907585911</v>
      </c>
      <c r="AM49" s="98">
        <f t="shared" si="52"/>
        <v>14855.694175305254</v>
      </c>
    </row>
    <row r="50" spans="1:51" x14ac:dyDescent="0.2">
      <c r="A50" s="1" t="s">
        <v>329</v>
      </c>
      <c r="E50" s="264">
        <v>356.50043299999999</v>
      </c>
      <c r="F50" s="264">
        <v>148.30535699999999</v>
      </c>
      <c r="G50" s="266">
        <f>(G47+G48)*0.025</f>
        <v>743.54351559999998</v>
      </c>
      <c r="H50" s="267">
        <f>'Tariff Rev Req'!H47</f>
        <v>1035.8921683687022</v>
      </c>
      <c r="I50" s="267">
        <f>'Tariff Rev Req'!I47</f>
        <v>2064.8058973375551</v>
      </c>
      <c r="J50" s="267">
        <f>'Tariff Rev Req'!J47</f>
        <v>2165.7996855882693</v>
      </c>
      <c r="K50" s="267">
        <f>'Tariff Rev Req'!K47</f>
        <v>2658.8399335426016</v>
      </c>
      <c r="L50" s="267">
        <f>'Tariff Rev Req'!L47</f>
        <v>3644.8807549345779</v>
      </c>
      <c r="N50" s="264">
        <v>0</v>
      </c>
      <c r="O50" s="264">
        <v>0</v>
      </c>
      <c r="P50" s="266">
        <f>(P47+P48)*0.025</f>
        <v>119.2029691</v>
      </c>
      <c r="Q50" s="267">
        <f>'Tariff Rev Req'!Q47</f>
        <v>171.92710370116168</v>
      </c>
      <c r="R50" s="267">
        <f>'Tariff Rev Req'!R47</f>
        <v>277.81561816398965</v>
      </c>
      <c r="S50" s="267">
        <f>'Tariff Rev Req'!S47</f>
        <v>337.05649922448492</v>
      </c>
      <c r="T50" s="267">
        <f>'Tariff Rev Req'!T47</f>
        <v>394.75396774929283</v>
      </c>
      <c r="U50" s="267">
        <f>'Tariff Rev Req'!U47</f>
        <v>497.01141674597397</v>
      </c>
      <c r="W50" s="264">
        <v>0</v>
      </c>
      <c r="X50" s="264">
        <v>0</v>
      </c>
      <c r="Y50" s="266">
        <f>(Y47+Y48)*0.025</f>
        <v>31.3512682</v>
      </c>
      <c r="Z50" s="267">
        <f>'Tariff Rev Req'!Z47</f>
        <v>25.588613378302096</v>
      </c>
      <c r="AA50" s="267">
        <f>'Tariff Rev Req'!AA47</f>
        <v>18.080191602339845</v>
      </c>
      <c r="AB50" s="267">
        <f>'Tariff Rev Req'!AB47</f>
        <v>23.282979729722697</v>
      </c>
      <c r="AC50" s="267">
        <f>'Tariff Rev Req'!AC47</f>
        <v>29.90654039193501</v>
      </c>
      <c r="AD50" s="267">
        <f>'Tariff Rev Req'!AD47</f>
        <v>36.541033748455042</v>
      </c>
      <c r="AF50" s="208">
        <f t="shared" si="52"/>
        <v>356.50043299999999</v>
      </c>
      <c r="AG50" s="208">
        <f t="shared" si="52"/>
        <v>148.30535699999999</v>
      </c>
      <c r="AH50" s="208">
        <f t="shared" si="52"/>
        <v>894.09775290000005</v>
      </c>
      <c r="AI50" s="98">
        <f t="shared" si="52"/>
        <v>1233.4078854481661</v>
      </c>
      <c r="AJ50" s="98">
        <f t="shared" si="52"/>
        <v>2360.7017071038845</v>
      </c>
      <c r="AK50" s="98">
        <f t="shared" si="52"/>
        <v>2526.1391645424769</v>
      </c>
      <c r="AL50" s="98">
        <f t="shared" si="52"/>
        <v>3083.5004416838292</v>
      </c>
      <c r="AM50" s="98">
        <f t="shared" si="52"/>
        <v>4178.4332054290071</v>
      </c>
      <c r="AX50" s="1017"/>
      <c r="AY50" s="1017"/>
    </row>
    <row r="51" spans="1:51" x14ac:dyDescent="0.2">
      <c r="A51" s="1" t="s">
        <v>330</v>
      </c>
      <c r="E51" s="264">
        <v>0</v>
      </c>
      <c r="F51" s="264">
        <v>0</v>
      </c>
      <c r="G51" s="264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N51" s="264">
        <v>0</v>
      </c>
      <c r="O51" s="264">
        <v>0</v>
      </c>
      <c r="P51" s="264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W51" s="264">
        <v>0</v>
      </c>
      <c r="X51" s="264">
        <v>0</v>
      </c>
      <c r="Y51" s="264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F51" s="208">
        <f t="shared" si="52"/>
        <v>0</v>
      </c>
      <c r="AG51" s="208">
        <f t="shared" si="52"/>
        <v>0</v>
      </c>
      <c r="AH51" s="208">
        <f t="shared" si="52"/>
        <v>0</v>
      </c>
      <c r="AI51" s="98">
        <f t="shared" si="52"/>
        <v>0</v>
      </c>
      <c r="AJ51" s="98">
        <f t="shared" si="52"/>
        <v>0</v>
      </c>
      <c r="AK51" s="98">
        <f t="shared" si="52"/>
        <v>0</v>
      </c>
      <c r="AL51" s="98">
        <f t="shared" si="52"/>
        <v>0</v>
      </c>
      <c r="AM51" s="98">
        <f t="shared" si="52"/>
        <v>0</v>
      </c>
    </row>
    <row r="52" spans="1:51" x14ac:dyDescent="0.2">
      <c r="A52" s="1" t="s">
        <v>331</v>
      </c>
      <c r="E52" s="264">
        <v>0</v>
      </c>
      <c r="F52" s="264">
        <v>0</v>
      </c>
      <c r="G52" s="264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N52" s="264">
        <v>0</v>
      </c>
      <c r="O52" s="264">
        <v>0</v>
      </c>
      <c r="P52" s="264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W52" s="264">
        <v>0</v>
      </c>
      <c r="X52" s="264">
        <v>0</v>
      </c>
      <c r="Y52" s="264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F52" s="208">
        <f t="shared" si="52"/>
        <v>0</v>
      </c>
      <c r="AG52" s="208">
        <f t="shared" si="52"/>
        <v>0</v>
      </c>
      <c r="AH52" s="208">
        <f t="shared" si="52"/>
        <v>0</v>
      </c>
      <c r="AI52" s="98">
        <f t="shared" si="52"/>
        <v>0</v>
      </c>
      <c r="AJ52" s="98">
        <f t="shared" si="52"/>
        <v>0</v>
      </c>
      <c r="AK52" s="98">
        <f t="shared" si="52"/>
        <v>0</v>
      </c>
      <c r="AL52" s="98">
        <f t="shared" si="52"/>
        <v>0</v>
      </c>
      <c r="AM52" s="98">
        <f t="shared" si="52"/>
        <v>0</v>
      </c>
    </row>
    <row r="53" spans="1:51" x14ac:dyDescent="0.2">
      <c r="A53" s="1" t="s">
        <v>332</v>
      </c>
      <c r="E53" s="264">
        <v>0</v>
      </c>
      <c r="F53" s="264">
        <v>0</v>
      </c>
      <c r="G53" s="264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N53" s="264">
        <v>0</v>
      </c>
      <c r="O53" s="264">
        <v>0</v>
      </c>
      <c r="P53" s="264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W53" s="264">
        <v>0</v>
      </c>
      <c r="X53" s="264">
        <v>0</v>
      </c>
      <c r="Y53" s="264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F53" s="208">
        <f t="shared" si="52"/>
        <v>0</v>
      </c>
      <c r="AG53" s="208">
        <f t="shared" si="52"/>
        <v>0</v>
      </c>
      <c r="AH53" s="208">
        <f t="shared" si="52"/>
        <v>0</v>
      </c>
      <c r="AI53" s="98">
        <f t="shared" si="52"/>
        <v>0</v>
      </c>
      <c r="AJ53" s="98">
        <f t="shared" si="52"/>
        <v>0</v>
      </c>
      <c r="AK53" s="98">
        <f t="shared" si="52"/>
        <v>0</v>
      </c>
      <c r="AL53" s="98">
        <f t="shared" si="52"/>
        <v>0</v>
      </c>
      <c r="AM53" s="98">
        <f t="shared" si="52"/>
        <v>0</v>
      </c>
    </row>
    <row r="54" spans="1:51" x14ac:dyDescent="0.2">
      <c r="A54" s="1" t="s">
        <v>385</v>
      </c>
      <c r="AF54" s="208">
        <f t="shared" si="52"/>
        <v>0</v>
      </c>
      <c r="AG54" s="208">
        <f t="shared" si="52"/>
        <v>0</v>
      </c>
      <c r="AH54" s="208">
        <f t="shared" si="52"/>
        <v>0</v>
      </c>
      <c r="AI54" s="98">
        <f t="shared" si="52"/>
        <v>0</v>
      </c>
      <c r="AJ54" s="98">
        <f t="shared" si="52"/>
        <v>0</v>
      </c>
      <c r="AK54" s="98">
        <f t="shared" si="52"/>
        <v>0</v>
      </c>
      <c r="AL54" s="98">
        <f t="shared" si="52"/>
        <v>0</v>
      </c>
      <c r="AM54" s="98">
        <f t="shared" si="52"/>
        <v>0</v>
      </c>
    </row>
    <row r="55" spans="1:51" s="272" customFormat="1" ht="13.5" thickBot="1" x14ac:dyDescent="0.25">
      <c r="A55" s="272" t="s">
        <v>615</v>
      </c>
      <c r="E55" s="273">
        <f t="shared" ref="E55:L55" si="53">SUM(E47:E54)</f>
        <v>26643.296339236709</v>
      </c>
      <c r="F55" s="273">
        <f t="shared" si="53"/>
        <v>32202.097688699996</v>
      </c>
      <c r="G55" s="273">
        <f t="shared" si="53"/>
        <v>30485.284139599997</v>
      </c>
      <c r="H55" s="274">
        <f t="shared" si="53"/>
        <v>57296.517150205553</v>
      </c>
      <c r="I55" s="274">
        <f t="shared" si="53"/>
        <v>139718.5323865079</v>
      </c>
      <c r="J55" s="274">
        <f t="shared" si="53"/>
        <v>146552.44539147289</v>
      </c>
      <c r="K55" s="274">
        <f t="shared" si="53"/>
        <v>179914.83550304937</v>
      </c>
      <c r="L55" s="274">
        <f t="shared" si="53"/>
        <v>246636.93108390647</v>
      </c>
      <c r="M55" s="275"/>
      <c r="N55" s="273">
        <f t="shared" ref="N55:U55" si="54">SUM(N47:N54)</f>
        <v>4489.1556463178831</v>
      </c>
      <c r="O55" s="273">
        <f t="shared" si="54"/>
        <v>3167.9355743400001</v>
      </c>
      <c r="P55" s="273">
        <f t="shared" si="54"/>
        <v>5461.8594936700001</v>
      </c>
      <c r="Q55" s="274">
        <f t="shared" si="54"/>
        <v>12153.00245897925</v>
      </c>
      <c r="R55" s="274">
        <f t="shared" si="54"/>
        <v>29366.352220420657</v>
      </c>
      <c r="S55" s="274">
        <f t="shared" si="54"/>
        <v>34631.306276983421</v>
      </c>
      <c r="T55" s="274">
        <f t="shared" si="54"/>
        <v>40032.091058621387</v>
      </c>
      <c r="U55" s="274">
        <f t="shared" si="54"/>
        <v>48486.80004178283</v>
      </c>
      <c r="V55" s="275"/>
      <c r="W55" s="273">
        <f t="shared" ref="W55:AD55" si="55">SUM(W47:W54)</f>
        <v>1089.3568888654072</v>
      </c>
      <c r="X55" s="273">
        <f t="shared" si="55"/>
        <v>958.78766096000004</v>
      </c>
      <c r="Y55" s="273">
        <f t="shared" si="55"/>
        <v>1285.4019962</v>
      </c>
      <c r="Z55" s="274">
        <f t="shared" si="55"/>
        <v>1192.0073125857891</v>
      </c>
      <c r="AA55" s="274">
        <f t="shared" si="55"/>
        <v>1223.4262984249963</v>
      </c>
      <c r="AB55" s="274">
        <f t="shared" si="55"/>
        <v>1575.4816283779026</v>
      </c>
      <c r="AC55" s="274">
        <f t="shared" si="55"/>
        <v>2023.6758998542691</v>
      </c>
      <c r="AD55" s="274">
        <f t="shared" si="55"/>
        <v>2472.6099503121245</v>
      </c>
      <c r="AE55" s="275"/>
      <c r="AF55" s="273">
        <f t="shared" ref="AF55:AM55" si="56">SUM(AF47:AF54)</f>
        <v>32221.808874419999</v>
      </c>
      <c r="AG55" s="273">
        <f t="shared" si="56"/>
        <v>36328.820923999992</v>
      </c>
      <c r="AH55" s="273">
        <f t="shared" si="56"/>
        <v>37232.545629469998</v>
      </c>
      <c r="AI55" s="274">
        <f t="shared" si="56"/>
        <v>70641.526921770579</v>
      </c>
      <c r="AJ55" s="274">
        <f t="shared" si="56"/>
        <v>170308.31090535354</v>
      </c>
      <c r="AK55" s="274">
        <f t="shared" si="56"/>
        <v>182759.23329683422</v>
      </c>
      <c r="AL55" s="274">
        <f t="shared" si="56"/>
        <v>221970.60246152504</v>
      </c>
      <c r="AM55" s="274">
        <f t="shared" si="56"/>
        <v>297596.34107600141</v>
      </c>
      <c r="AX55" s="274"/>
      <c r="AY55" s="274"/>
    </row>
    <row r="56" spans="1:51" ht="13.5" thickTop="1" x14ac:dyDescent="0.2">
      <c r="A56" s="262" t="s">
        <v>225</v>
      </c>
      <c r="H56" s="336">
        <f>'Tariff Rev Req'!H49-H55</f>
        <v>0</v>
      </c>
      <c r="I56" s="336">
        <f>'Tariff Rev Req'!I49-I55</f>
        <v>0</v>
      </c>
      <c r="J56" s="336">
        <f>'Tariff Rev Req'!J49-J55</f>
        <v>0</v>
      </c>
      <c r="K56" s="336">
        <f>'Tariff Rev Req'!K49-K55</f>
        <v>0</v>
      </c>
      <c r="L56" s="336">
        <f>'Tariff Rev Req'!L49-L55</f>
        <v>0</v>
      </c>
      <c r="Q56" s="336">
        <f>'Tariff Rev Req'!Q49-Q55</f>
        <v>0</v>
      </c>
      <c r="R56" s="336">
        <f>'Tariff Rev Req'!R49-R55</f>
        <v>0</v>
      </c>
      <c r="S56" s="336">
        <f>'Tariff Rev Req'!S49-S55</f>
        <v>0</v>
      </c>
      <c r="T56" s="336">
        <f>'Tariff Rev Req'!T49-T55</f>
        <v>0</v>
      </c>
      <c r="U56" s="336">
        <f>'Tariff Rev Req'!U49-U55</f>
        <v>0</v>
      </c>
      <c r="Z56" s="336">
        <f>'Tariff Rev Req'!Z49-Z55</f>
        <v>0</v>
      </c>
      <c r="AA56" s="336">
        <f>'Tariff Rev Req'!AA49-AA55</f>
        <v>0</v>
      </c>
      <c r="AB56" s="336">
        <f>'Tariff Rev Req'!AB49-AB55</f>
        <v>0</v>
      </c>
      <c r="AC56" s="336">
        <f>'Tariff Rev Req'!AC49-AC55</f>
        <v>0</v>
      </c>
      <c r="AD56" s="336">
        <f>'Tariff Rev Req'!AD49-AD55</f>
        <v>0</v>
      </c>
      <c r="AF56" s="208"/>
      <c r="AG56" s="208"/>
      <c r="AH56" s="208"/>
      <c r="AI56" s="336">
        <f>'Tariff Rev Req'!AI49-AI55</f>
        <v>0</v>
      </c>
      <c r="AJ56" s="336">
        <f>'Tariff Rev Req'!AJ49-AJ55</f>
        <v>0</v>
      </c>
      <c r="AK56" s="336">
        <f>'Tariff Rev Req'!AK49-AK55</f>
        <v>0</v>
      </c>
      <c r="AL56" s="336">
        <f>'Tariff Rev Req'!AL49-AL55</f>
        <v>0</v>
      </c>
      <c r="AM56" s="336">
        <f>'Tariff Rev Req'!AM49-AM55</f>
        <v>0</v>
      </c>
    </row>
    <row r="57" spans="1:51" x14ac:dyDescent="0.2">
      <c r="A57" s="1" t="s">
        <v>1262</v>
      </c>
      <c r="AH57" s="584" t="s">
        <v>624</v>
      </c>
      <c r="AI57" s="161">
        <f>Energy!H15*AI25/1000</f>
        <v>115380.54563032069</v>
      </c>
    </row>
    <row r="58" spans="1:51" x14ac:dyDescent="0.2">
      <c r="E58" s="338"/>
    </row>
    <row r="59" spans="1:51" x14ac:dyDescent="0.2">
      <c r="A59" s="35" t="s">
        <v>614</v>
      </c>
      <c r="E59" s="338"/>
    </row>
    <row r="60" spans="1:51" x14ac:dyDescent="0.2">
      <c r="A60" s="288" t="str">
        <f>A47</f>
        <v>Wheeling charges</v>
      </c>
      <c r="H60" s="267">
        <f>Energy!H$15*H11/1000</f>
        <v>30928.725447180019</v>
      </c>
      <c r="I60" s="267">
        <f>Energy!I$15*I11/1000</f>
        <v>38507.511796691091</v>
      </c>
      <c r="J60" s="267">
        <f>Energy!J$15*J11/1000</f>
        <v>49529.7340711988</v>
      </c>
      <c r="K60" s="267">
        <f>Energy!K$15*K11/1000</f>
        <v>63253.284795032858</v>
      </c>
      <c r="L60" s="267">
        <f>Energy!L$15*L11/1000</f>
        <v>78690.642023899331</v>
      </c>
      <c r="AI60" s="98">
        <f t="shared" ref="AI60:AM62" si="57">H60+Q60+Z60</f>
        <v>30928.725447180019</v>
      </c>
      <c r="AJ60" s="98">
        <f t="shared" si="57"/>
        <v>38507.511796691091</v>
      </c>
      <c r="AK60" s="98">
        <f t="shared" si="57"/>
        <v>49529.7340711988</v>
      </c>
      <c r="AL60" s="98">
        <f t="shared" si="57"/>
        <v>63253.284795032858</v>
      </c>
      <c r="AM60" s="98">
        <f t="shared" si="57"/>
        <v>78690.642023899331</v>
      </c>
    </row>
    <row r="61" spans="1:51" x14ac:dyDescent="0.2">
      <c r="A61" s="288" t="str">
        <f>A48</f>
        <v>SO &amp; MO administration services</v>
      </c>
      <c r="Q61" s="267">
        <f>Energy!H$15*Q9/1000</f>
        <v>4955.5593868464794</v>
      </c>
      <c r="R61" s="267">
        <f>Energy!I$15*R9/1000</f>
        <v>6169.8714961302421</v>
      </c>
      <c r="S61" s="267">
        <f>Energy!J$15*S9/1000</f>
        <v>7935.9086110326025</v>
      </c>
      <c r="T61" s="267">
        <f>Energy!K$15*T9/1000</f>
        <v>10134.766456840161</v>
      </c>
      <c r="U61" s="267">
        <f>Energy!L$15*U9/1000</f>
        <v>12608.219191071297</v>
      </c>
      <c r="Z61" s="267">
        <f>Energy!H$15*Z8/1000</f>
        <v>1303.687364064999</v>
      </c>
      <c r="AA61" s="267">
        <f>Energy!I$15*AA8/1000</f>
        <v>1623.1433990600246</v>
      </c>
      <c r="AB61" s="267">
        <f>Energy!J$15*AB8/1000</f>
        <v>2087.7448883044394</v>
      </c>
      <c r="AC61" s="267">
        <f>Energy!K$15*AC8/1000</f>
        <v>2666.2110038681772</v>
      </c>
      <c r="AD61" s="267">
        <f>Energy!L$15*AD8/1000</f>
        <v>3316.9163679867506</v>
      </c>
      <c r="AI61" s="98">
        <f t="shared" si="57"/>
        <v>6259.2467509114786</v>
      </c>
      <c r="AJ61" s="98">
        <f t="shared" si="57"/>
        <v>7793.0148951902665</v>
      </c>
      <c r="AK61" s="98">
        <f t="shared" si="57"/>
        <v>10023.653499337042</v>
      </c>
      <c r="AL61" s="98">
        <f t="shared" si="57"/>
        <v>12800.977460708338</v>
      </c>
      <c r="AM61" s="98">
        <f t="shared" si="57"/>
        <v>15925.135559058048</v>
      </c>
    </row>
    <row r="62" spans="1:51" s="551" customFormat="1" x14ac:dyDescent="0.2">
      <c r="A62" s="331" t="str">
        <f>A49</f>
        <v>SO Ancillary services</v>
      </c>
      <c r="E62" s="552"/>
      <c r="F62" s="552"/>
      <c r="G62" s="552"/>
      <c r="M62" s="553"/>
      <c r="N62" s="552"/>
      <c r="O62" s="552"/>
      <c r="P62" s="552"/>
      <c r="Q62" s="554">
        <f>Energy!H$15*Q10/1000</f>
        <v>529.98566432315988</v>
      </c>
      <c r="R62" s="554">
        <f>Energy!I$15*R10/1000</f>
        <v>659.85354798582603</v>
      </c>
      <c r="S62" s="554">
        <f>Energy!J$15*S10/1000</f>
        <v>848.72715043830351</v>
      </c>
      <c r="T62" s="554">
        <f>Energy!K$15*T10/1000</f>
        <v>1083.8899333232648</v>
      </c>
      <c r="U62" s="554">
        <f>Energy!L$15*U10/1000</f>
        <v>1348.4200071637536</v>
      </c>
      <c r="V62" s="553"/>
      <c r="W62" s="552"/>
      <c r="X62" s="552"/>
      <c r="Y62" s="552"/>
      <c r="AE62" s="553"/>
      <c r="AF62" s="552"/>
      <c r="AG62" s="552"/>
      <c r="AH62" s="552"/>
      <c r="AI62" s="102">
        <f t="shared" si="57"/>
        <v>529.98566432315988</v>
      </c>
      <c r="AJ62" s="102">
        <f t="shared" si="57"/>
        <v>659.85354798582603</v>
      </c>
      <c r="AK62" s="102">
        <f t="shared" si="57"/>
        <v>848.72715043830351</v>
      </c>
      <c r="AL62" s="102">
        <f t="shared" si="57"/>
        <v>1083.8899333232648</v>
      </c>
      <c r="AM62" s="102">
        <f t="shared" si="57"/>
        <v>1348.4200071637536</v>
      </c>
    </row>
    <row r="63" spans="1:51" x14ac:dyDescent="0.2">
      <c r="A63" s="288" t="str">
        <f>B12</f>
        <v>TCN portion</v>
      </c>
      <c r="H63" s="267">
        <f>SUM(H60:H62)</f>
        <v>30928.725447180019</v>
      </c>
      <c r="I63" s="267">
        <f>SUM(I60:I62)</f>
        <v>38507.511796691091</v>
      </c>
      <c r="J63" s="267">
        <f>SUM(J60:J62)</f>
        <v>49529.7340711988</v>
      </c>
      <c r="K63" s="267">
        <f>SUM(K60:K62)</f>
        <v>63253.284795032858</v>
      </c>
      <c r="L63" s="267">
        <f>SUM(L60:L62)</f>
        <v>78690.642023899331</v>
      </c>
      <c r="Q63" s="267">
        <f>SUM(Q60:Q62)</f>
        <v>5485.545051169639</v>
      </c>
      <c r="R63" s="267">
        <f>SUM(R60:R62)</f>
        <v>6829.7250441160686</v>
      </c>
      <c r="S63" s="267">
        <f>SUM(S60:S62)</f>
        <v>8784.6357614709068</v>
      </c>
      <c r="T63" s="267">
        <f>SUM(T60:T62)</f>
        <v>11218.656390163425</v>
      </c>
      <c r="U63" s="267">
        <f>SUM(U60:U62)</f>
        <v>13956.639198235051</v>
      </c>
      <c r="Z63" s="267">
        <f>SUM(Z60:Z62)</f>
        <v>1303.687364064999</v>
      </c>
      <c r="AA63" s="267">
        <f>SUM(AA60:AA62)</f>
        <v>1623.1433990600246</v>
      </c>
      <c r="AB63" s="267">
        <f>SUM(AB60:AB62)</f>
        <v>2087.7448883044394</v>
      </c>
      <c r="AC63" s="267">
        <f>SUM(AC60:AC62)</f>
        <v>2666.2110038681772</v>
      </c>
      <c r="AD63" s="267">
        <f>SUM(AD60:AD62)</f>
        <v>3316.9163679867506</v>
      </c>
      <c r="AI63" s="267">
        <f>SUM(AI60:AI62)</f>
        <v>37717.95786241466</v>
      </c>
      <c r="AJ63" s="267">
        <f>SUM(AJ60:AJ62)</f>
        <v>46960.380239867183</v>
      </c>
      <c r="AK63" s="267">
        <f>SUM(AK60:AK62)</f>
        <v>60402.114720974147</v>
      </c>
      <c r="AL63" s="267">
        <f>SUM(AL60:AL62)</f>
        <v>77138.152189064465</v>
      </c>
      <c r="AM63" s="267">
        <f>SUM(AM60:AM62)</f>
        <v>95964.197590121141</v>
      </c>
    </row>
    <row r="64" spans="1:51" x14ac:dyDescent="0.2">
      <c r="A64" s="288" t="str">
        <f>A50</f>
        <v>NERC regulatory charges</v>
      </c>
      <c r="H64" s="267">
        <f>Energy!H$15*H13/1000</f>
        <v>793.04424223538501</v>
      </c>
      <c r="I64" s="267">
        <f>Energy!I$15*I13/1000</f>
        <v>987.37209735105364</v>
      </c>
      <c r="J64" s="267">
        <f>Energy!J$15*J13/1000</f>
        <v>1269.9931813127896</v>
      </c>
      <c r="K64" s="267">
        <f>Energy!K$15*K13/1000</f>
        <v>1621.8790973085354</v>
      </c>
      <c r="L64" s="267">
        <f>Energy!L$15*L13/1000</f>
        <v>2017.7087698435726</v>
      </c>
      <c r="Q64" s="267">
        <f>Energy!H$15*Q13/1000</f>
        <v>140.65500131204203</v>
      </c>
      <c r="R64" s="267">
        <f>Energy!I$15*R13/1000</f>
        <v>175.12115497733507</v>
      </c>
      <c r="S64" s="267">
        <f>Energy!J$15*S13/1000</f>
        <v>225.24707080694628</v>
      </c>
      <c r="T64" s="267">
        <f>Energy!K$15*T13/1000</f>
        <v>287.65785615803662</v>
      </c>
      <c r="U64" s="267">
        <f>Energy!L$15*U13/1000</f>
        <v>357.86254354448857</v>
      </c>
      <c r="Z64" s="267">
        <f>Energy!H$15*Z13/1000</f>
        <v>33.427881129871764</v>
      </c>
      <c r="AA64" s="267">
        <f>Energy!I$15*AA13/1000</f>
        <v>41.619061514359615</v>
      </c>
      <c r="AB64" s="267">
        <f>Energy!J$15*AB13/1000</f>
        <v>53.531920212934345</v>
      </c>
      <c r="AC64" s="267">
        <f>Energy!K$15*AC13/1000</f>
        <v>68.364384714568658</v>
      </c>
      <c r="AD64" s="267">
        <f>Energy!L$15*AD13/1000</f>
        <v>85.049137640685927</v>
      </c>
      <c r="AI64" s="98">
        <f t="shared" ref="AI64:AM65" si="58">H64+Q64+Z64</f>
        <v>967.12712467729875</v>
      </c>
      <c r="AJ64" s="98">
        <f t="shared" si="58"/>
        <v>1204.1123138427483</v>
      </c>
      <c r="AK64" s="98">
        <f t="shared" si="58"/>
        <v>1548.7721723326704</v>
      </c>
      <c r="AL64" s="98">
        <f t="shared" si="58"/>
        <v>1977.9013381811405</v>
      </c>
      <c r="AM64" s="98">
        <f t="shared" si="58"/>
        <v>2460.6204510287471</v>
      </c>
    </row>
    <row r="65" spans="1:48" s="272" customFormat="1" ht="13.5" thickBot="1" x14ac:dyDescent="0.25">
      <c r="A65" s="547" t="str">
        <f>A55</f>
        <v>Total transmission revenue</v>
      </c>
      <c r="E65" s="555"/>
      <c r="F65" s="555"/>
      <c r="G65" s="555"/>
      <c r="H65" s="556">
        <f>H63+H64</f>
        <v>31721.769689415403</v>
      </c>
      <c r="I65" s="556">
        <f>I63+I64</f>
        <v>39494.883894042148</v>
      </c>
      <c r="J65" s="556">
        <f>J63+J64</f>
        <v>50799.727252511591</v>
      </c>
      <c r="K65" s="556">
        <f>K63+K64</f>
        <v>64875.163892341392</v>
      </c>
      <c r="L65" s="556">
        <f>L63+L64</f>
        <v>80708.350793742909</v>
      </c>
      <c r="M65" s="275"/>
      <c r="N65" s="555"/>
      <c r="O65" s="555"/>
      <c r="P65" s="555"/>
      <c r="Q65" s="556">
        <f>Q63+Q64</f>
        <v>5626.2000524816813</v>
      </c>
      <c r="R65" s="556">
        <f>R63+R64</f>
        <v>7004.8461990934038</v>
      </c>
      <c r="S65" s="556">
        <f>S63+S64</f>
        <v>9009.8828322778536</v>
      </c>
      <c r="T65" s="556">
        <f>T63+T64</f>
        <v>11506.314246321463</v>
      </c>
      <c r="U65" s="556">
        <f>U63+U64</f>
        <v>14314.501741779539</v>
      </c>
      <c r="V65" s="275"/>
      <c r="W65" s="555"/>
      <c r="X65" s="555"/>
      <c r="Y65" s="555"/>
      <c r="Z65" s="556">
        <f>Z63+Z64</f>
        <v>1337.1152451948708</v>
      </c>
      <c r="AA65" s="556">
        <f>AA63+AA64</f>
        <v>1664.7624605743842</v>
      </c>
      <c r="AB65" s="556">
        <f>AB63+AB64</f>
        <v>2141.2768085173739</v>
      </c>
      <c r="AC65" s="556">
        <f>AC63+AC64</f>
        <v>2734.5753885827457</v>
      </c>
      <c r="AD65" s="556">
        <f>AD63+AD64</f>
        <v>3401.9655056274364</v>
      </c>
      <c r="AE65" s="275"/>
      <c r="AF65" s="555"/>
      <c r="AG65" s="555"/>
      <c r="AH65" s="555"/>
      <c r="AI65" s="274">
        <f t="shared" si="58"/>
        <v>38685.084987091956</v>
      </c>
      <c r="AJ65" s="274">
        <f t="shared" si="58"/>
        <v>48164.492553709933</v>
      </c>
      <c r="AK65" s="274">
        <f t="shared" si="58"/>
        <v>61950.886893306815</v>
      </c>
      <c r="AL65" s="274">
        <f t="shared" si="58"/>
        <v>79116.053527245604</v>
      </c>
      <c r="AM65" s="274">
        <f t="shared" si="58"/>
        <v>98424.818041149891</v>
      </c>
      <c r="AO65" s="609"/>
      <c r="AP65" s="609"/>
      <c r="AQ65" s="609"/>
      <c r="AR65" s="609"/>
      <c r="AS65" s="609"/>
      <c r="AT65" s="609"/>
      <c r="AU65" s="609"/>
      <c r="AV65" s="609"/>
    </row>
    <row r="66" spans="1:48" ht="13.5" thickTop="1" x14ac:dyDescent="0.2">
      <c r="AJ66" s="991">
        <f>(AJ55-AJ65)/AJ65-1</f>
        <v>1.5359722873740798</v>
      </c>
      <c r="AK66" s="991">
        <f>(AK55-AK65)/AK65-1</f>
        <v>0.95006645524843258</v>
      </c>
      <c r="AL66" s="991">
        <f>(AL55-AL65)/AL65-1</f>
        <v>0.80563289705905095</v>
      </c>
      <c r="AM66" s="991">
        <f>(AM55-AM65)/AM65-1</f>
        <v>1.0235904622305831</v>
      </c>
    </row>
    <row r="67" spans="1:48" x14ac:dyDescent="0.2">
      <c r="A67" s="2" t="s">
        <v>802</v>
      </c>
      <c r="AJ67" s="991">
        <f>(175-71)/71</f>
        <v>1.4647887323943662</v>
      </c>
    </row>
    <row r="68" spans="1:48" x14ac:dyDescent="0.2">
      <c r="A68" s="557" t="s">
        <v>1279</v>
      </c>
      <c r="D68" s="557"/>
      <c r="H68" s="267">
        <f>'Tariff Rev Req'!H30-H60</f>
        <v>60796.558883176411</v>
      </c>
      <c r="I68" s="267">
        <f>'Tariff Rev Req'!I30-I60</f>
        <v>99146.214692479247</v>
      </c>
      <c r="J68" s="267">
        <f>'Tariff Rev Req'!J30-J60</f>
        <v>94856.911634685821</v>
      </c>
      <c r="K68" s="267">
        <f>'Tariff Rev Req'!K30-K60</f>
        <v>114002.71077447392</v>
      </c>
      <c r="L68" s="267">
        <f>'Tariff Rev Req'!L30-L60</f>
        <v>164301.40830507255</v>
      </c>
      <c r="Q68" s="267">
        <f>'Tariff Rev Req'!Q30-Q61</f>
        <v>9424.9770828821383</v>
      </c>
      <c r="R68" s="267">
        <f>'Tariff Rev Req'!R30-R61</f>
        <v>12351.169714802403</v>
      </c>
      <c r="S68" s="267">
        <f>'Tariff Rev Req'!S30-S61</f>
        <v>14534.524670599727</v>
      </c>
      <c r="T68" s="267">
        <f>'Tariff Rev Req'!T30-T61</f>
        <v>16182.164726446028</v>
      </c>
      <c r="U68" s="267">
        <f>'Tariff Rev Req'!U30-U61</f>
        <v>20525.875258660304</v>
      </c>
      <c r="Z68" s="86">
        <f>'Tariff Rev Req'!Z30-Z61</f>
        <v>-329.4447956580284</v>
      </c>
      <c r="AA68" s="86">
        <f>'Tariff Rev Req'!AA30-AA61</f>
        <v>-417.79729223736831</v>
      </c>
      <c r="AB68" s="86">
        <f>'Tariff Rev Req'!AB30-AB61</f>
        <v>-535.54623965625956</v>
      </c>
      <c r="AC68" s="86">
        <f>'Tariff Rev Req'!AC30-AC61</f>
        <v>-672.44164440584314</v>
      </c>
      <c r="AD68" s="86">
        <f>'Tariff Rev Req'!AD30-AD61</f>
        <v>-880.84745142308111</v>
      </c>
      <c r="AI68" s="98">
        <f t="shared" ref="AI68:AM71" si="59">H68+Q68+Z68</f>
        <v>69892.091170400527</v>
      </c>
      <c r="AJ68" s="98">
        <f t="shared" si="59"/>
        <v>111079.58711504427</v>
      </c>
      <c r="AK68" s="98">
        <f t="shared" si="59"/>
        <v>108855.89006562928</v>
      </c>
      <c r="AL68" s="98">
        <f t="shared" si="59"/>
        <v>129512.43385651411</v>
      </c>
      <c r="AM68" s="98">
        <f t="shared" si="59"/>
        <v>183946.43611230975</v>
      </c>
    </row>
    <row r="69" spans="1:48" x14ac:dyDescent="0.2">
      <c r="A69" s="557" t="s">
        <v>1249</v>
      </c>
      <c r="H69" s="267">
        <f>'Tariff Rev Req'!H34-H62</f>
        <v>0</v>
      </c>
      <c r="I69" s="267">
        <f>'Tariff Rev Req'!I34-I62</f>
        <v>0</v>
      </c>
      <c r="J69" s="267">
        <f>'Tariff Rev Req'!J34-J62</f>
        <v>0</v>
      </c>
      <c r="K69" s="267">
        <f>'Tariff Rev Req'!K34-K62</f>
        <v>0</v>
      </c>
      <c r="L69" s="267">
        <f>'Tariff Rev Req'!L34-L62</f>
        <v>0</v>
      </c>
      <c r="Q69" s="267">
        <f>'Tariff Rev Req'!Q34-Q62</f>
        <v>6164.2956469781375</v>
      </c>
      <c r="R69" s="267">
        <f>'Tariff Rev Req'!R34-R62</f>
        <v>9907.641843338195</v>
      </c>
      <c r="S69" s="267">
        <f>'Tariff Rev Req'!S34-S62</f>
        <v>10975.089345688304</v>
      </c>
      <c r="T69" s="267">
        <f>'Tariff Rev Req'!T34-T62</f>
        <v>12236.515974262646</v>
      </c>
      <c r="U69" s="267">
        <f>'Tariff Rev Req'!U34-U62</f>
        <v>13507.274168141501</v>
      </c>
      <c r="Z69" s="86">
        <f>'Tariff Rev Req'!Z34-Z62</f>
        <v>0</v>
      </c>
      <c r="AA69" s="86">
        <f>'Tariff Rev Req'!AA34-AA62</f>
        <v>0</v>
      </c>
      <c r="AB69" s="86">
        <f>'Tariff Rev Req'!AB34-AB62</f>
        <v>0</v>
      </c>
      <c r="AC69" s="86">
        <f>'Tariff Rev Req'!AC34-AC62</f>
        <v>0</v>
      </c>
      <c r="AD69" s="86">
        <f>'Tariff Rev Req'!AD34-AD62</f>
        <v>0</v>
      </c>
      <c r="AI69" s="98">
        <f t="shared" si="59"/>
        <v>6164.2956469781375</v>
      </c>
      <c r="AJ69" s="98">
        <f t="shared" si="59"/>
        <v>9907.641843338195</v>
      </c>
      <c r="AK69" s="98">
        <f t="shared" si="59"/>
        <v>10975.089345688304</v>
      </c>
      <c r="AL69" s="98">
        <f t="shared" si="59"/>
        <v>12236.515974262646</v>
      </c>
      <c r="AM69" s="98">
        <f t="shared" si="59"/>
        <v>13507.274168141501</v>
      </c>
    </row>
    <row r="70" spans="1:48" x14ac:dyDescent="0.2">
      <c r="A70" s="557" t="s">
        <v>329</v>
      </c>
      <c r="H70" s="267">
        <f>'Tariff Rev Req'!H32-H64</f>
        <v>582.83502271996133</v>
      </c>
      <c r="I70" s="267">
        <f>'Tariff Rev Req'!I32-I64</f>
        <v>1077.4337999865015</v>
      </c>
      <c r="J70" s="267">
        <f>'Tariff Rev Req'!J32-J64</f>
        <v>895.80650427547971</v>
      </c>
      <c r="K70" s="267">
        <f>'Tariff Rev Req'!K32-K64</f>
        <v>1036.9608362340662</v>
      </c>
      <c r="L70" s="267">
        <f>'Tariff Rev Req'!L32-L64</f>
        <v>1627.1719850910054</v>
      </c>
      <c r="Q70" s="86">
        <f>'Tariff Rev Req'!Q32-Q64</f>
        <v>75.053045733887217</v>
      </c>
      <c r="R70" s="86">
        <f>'Tariff Rev Req'!R32-R64</f>
        <v>102.69446318665459</v>
      </c>
      <c r="S70" s="86">
        <f>'Tariff Rev Req'!S32-S64</f>
        <v>111.80942841753864</v>
      </c>
      <c r="T70" s="86">
        <f>'Tariff Rev Req'!T32-T64</f>
        <v>107.0961115912562</v>
      </c>
      <c r="U70" s="86">
        <f>'Tariff Rev Req'!U32-U64</f>
        <v>139.1488732014854</v>
      </c>
      <c r="Z70" s="86">
        <f>'Tariff Rev Req'!Z32-Z64</f>
        <v>-18.814242603767205</v>
      </c>
      <c r="AA70" s="86">
        <f>'Tariff Rev Req'!AA32-AA64</f>
        <v>-23.53886991201977</v>
      </c>
      <c r="AB70" s="86">
        <f>'Tariff Rev Req'!AB32-AB64</f>
        <v>-30.248940483211648</v>
      </c>
      <c r="AC70" s="86">
        <f>'Tariff Rev Req'!AC32-AC64</f>
        <v>-38.457844322633647</v>
      </c>
      <c r="AD70" s="86">
        <f>'Tariff Rev Req'!AD32-AD64</f>
        <v>-48.508103892230885</v>
      </c>
      <c r="AI70" s="98">
        <f t="shared" si="59"/>
        <v>639.07382585008133</v>
      </c>
      <c r="AJ70" s="98">
        <f t="shared" si="59"/>
        <v>1156.5893932611364</v>
      </c>
      <c r="AK70" s="98">
        <f t="shared" si="59"/>
        <v>977.36699220980665</v>
      </c>
      <c r="AL70" s="98">
        <f t="shared" si="59"/>
        <v>1105.5991035026886</v>
      </c>
      <c r="AM70" s="98">
        <f t="shared" si="59"/>
        <v>1717.81275440026</v>
      </c>
    </row>
    <row r="71" spans="1:48" s="578" customFormat="1" ht="13.5" thickBot="1" x14ac:dyDescent="0.25">
      <c r="A71" s="577" t="s">
        <v>622</v>
      </c>
      <c r="E71" s="579"/>
      <c r="F71" s="579"/>
      <c r="G71" s="579"/>
      <c r="H71" s="580">
        <f>SUM(H68:H70)</f>
        <v>61379.393905896373</v>
      </c>
      <c r="I71" s="580">
        <f>SUM(I68:I70)</f>
        <v>100223.64849246574</v>
      </c>
      <c r="J71" s="580">
        <f>SUM(J68:J70)</f>
        <v>95752.718138961296</v>
      </c>
      <c r="K71" s="580">
        <f>SUM(K68:K70)</f>
        <v>115039.67161070798</v>
      </c>
      <c r="L71" s="580">
        <f>SUM(L68:L70)</f>
        <v>165928.58029016355</v>
      </c>
      <c r="M71" s="581"/>
      <c r="N71" s="579"/>
      <c r="O71" s="579"/>
      <c r="P71" s="579"/>
      <c r="Q71" s="580">
        <f>SUM(Q68:Q70)</f>
        <v>15664.325775594163</v>
      </c>
      <c r="R71" s="580">
        <f>SUM(R68:R70)</f>
        <v>22361.506021327252</v>
      </c>
      <c r="S71" s="580">
        <f>SUM(S68:S70)</f>
        <v>25621.423444705571</v>
      </c>
      <c r="T71" s="580">
        <f>SUM(T68:T70)</f>
        <v>28525.776812299933</v>
      </c>
      <c r="U71" s="580">
        <f>SUM(U68:U70)</f>
        <v>34172.298300003291</v>
      </c>
      <c r="V71" s="581"/>
      <c r="W71" s="579"/>
      <c r="X71" s="579"/>
      <c r="Y71" s="579"/>
      <c r="Z71" s="582">
        <f>SUM(Z68:Z70)</f>
        <v>-348.25903826179558</v>
      </c>
      <c r="AA71" s="582">
        <f>SUM(AA68:AA70)</f>
        <v>-441.33616214938809</v>
      </c>
      <c r="AB71" s="582">
        <f>SUM(AB68:AB70)</f>
        <v>-565.7951801394712</v>
      </c>
      <c r="AC71" s="582">
        <f>SUM(AC68:AC70)</f>
        <v>-710.89948872847674</v>
      </c>
      <c r="AD71" s="582">
        <f>SUM(AD68:AD70)</f>
        <v>-929.35555531531202</v>
      </c>
      <c r="AE71" s="581"/>
      <c r="AF71" s="579"/>
      <c r="AG71" s="579"/>
      <c r="AH71" s="579"/>
      <c r="AI71" s="583">
        <f t="shared" si="59"/>
        <v>76695.46064322874</v>
      </c>
      <c r="AJ71" s="583">
        <f t="shared" si="59"/>
        <v>122143.81835164361</v>
      </c>
      <c r="AK71" s="583">
        <f t="shared" si="59"/>
        <v>120808.34640352741</v>
      </c>
      <c r="AL71" s="583">
        <f t="shared" si="59"/>
        <v>142854.54893427945</v>
      </c>
      <c r="AM71" s="583">
        <f t="shared" si="59"/>
        <v>199171.52303485153</v>
      </c>
    </row>
    <row r="72" spans="1:48" ht="13.5" thickTop="1" x14ac:dyDescent="0.2">
      <c r="AH72" s="584" t="s">
        <v>625</v>
      </c>
      <c r="AI72" s="161">
        <f>AI57-AI65</f>
        <v>76695.460643228726</v>
      </c>
    </row>
    <row r="73" spans="1:48" x14ac:dyDescent="0.2">
      <c r="A73" s="2" t="s">
        <v>616</v>
      </c>
    </row>
    <row r="74" spans="1:48" x14ac:dyDescent="0.2">
      <c r="A74" s="557" t="s">
        <v>1279</v>
      </c>
      <c r="H74" s="267">
        <f>H68/Ass!H$29</f>
        <v>386.89422733343781</v>
      </c>
      <c r="I74" s="267">
        <f>I68/Ass!I$29</f>
        <v>615.55310127355301</v>
      </c>
      <c r="J74" s="267">
        <f>J68/Ass!J$29</f>
        <v>574.55882698407049</v>
      </c>
      <c r="K74" s="267">
        <f>K68/Ass!K$29</f>
        <v>673.68493107058043</v>
      </c>
      <c r="L74" s="267">
        <f>L68/Ass!L$29</f>
        <v>947.23792029711308</v>
      </c>
      <c r="Q74" s="267">
        <f>Q68/Ass!H$29</f>
        <v>59.978217404111867</v>
      </c>
      <c r="R74" s="267">
        <f>R68/Ass!I$29</f>
        <v>76.682713968295516</v>
      </c>
      <c r="S74" s="267">
        <f>S68/Ass!J$29</f>
        <v>88.037226825094834</v>
      </c>
      <c r="T74" s="267">
        <f>T68/Ass!K$29</f>
        <v>95.626502687947848</v>
      </c>
      <c r="U74" s="267">
        <f>U68/Ass!L$29</f>
        <v>118.33670564886501</v>
      </c>
      <c r="Z74" s="86">
        <f>Z68/Ass!H$29</f>
        <v>-2.0965049997329035</v>
      </c>
      <c r="AA74" s="86">
        <f>AA68/Ass!I$29</f>
        <v>-2.5939106171434414</v>
      </c>
      <c r="AB74" s="86">
        <f>AB68/Ass!J$29</f>
        <v>-3.2438629294369137</v>
      </c>
      <c r="AC74" s="86">
        <f>AC68/Ass!K$29</f>
        <v>-3.9737107984801665</v>
      </c>
      <c r="AD74" s="86">
        <f>AD68/Ass!L$29</f>
        <v>-5.0783016201283031</v>
      </c>
      <c r="AI74" s="98">
        <f t="shared" ref="AI74:AM77" si="60">H74+Q74+Z74</f>
        <v>444.77593973781677</v>
      </c>
      <c r="AJ74" s="98">
        <f t="shared" si="60"/>
        <v>689.64190462470503</v>
      </c>
      <c r="AK74" s="98">
        <f t="shared" si="60"/>
        <v>659.35219087972848</v>
      </c>
      <c r="AL74" s="98">
        <f t="shared" si="60"/>
        <v>765.33772296004815</v>
      </c>
      <c r="AM74" s="98">
        <f t="shared" si="60"/>
        <v>1060.4963243258499</v>
      </c>
    </row>
    <row r="75" spans="1:48" x14ac:dyDescent="0.2">
      <c r="A75" s="557" t="s">
        <v>1249</v>
      </c>
      <c r="H75" s="267">
        <f>H69/Ass!H$29</f>
        <v>0</v>
      </c>
      <c r="I75" s="267">
        <f>I69/Ass!I$29</f>
        <v>0</v>
      </c>
      <c r="J75" s="267">
        <f>J69/Ass!J$29</f>
        <v>0</v>
      </c>
      <c r="K75" s="267">
        <f>K69/Ass!K$29</f>
        <v>0</v>
      </c>
      <c r="L75" s="267">
        <f>L69/Ass!L$29</f>
        <v>0</v>
      </c>
      <c r="Q75" s="267">
        <f>Q69/Ass!H$29</f>
        <v>39.228049172573108</v>
      </c>
      <c r="R75" s="267">
        <f>R69/Ass!I$29</f>
        <v>61.511976850459256</v>
      </c>
      <c r="S75" s="267">
        <f>S69/Ass!J$29</f>
        <v>66.477332561586593</v>
      </c>
      <c r="T75" s="267">
        <f>T69/Ass!K$29</f>
        <v>72.310178983138556</v>
      </c>
      <c r="U75" s="267">
        <f>U69/Ass!L$29</f>
        <v>77.872748772526862</v>
      </c>
      <c r="Z75" s="86">
        <f>Z69/Ass!H$29</f>
        <v>0</v>
      </c>
      <c r="AA75" s="86">
        <f>AA69/Ass!I$29</f>
        <v>0</v>
      </c>
      <c r="AB75" s="86">
        <f>AB69/Ass!J$29</f>
        <v>0</v>
      </c>
      <c r="AC75" s="86">
        <f>AC69/Ass!K$29</f>
        <v>0</v>
      </c>
      <c r="AD75" s="86">
        <f>AD69/Ass!L$29</f>
        <v>0</v>
      </c>
      <c r="AI75" s="98">
        <f t="shared" si="60"/>
        <v>39.228049172573108</v>
      </c>
      <c r="AJ75" s="98">
        <f t="shared" si="60"/>
        <v>61.511976850459256</v>
      </c>
      <c r="AK75" s="98">
        <f t="shared" si="60"/>
        <v>66.477332561586593</v>
      </c>
      <c r="AL75" s="98">
        <f t="shared" si="60"/>
        <v>72.310178983138556</v>
      </c>
      <c r="AM75" s="98">
        <f t="shared" si="60"/>
        <v>77.872748772526862</v>
      </c>
    </row>
    <row r="76" spans="1:48" x14ac:dyDescent="0.2">
      <c r="A76" s="557" t="s">
        <v>329</v>
      </c>
      <c r="H76" s="267">
        <f>H70/Ass!H$29</f>
        <v>3.709017581264868</v>
      </c>
      <c r="I76" s="267">
        <f>I70/Ass!I$29</f>
        <v>6.6892893395449873</v>
      </c>
      <c r="J76" s="267">
        <f>J70/Ass!J$29</f>
        <v>5.4259992807209958</v>
      </c>
      <c r="K76" s="267">
        <f>K70/Ass!K$29</f>
        <v>6.1277919159590448</v>
      </c>
      <c r="L76" s="267">
        <f>L70/Ass!L$29</f>
        <v>9.3810456223322785</v>
      </c>
      <c r="Q76" s="267">
        <f>Q70/Ass!H$29</f>
        <v>0.47761897501519168</v>
      </c>
      <c r="R76" s="267">
        <f>R70/Ass!I$29</f>
        <v>0.63758253902317708</v>
      </c>
      <c r="S76" s="267">
        <f>S70/Ass!J$29</f>
        <v>0.67724210002478824</v>
      </c>
      <c r="T76" s="267">
        <f>T70/Ass!K$29</f>
        <v>0.6328712367025342</v>
      </c>
      <c r="U76" s="267">
        <f>U70/Ass!L$29</f>
        <v>0.80222738577093733</v>
      </c>
      <c r="Z76" s="86">
        <f>Z70/Ass!H$29</f>
        <v>-0.11972917528170553</v>
      </c>
      <c r="AA76" s="86">
        <f>AA70/Ass!I$29</f>
        <v>-0.14614198252308661</v>
      </c>
      <c r="AB76" s="86">
        <f>AB70/Ass!J$29</f>
        <v>-0.183221185067445</v>
      </c>
      <c r="AC76" s="86">
        <f>AC70/Ass!K$29</f>
        <v>-0.22726187847296056</v>
      </c>
      <c r="AD76" s="86">
        <f>AD70/Ass!L$29</f>
        <v>-0.2796611174696455</v>
      </c>
      <c r="AI76" s="98">
        <f t="shared" si="60"/>
        <v>4.0669073809983542</v>
      </c>
      <c r="AJ76" s="98">
        <f t="shared" si="60"/>
        <v>7.1807298960450776</v>
      </c>
      <c r="AK76" s="98">
        <f t="shared" si="60"/>
        <v>5.9200201956783385</v>
      </c>
      <c r="AL76" s="98">
        <f t="shared" si="60"/>
        <v>6.533401274188618</v>
      </c>
      <c r="AM76" s="98">
        <f t="shared" si="60"/>
        <v>9.9036118906335702</v>
      </c>
    </row>
    <row r="77" spans="1:48" s="578" customFormat="1" ht="13.5" thickBot="1" x14ac:dyDescent="0.25">
      <c r="A77" s="577" t="s">
        <v>623</v>
      </c>
      <c r="E77" s="579"/>
      <c r="F77" s="579"/>
      <c r="G77" s="579"/>
      <c r="H77" s="580">
        <f>SUM(H74:H76)</f>
        <v>390.60324491470266</v>
      </c>
      <c r="I77" s="580">
        <f>SUM(I74:I76)</f>
        <v>622.242390613098</v>
      </c>
      <c r="J77" s="580">
        <f>SUM(J74:J76)</f>
        <v>579.98482626479154</v>
      </c>
      <c r="K77" s="580">
        <f>SUM(K74:K76)</f>
        <v>679.81272298653948</v>
      </c>
      <c r="L77" s="580">
        <f>SUM(L74:L76)</f>
        <v>956.61896591944537</v>
      </c>
      <c r="M77" s="581"/>
      <c r="N77" s="579"/>
      <c r="O77" s="579"/>
      <c r="P77" s="579"/>
      <c r="Q77" s="580">
        <f>SUM(Q74:Q76)</f>
        <v>99.683885551700172</v>
      </c>
      <c r="R77" s="580">
        <f>SUM(R74:R76)</f>
        <v>138.83227335777795</v>
      </c>
      <c r="S77" s="580">
        <f>SUM(S74:S76)</f>
        <v>155.1918014867062</v>
      </c>
      <c r="T77" s="580">
        <f>SUM(T74:T76)</f>
        <v>168.56955290778893</v>
      </c>
      <c r="U77" s="580">
        <f>SUM(U74:U76)</f>
        <v>197.0116818071628</v>
      </c>
      <c r="V77" s="581"/>
      <c r="W77" s="579"/>
      <c r="X77" s="579"/>
      <c r="Y77" s="579"/>
      <c r="Z77" s="582">
        <f>SUM(Z74:Z76)</f>
        <v>-2.2162341750146091</v>
      </c>
      <c r="AA77" s="582">
        <f>SUM(AA74:AA76)</f>
        <v>-2.7400525996665279</v>
      </c>
      <c r="AB77" s="582">
        <f>SUM(AB74:AB76)</f>
        <v>-3.4270841145043587</v>
      </c>
      <c r="AC77" s="582">
        <f>SUM(AC74:AC76)</f>
        <v>-4.2009726769531275</v>
      </c>
      <c r="AD77" s="582">
        <f>SUM(AD74:AD76)</f>
        <v>-5.3579627375979486</v>
      </c>
      <c r="AE77" s="581"/>
      <c r="AF77" s="579"/>
      <c r="AG77" s="579"/>
      <c r="AH77" s="579"/>
      <c r="AI77" s="583">
        <f t="shared" si="60"/>
        <v>488.07089629138818</v>
      </c>
      <c r="AJ77" s="583">
        <f t="shared" si="60"/>
        <v>758.33461137120935</v>
      </c>
      <c r="AK77" s="583">
        <f t="shared" si="60"/>
        <v>731.74954363699339</v>
      </c>
      <c r="AL77" s="583">
        <f t="shared" si="60"/>
        <v>844.18130321737522</v>
      </c>
      <c r="AM77" s="583">
        <f t="shared" si="60"/>
        <v>1148.2726849890103</v>
      </c>
    </row>
    <row r="78" spans="1:48" ht="13.5" thickTop="1" x14ac:dyDescent="0.2">
      <c r="AH78" s="584" t="s">
        <v>625</v>
      </c>
      <c r="AI78" s="576">
        <f>AI72/Ass!H29</f>
        <v>488.07089629138812</v>
      </c>
    </row>
    <row r="80" spans="1:48" x14ac:dyDescent="0.2">
      <c r="AI80" s="1">
        <f>AI55-AI65</f>
        <v>31956.441934678624</v>
      </c>
    </row>
    <row r="81" spans="35:35" x14ac:dyDescent="0.2">
      <c r="AI81" s="1">
        <f>AI80/Ass!H29</f>
        <v>203.36287345474497</v>
      </c>
    </row>
    <row r="82" spans="35:35" x14ac:dyDescent="0.2">
      <c r="AI82" s="1">
        <f>AI71-AI80</f>
        <v>44739.018708550117</v>
      </c>
    </row>
    <row r="83" spans="35:35" x14ac:dyDescent="0.2">
      <c r="AI83" s="1">
        <f>AI77-AI81</f>
        <v>284.70802283664318</v>
      </c>
    </row>
  </sheetData>
  <mergeCells count="4">
    <mergeCell ref="E3:L3"/>
    <mergeCell ref="N3:U3"/>
    <mergeCell ref="W3:AD3"/>
    <mergeCell ref="AF3:AM3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CC"/>
  </sheetPr>
  <dimension ref="A1:AU50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I7" sqref="I7"/>
    </sheetView>
  </sheetViews>
  <sheetFormatPr defaultColWidth="9.140625" defaultRowHeight="12.75" x14ac:dyDescent="0.2"/>
  <cols>
    <col min="1" max="1" width="3.42578125" style="6" customWidth="1"/>
    <col min="2" max="2" width="20.140625" style="6" customWidth="1"/>
    <col min="3" max="4" width="9.140625" style="6"/>
    <col min="5" max="7" width="9.140625" style="180"/>
    <col min="8" max="12" width="9.140625" style="6"/>
    <col min="13" max="13" width="0.42578125" style="16" customWidth="1"/>
    <col min="14" max="16" width="9.140625" style="180"/>
    <col min="17" max="21" width="9.140625" style="6"/>
    <col min="22" max="22" width="0.42578125" style="16" customWidth="1"/>
    <col min="23" max="25" width="9.140625" style="180"/>
    <col min="26" max="30" width="9.140625" style="6"/>
    <col min="31" max="31" width="0.42578125" style="16" customWidth="1"/>
    <col min="32" max="34" width="9.140625" style="180"/>
    <col min="35" max="16384" width="9.140625" style="6"/>
  </cols>
  <sheetData>
    <row r="1" spans="1:47" s="3" customFormat="1" x14ac:dyDescent="0.2">
      <c r="A1" s="105" t="str">
        <f>Ass!A1</f>
        <v>Transmission Company Of Nigeria (TCN)</v>
      </c>
      <c r="M1" s="13"/>
      <c r="V1" s="13"/>
      <c r="AE1" s="13"/>
    </row>
    <row r="2" spans="1:47" s="5" customFormat="1" x14ac:dyDescent="0.2">
      <c r="A2" s="4" t="s">
        <v>362</v>
      </c>
      <c r="M2" s="14"/>
      <c r="V2" s="14"/>
      <c r="AE2" s="14"/>
    </row>
    <row r="3" spans="1:47" s="2" customFormat="1" x14ac:dyDescent="0.2"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</row>
    <row r="4" spans="1:47" s="7" customFormat="1" x14ac:dyDescent="0.2">
      <c r="B4" s="7">
        <f>'Asset Base &amp; Tariff Depn'!H53</f>
        <v>310400</v>
      </c>
      <c r="C4" s="1012">
        <f>1-Ass!H143</f>
        <v>-2</v>
      </c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</row>
    <row r="5" spans="1:47" s="265" customFormat="1" x14ac:dyDescent="0.2">
      <c r="B5" s="265">
        <f>B4*7/12</f>
        <v>181066.66666666666</v>
      </c>
      <c r="C5" s="265">
        <f>CFN!AM41</f>
        <v>109295.38263637984</v>
      </c>
      <c r="E5" s="266" t="str">
        <f>Ass!$E4</f>
        <v>Actual</v>
      </c>
      <c r="F5" s="266" t="str">
        <f>Ass!$F4</f>
        <v>Actual</v>
      </c>
      <c r="G5" s="266" t="str">
        <f>Ass!$G4</f>
        <v>Est Actual</v>
      </c>
      <c r="H5" s="267" t="str">
        <f>Ass!$H4</f>
        <v>Forecast</v>
      </c>
      <c r="I5" s="267" t="str">
        <f>Ass!$I4</f>
        <v>Forecast</v>
      </c>
      <c r="J5" s="267" t="str">
        <f>Ass!$J4</f>
        <v>Forecast</v>
      </c>
      <c r="K5" s="267" t="str">
        <f>Ass!$K4</f>
        <v>Forecast</v>
      </c>
      <c r="L5" s="267" t="str">
        <f>Ass!$L4</f>
        <v>Forecast</v>
      </c>
      <c r="M5" s="268"/>
      <c r="N5" s="266" t="str">
        <f>Ass!$E4</f>
        <v>Actual</v>
      </c>
      <c r="O5" s="266" t="str">
        <f>Ass!$F4</f>
        <v>Actual</v>
      </c>
      <c r="P5" s="266" t="str">
        <f>Ass!$G4</f>
        <v>Est Actual</v>
      </c>
      <c r="Q5" s="267" t="str">
        <f>Ass!$H4</f>
        <v>Forecast</v>
      </c>
      <c r="R5" s="267" t="str">
        <f>Ass!$I4</f>
        <v>Forecast</v>
      </c>
      <c r="S5" s="267" t="str">
        <f>Ass!$J4</f>
        <v>Forecast</v>
      </c>
      <c r="T5" s="267" t="str">
        <f>Ass!$K4</f>
        <v>Forecast</v>
      </c>
      <c r="U5" s="267" t="str">
        <f>Ass!$L4</f>
        <v>Forecast</v>
      </c>
      <c r="V5" s="268"/>
      <c r="W5" s="266" t="str">
        <f>Ass!$E4</f>
        <v>Actual</v>
      </c>
      <c r="X5" s="266" t="str">
        <f>Ass!$F4</f>
        <v>Actual</v>
      </c>
      <c r="Y5" s="266" t="str">
        <f>Ass!$G4</f>
        <v>Est Actual</v>
      </c>
      <c r="Z5" s="267" t="str">
        <f>Ass!$H4</f>
        <v>Forecast</v>
      </c>
      <c r="AA5" s="267" t="str">
        <f>Ass!$I4</f>
        <v>Forecast</v>
      </c>
      <c r="AB5" s="267" t="str">
        <f>Ass!$J4</f>
        <v>Forecast</v>
      </c>
      <c r="AC5" s="267" t="str">
        <f>Ass!$K4</f>
        <v>Forecast</v>
      </c>
      <c r="AD5" s="267" t="str">
        <f>Ass!$L4</f>
        <v>Forecast</v>
      </c>
      <c r="AE5" s="268"/>
      <c r="AF5" s="266" t="str">
        <f>Ass!$E4</f>
        <v>Actual</v>
      </c>
      <c r="AG5" s="266" t="str">
        <f>Ass!$F4</f>
        <v>Actual</v>
      </c>
      <c r="AH5" s="266" t="str">
        <f>Ass!$G4</f>
        <v>Est Actual</v>
      </c>
      <c r="AI5" s="267" t="str">
        <f>Ass!$H4</f>
        <v>Forecast</v>
      </c>
      <c r="AJ5" s="267" t="str">
        <f>Ass!$I4</f>
        <v>Forecast</v>
      </c>
      <c r="AK5" s="267" t="str">
        <f>Ass!$J4</f>
        <v>Forecast</v>
      </c>
      <c r="AL5" s="267" t="str">
        <f>Ass!$K4</f>
        <v>Forecast</v>
      </c>
      <c r="AM5" s="267" t="str">
        <f>Ass!$L4</f>
        <v>Forecast</v>
      </c>
      <c r="AN5" s="1454" t="s">
        <v>1396</v>
      </c>
      <c r="AO5" s="1455" t="s">
        <v>1397</v>
      </c>
      <c r="AP5" s="1455" t="s">
        <v>620</v>
      </c>
      <c r="AQ5" s="1455" t="s">
        <v>1398</v>
      </c>
      <c r="AR5" s="1455" t="s">
        <v>1399</v>
      </c>
      <c r="AS5" s="1455" t="s">
        <v>1400</v>
      </c>
      <c r="AT5" s="1456" t="s">
        <v>1401</v>
      </c>
      <c r="AU5" s="6"/>
    </row>
    <row r="6" spans="1:47" x14ac:dyDescent="0.2">
      <c r="AN6" s="296">
        <v>29061.314375000002</v>
      </c>
      <c r="AO6" s="340">
        <v>30851.656411374999</v>
      </c>
      <c r="AP6" s="340">
        <v>32826.849887948374</v>
      </c>
      <c r="AQ6" s="340">
        <v>33737.434732353693</v>
      </c>
      <c r="AR6" s="340">
        <v>36152.828656776823</v>
      </c>
      <c r="AS6" s="340">
        <v>40524.24227082041</v>
      </c>
      <c r="AT6" s="1025">
        <v>45509.307499591618</v>
      </c>
      <c r="AU6" s="6" t="s">
        <v>1402</v>
      </c>
    </row>
    <row r="7" spans="1:47" x14ac:dyDescent="0.2">
      <c r="A7" s="2" t="s">
        <v>398</v>
      </c>
      <c r="AN7" s="651">
        <v>685.2465785866674</v>
      </c>
      <c r="AO7" s="136">
        <v>7650.8334172929717</v>
      </c>
      <c r="AP7" s="136">
        <v>14588.725669040909</v>
      </c>
      <c r="AQ7" s="136">
        <v>22204.607997279563</v>
      </c>
      <c r="AR7" s="136">
        <v>30058.290096251934</v>
      </c>
      <c r="AS7" s="136">
        <v>38475.809569884965</v>
      </c>
      <c r="AT7" s="652">
        <v>45904.900367261464</v>
      </c>
      <c r="AU7" s="6" t="s">
        <v>1405</v>
      </c>
    </row>
    <row r="8" spans="1:47" x14ac:dyDescent="0.2">
      <c r="A8" s="2"/>
      <c r="AN8" s="651">
        <v>11589.542375813384</v>
      </c>
      <c r="AO8" s="136">
        <v>13941.805379978443</v>
      </c>
      <c r="AP8" s="136">
        <v>14685.663397051192</v>
      </c>
      <c r="AQ8" s="136">
        <v>19437.22526622111</v>
      </c>
      <c r="AR8" s="136">
        <v>22100.97890482159</v>
      </c>
      <c r="AS8" s="136">
        <v>24960.737947105088</v>
      </c>
      <c r="AT8" s="652">
        <v>28051.220446354881</v>
      </c>
      <c r="AU8" s="6" t="s">
        <v>1406</v>
      </c>
    </row>
    <row r="9" spans="1:47" x14ac:dyDescent="0.2">
      <c r="A9" s="2"/>
      <c r="AN9" s="651">
        <v>620.04154994100065</v>
      </c>
      <c r="AO9" s="136">
        <v>786.66442812969603</v>
      </c>
      <c r="AP9" s="136">
        <v>931.51858431060703</v>
      </c>
      <c r="AQ9" s="136">
        <v>1130.6890199378154</v>
      </c>
      <c r="AR9" s="136">
        <v>1324.6814648677553</v>
      </c>
      <c r="AS9" s="136">
        <v>1559.4118468171566</v>
      </c>
      <c r="AT9" s="652">
        <v>1791.9814246981196</v>
      </c>
      <c r="AU9" s="6" t="s">
        <v>1433</v>
      </c>
    </row>
    <row r="10" spans="1:47" x14ac:dyDescent="0.2">
      <c r="A10" s="2"/>
      <c r="AN10" s="651">
        <v>1006.1309489054487</v>
      </c>
      <c r="AO10" s="136">
        <v>1550.3563258133952</v>
      </c>
      <c r="AP10" s="136">
        <v>2116.5319860080722</v>
      </c>
      <c r="AQ10" s="136">
        <v>2658.274009836513</v>
      </c>
      <c r="AR10" s="136">
        <v>3152.9832638784042</v>
      </c>
      <c r="AS10" s="136">
        <v>3807.2272911331729</v>
      </c>
      <c r="AT10" s="652">
        <v>4597.2269540433063</v>
      </c>
      <c r="AU10" s="6" t="s">
        <v>1434</v>
      </c>
    </row>
    <row r="11" spans="1:47" x14ac:dyDescent="0.2">
      <c r="A11" s="2"/>
      <c r="AN11" s="1457">
        <f>SUM(AN6:AN10)</f>
        <v>42962.2758282465</v>
      </c>
      <c r="AO11" s="31">
        <f t="shared" ref="AO11:AT11" si="0">SUM(AO6:AO10)</f>
        <v>54781.315962589499</v>
      </c>
      <c r="AP11" s="31">
        <f t="shared" si="0"/>
        <v>65149.289524359148</v>
      </c>
      <c r="AQ11" s="31">
        <f t="shared" si="0"/>
        <v>79168.231025628702</v>
      </c>
      <c r="AR11" s="31">
        <f t="shared" si="0"/>
        <v>92789.7623865965</v>
      </c>
      <c r="AS11" s="31">
        <f t="shared" si="0"/>
        <v>109327.42892576079</v>
      </c>
      <c r="AT11" s="1458">
        <f t="shared" si="0"/>
        <v>125854.63669194939</v>
      </c>
    </row>
    <row r="12" spans="1:47" x14ac:dyDescent="0.2">
      <c r="AN12" s="1451">
        <v>2013</v>
      </c>
      <c r="AO12" s="1452">
        <f>AN12+1</f>
        <v>2014</v>
      </c>
      <c r="AP12" s="1452">
        <f>AO12+1</f>
        <v>2015</v>
      </c>
      <c r="AQ12" s="1452">
        <f>AP12+1</f>
        <v>2016</v>
      </c>
      <c r="AR12" s="1452">
        <f>AQ12+1</f>
        <v>2017</v>
      </c>
      <c r="AS12" s="1453">
        <f>AR12+1</f>
        <v>2018</v>
      </c>
    </row>
    <row r="13" spans="1:47" x14ac:dyDescent="0.2">
      <c r="A13" s="6">
        <v>1</v>
      </c>
      <c r="B13" s="6" t="s">
        <v>1273</v>
      </c>
      <c r="E13" s="208"/>
      <c r="F13" s="208">
        <f>ISN!F25+ISN!F26+ISN!F29</f>
        <v>23194.619133999997</v>
      </c>
      <c r="G13" s="208">
        <f>ISN!G25+ISN!G26+ISN!G29</f>
        <v>24225.801186339995</v>
      </c>
      <c r="H13" s="98">
        <f>Opex!H41</f>
        <v>33386.444415388061</v>
      </c>
      <c r="I13" s="98">
        <f>Opex!I41</f>
        <v>39369.420389616876</v>
      </c>
      <c r="J13" s="98">
        <f>Opex!J41</f>
        <v>45586.980394098668</v>
      </c>
      <c r="K13" s="98">
        <f>Opex!K41</f>
        <v>55712.908805940264</v>
      </c>
      <c r="L13" s="98">
        <f>Opex!L41</f>
        <v>67939.798080111621</v>
      </c>
      <c r="N13" s="208"/>
      <c r="O13" s="208">
        <f>ISN!O25+ISN!O26+ISN!O29</f>
        <v>944.26781600000004</v>
      </c>
      <c r="P13" s="208">
        <f>ISN!P25+ISN!P26+ISN!P29</f>
        <v>1563.5569234300001</v>
      </c>
      <c r="Q13" s="98">
        <f>Opex!Q41</f>
        <v>13351.759487040048</v>
      </c>
      <c r="R13" s="98">
        <f>Opex!R41</f>
        <v>17343.871115320559</v>
      </c>
      <c r="S13" s="98">
        <f>Opex!S41</f>
        <v>19695.986482934524</v>
      </c>
      <c r="T13" s="98">
        <f>Opex!T41</f>
        <v>22657.395479670453</v>
      </c>
      <c r="U13" s="98">
        <f>Opex!U41</f>
        <v>29155.905903263163</v>
      </c>
      <c r="W13" s="208"/>
      <c r="X13" s="208">
        <f>ISN!X25+ISN!X26+ISN!X29</f>
        <v>549.46128499999998</v>
      </c>
      <c r="Y13" s="208">
        <f>ISN!Y25+ISN!Y26+ISN!Y29</f>
        <v>784.14745123</v>
      </c>
      <c r="Z13" s="98">
        <f>Opex!Z41</f>
        <v>857.89249245706787</v>
      </c>
      <c r="AA13" s="98">
        <f>Opex!AA41</f>
        <v>1052.1683776996194</v>
      </c>
      <c r="AB13" s="98">
        <f>Opex!AB41</f>
        <v>1144.9608263600685</v>
      </c>
      <c r="AC13" s="98">
        <f>Opex!AC41</f>
        <v>1350.5535312149709</v>
      </c>
      <c r="AD13" s="98">
        <f>Opex!AD41</f>
        <v>1756.8799874003757</v>
      </c>
      <c r="AF13" s="208"/>
      <c r="AG13" s="208">
        <f t="shared" ref="AG13:AM13" si="1">F13+O13+X13</f>
        <v>24688.348234999998</v>
      </c>
      <c r="AH13" s="208">
        <f t="shared" si="1"/>
        <v>26573.505560999994</v>
      </c>
      <c r="AI13" s="98">
        <f t="shared" si="1"/>
        <v>47596.096394885179</v>
      </c>
      <c r="AJ13" s="98">
        <f t="shared" si="1"/>
        <v>57765.459882637057</v>
      </c>
      <c r="AK13" s="98">
        <f t="shared" si="1"/>
        <v>66427.927703393259</v>
      </c>
      <c r="AL13" s="98">
        <f t="shared" si="1"/>
        <v>79720.857816825694</v>
      </c>
      <c r="AM13" s="98">
        <f t="shared" si="1"/>
        <v>98852.583970775158</v>
      </c>
      <c r="AN13" s="6">
        <f t="shared" ref="AN13:AS13" si="2">AN6*5/12+AO6*7/12</f>
        <v>30105.68056288542</v>
      </c>
      <c r="AO13" s="6">
        <f t="shared" si="2"/>
        <v>32003.852606042805</v>
      </c>
      <c r="AP13" s="6">
        <f t="shared" si="2"/>
        <v>33358.024380518138</v>
      </c>
      <c r="AQ13" s="6">
        <f t="shared" si="2"/>
        <v>35146.41452160052</v>
      </c>
      <c r="AR13" s="6">
        <f t="shared" si="2"/>
        <v>38702.819931635582</v>
      </c>
      <c r="AS13" s="6">
        <f t="shared" si="2"/>
        <v>43432.196987603616</v>
      </c>
      <c r="AT13" s="6" t="s">
        <v>1403</v>
      </c>
    </row>
    <row r="14" spans="1:47" x14ac:dyDescent="0.2">
      <c r="H14" s="1026"/>
    </row>
    <row r="15" spans="1:47" x14ac:dyDescent="0.2">
      <c r="A15" s="6">
        <v>2</v>
      </c>
      <c r="B15" s="6" t="s">
        <v>1366</v>
      </c>
    </row>
    <row r="16" spans="1:47" x14ac:dyDescent="0.2">
      <c r="B16" s="339" t="s">
        <v>389</v>
      </c>
      <c r="C16" s="340"/>
      <c r="D16" s="340"/>
      <c r="E16" s="1024"/>
      <c r="F16" s="1024"/>
      <c r="G16" s="1024"/>
      <c r="H16" s="340"/>
      <c r="I16" s="340"/>
      <c r="J16" s="340"/>
      <c r="K16" s="340"/>
      <c r="L16" s="340"/>
      <c r="M16" s="341"/>
      <c r="N16" s="1024"/>
      <c r="O16" s="1024"/>
      <c r="P16" s="1024"/>
      <c r="Q16" s="340"/>
      <c r="R16" s="340"/>
      <c r="S16" s="340"/>
      <c r="T16" s="340"/>
      <c r="U16" s="340"/>
      <c r="V16" s="341"/>
      <c r="W16" s="1024"/>
      <c r="X16" s="1024"/>
      <c r="Y16" s="1024"/>
      <c r="Z16" s="340"/>
      <c r="AA16" s="340"/>
      <c r="AB16" s="340"/>
      <c r="AC16" s="340"/>
      <c r="AD16" s="340"/>
      <c r="AE16" s="341"/>
      <c r="AF16" s="1024"/>
      <c r="AG16" s="1024"/>
      <c r="AH16" s="1024"/>
      <c r="AI16" s="340"/>
      <c r="AJ16" s="340"/>
      <c r="AK16" s="340"/>
      <c r="AL16" s="340"/>
      <c r="AM16" s="1025"/>
    </row>
    <row r="17" spans="1:47" x14ac:dyDescent="0.2">
      <c r="B17" s="1023" t="s">
        <v>1095</v>
      </c>
      <c r="C17" s="136"/>
      <c r="D17" s="136"/>
      <c r="E17" s="182"/>
      <c r="F17" s="182">
        <v>2</v>
      </c>
      <c r="G17" s="182">
        <v>2</v>
      </c>
      <c r="H17" s="98">
        <f>Ass!H125</f>
        <v>2</v>
      </c>
      <c r="I17" s="98">
        <f>Ass!I125</f>
        <v>2</v>
      </c>
      <c r="J17" s="98">
        <f>Ass!J125</f>
        <v>2</v>
      </c>
      <c r="K17" s="98">
        <f>Ass!K125</f>
        <v>2</v>
      </c>
      <c r="L17" s="98">
        <f>Ass!L125</f>
        <v>2</v>
      </c>
      <c r="M17" s="170"/>
      <c r="N17" s="182"/>
      <c r="O17" s="182">
        <v>2</v>
      </c>
      <c r="P17" s="182">
        <v>2</v>
      </c>
      <c r="Q17" s="98">
        <f>Ass!H125</f>
        <v>2</v>
      </c>
      <c r="R17" s="98">
        <f>Ass!I125</f>
        <v>2</v>
      </c>
      <c r="S17" s="98">
        <f>Ass!J125</f>
        <v>2</v>
      </c>
      <c r="T17" s="98">
        <f>Ass!K125</f>
        <v>2</v>
      </c>
      <c r="U17" s="98">
        <f>Ass!L125</f>
        <v>2</v>
      </c>
      <c r="V17" s="170"/>
      <c r="W17" s="182"/>
      <c r="X17" s="182">
        <v>2</v>
      </c>
      <c r="Y17" s="182">
        <v>2</v>
      </c>
      <c r="Z17" s="98">
        <f>Ass!H125</f>
        <v>2</v>
      </c>
      <c r="AA17" s="98">
        <f>Ass!I125</f>
        <v>2</v>
      </c>
      <c r="AB17" s="98">
        <f>Ass!J125</f>
        <v>2</v>
      </c>
      <c r="AC17" s="98">
        <f>Ass!K125</f>
        <v>2</v>
      </c>
      <c r="AD17" s="98">
        <f>Ass!L125</f>
        <v>2</v>
      </c>
      <c r="AE17" s="170"/>
      <c r="AF17" s="182"/>
      <c r="AG17" s="182">
        <v>2</v>
      </c>
      <c r="AH17" s="182">
        <v>2</v>
      </c>
      <c r="AI17" s="98">
        <f>Ass!H125</f>
        <v>2</v>
      </c>
      <c r="AJ17" s="98">
        <f>Ass!I125</f>
        <v>2</v>
      </c>
      <c r="AK17" s="98">
        <f>Ass!J125</f>
        <v>2</v>
      </c>
      <c r="AL17" s="98">
        <f>Ass!K125</f>
        <v>2</v>
      </c>
      <c r="AM17" s="343">
        <f>Ass!L125</f>
        <v>2</v>
      </c>
      <c r="AN17" s="100">
        <f t="shared" ref="AN17:AS17" si="3">AN13/AH13</f>
        <v>1.1329209273416054</v>
      </c>
      <c r="AO17" s="100">
        <f t="shared" si="3"/>
        <v>0.67240498759646261</v>
      </c>
      <c r="AP17" s="100">
        <f t="shared" si="3"/>
        <v>0.57747353605930141</v>
      </c>
      <c r="AQ17" s="100">
        <f t="shared" si="3"/>
        <v>0.52909093715120026</v>
      </c>
      <c r="AR17" s="100">
        <f t="shared" si="3"/>
        <v>0.48547922076507133</v>
      </c>
      <c r="AS17" s="100">
        <f t="shared" si="3"/>
        <v>0.43936329474648778</v>
      </c>
      <c r="AU17" s="6" t="s">
        <v>1404</v>
      </c>
    </row>
    <row r="18" spans="1:47" x14ac:dyDescent="0.2">
      <c r="B18" s="1028" t="s">
        <v>1096</v>
      </c>
      <c r="C18" s="18"/>
      <c r="D18" s="18"/>
      <c r="E18" s="209"/>
      <c r="F18" s="209">
        <f>F13*Ass!$F125/12</f>
        <v>3865.769855666666</v>
      </c>
      <c r="G18" s="209">
        <f>G13*Ass!$G125/12</f>
        <v>4037.633531056666</v>
      </c>
      <c r="H18" s="102">
        <f>H13*Ass!$H125/12</f>
        <v>5564.4074025646769</v>
      </c>
      <c r="I18" s="102">
        <f>I13*Ass!$I125/12</f>
        <v>6561.5700649361461</v>
      </c>
      <c r="J18" s="102">
        <f>J13*Ass!$J125/12</f>
        <v>7597.8300656831116</v>
      </c>
      <c r="K18" s="102">
        <f>K13*Ass!$K125/12</f>
        <v>9285.4848009900434</v>
      </c>
      <c r="L18" s="102">
        <f>L13*Ass!$L125/12</f>
        <v>11323.299680018603</v>
      </c>
      <c r="M18" s="19"/>
      <c r="N18" s="209"/>
      <c r="O18" s="209">
        <f>O13*Ass!$F125/12</f>
        <v>157.37796933333334</v>
      </c>
      <c r="P18" s="209">
        <f>P13*Ass!$G125/12</f>
        <v>260.59282057166666</v>
      </c>
      <c r="Q18" s="102">
        <f>Q13*Ass!$H125/12</f>
        <v>2225.293247840008</v>
      </c>
      <c r="R18" s="102">
        <f>R13*Ass!$I125/12</f>
        <v>2890.6451858867599</v>
      </c>
      <c r="S18" s="102">
        <f>S13*Ass!$J125/12</f>
        <v>3282.6644138224206</v>
      </c>
      <c r="T18" s="102">
        <f>T13*Ass!$K125/12</f>
        <v>3776.2325799450755</v>
      </c>
      <c r="U18" s="102">
        <f>U13*Ass!$L125/12</f>
        <v>4859.3176505438605</v>
      </c>
      <c r="V18" s="19"/>
      <c r="W18" s="209"/>
      <c r="X18" s="209">
        <f>X13*Ass!$F125/12</f>
        <v>91.576880833333334</v>
      </c>
      <c r="Y18" s="209">
        <f>Y13*Ass!$G125/12</f>
        <v>130.69124187166668</v>
      </c>
      <c r="Z18" s="102">
        <f>Z13*Ass!$H125/12</f>
        <v>142.98208207617799</v>
      </c>
      <c r="AA18" s="102">
        <f>AA13*Ass!$I125/12</f>
        <v>175.3613962832699</v>
      </c>
      <c r="AB18" s="102">
        <f>AB13*Ass!$J125/12</f>
        <v>190.82680439334476</v>
      </c>
      <c r="AC18" s="102">
        <f>AC13*Ass!$K125/12</f>
        <v>225.09225520249515</v>
      </c>
      <c r="AD18" s="102">
        <f>AD13*Ass!$L125/12</f>
        <v>292.81333123339596</v>
      </c>
      <c r="AE18" s="19"/>
      <c r="AF18" s="209"/>
      <c r="AG18" s="209">
        <f t="shared" ref="AG18:AM24" si="4">F18+O18+X18</f>
        <v>4114.7247058333323</v>
      </c>
      <c r="AH18" s="209">
        <f t="shared" si="4"/>
        <v>4428.9175934999994</v>
      </c>
      <c r="AI18" s="102">
        <f t="shared" si="4"/>
        <v>7932.6827324808628</v>
      </c>
      <c r="AJ18" s="102">
        <f t="shared" si="4"/>
        <v>9627.5766471061761</v>
      </c>
      <c r="AK18" s="102">
        <f t="shared" si="4"/>
        <v>11071.321283898877</v>
      </c>
      <c r="AL18" s="102">
        <f t="shared" si="4"/>
        <v>13286.809636137614</v>
      </c>
      <c r="AM18" s="1029">
        <f t="shared" si="4"/>
        <v>16475.430661795861</v>
      </c>
    </row>
    <row r="19" spans="1:47" x14ac:dyDescent="0.2">
      <c r="B19" s="342" t="s">
        <v>1097</v>
      </c>
      <c r="C19" s="136"/>
      <c r="D19" s="136"/>
      <c r="E19" s="208"/>
      <c r="F19" s="208">
        <f>'Asset Base &amp; Tariff Depn'!E9</f>
        <v>188012.97788412162</v>
      </c>
      <c r="G19" s="208">
        <f>'Asset Base &amp; Tariff Depn'!F9</f>
        <v>200410.92003266828</v>
      </c>
      <c r="H19" s="98">
        <f>'Asset Base &amp; Tariff Depn'!G9</f>
        <v>271522.13599647395</v>
      </c>
      <c r="I19" s="98">
        <f>'Asset Base &amp; Tariff Depn'!H9</f>
        <v>594004.30216274201</v>
      </c>
      <c r="J19" s="98">
        <f>'Asset Base &amp; Tariff Depn'!I9</f>
        <v>625395.20277373062</v>
      </c>
      <c r="K19" s="98">
        <f>'Asset Base &amp; Tariff Depn'!J9</f>
        <v>622132.20160903339</v>
      </c>
      <c r="L19" s="98">
        <f>'Asset Base &amp; Tariff Depn'!K9</f>
        <v>771816.89509572729</v>
      </c>
      <c r="M19" s="170"/>
      <c r="N19" s="208"/>
      <c r="O19" s="208">
        <f>'Asset Base &amp; Tariff Depn'!N9</f>
        <v>3281.1947689880421</v>
      </c>
      <c r="P19" s="208">
        <f>'Asset Base &amp; Tariff Depn'!O9</f>
        <v>3497.563146223682</v>
      </c>
      <c r="Q19" s="98">
        <f>'Asset Base &amp; Tariff Depn'!P9</f>
        <v>4738.5931669312249</v>
      </c>
      <c r="R19" s="98">
        <f>'Asset Base &amp; Tariff Depn'!Q9</f>
        <v>3767.666290182397</v>
      </c>
      <c r="S19" s="98">
        <f>'Asset Base &amp; Tariff Depn'!R9</f>
        <v>4644.5748314523271</v>
      </c>
      <c r="T19" s="98">
        <f>'Asset Base &amp; Tariff Depn'!S9</f>
        <v>15426.882977746403</v>
      </c>
      <c r="U19" s="98">
        <f>'Asset Base &amp; Tariff Depn'!T9</f>
        <v>20587.32341838381</v>
      </c>
      <c r="V19" s="170"/>
      <c r="W19" s="208"/>
      <c r="X19" s="208">
        <f>'Asset Base &amp; Tariff Depn'!W9</f>
        <v>451.06227009031829</v>
      </c>
      <c r="Y19" s="208">
        <f>'Asset Base &amp; Tariff Depn'!X9</f>
        <v>480.80619517946059</v>
      </c>
      <c r="Z19" s="98">
        <f>'Asset Base &amp; Tariff Depn'!Y9</f>
        <v>651.40924004632211</v>
      </c>
      <c r="AA19" s="98">
        <f>'Asset Base &amp; Tariff Depn'!Z9</f>
        <v>517.93698010696585</v>
      </c>
      <c r="AB19" s="98">
        <f>'Asset Base &amp; Tariff Depn'!AA9</f>
        <v>855.85158071228886</v>
      </c>
      <c r="AC19" s="98">
        <f>'Asset Base &amp; Tariff Depn'!AB9</f>
        <v>2607.8296551891194</v>
      </c>
      <c r="AD19" s="98">
        <f>'Asset Base &amp; Tariff Depn'!AC9</f>
        <v>2548.5328396630471</v>
      </c>
      <c r="AE19" s="170"/>
      <c r="AF19" s="208"/>
      <c r="AG19" s="208">
        <f t="shared" si="4"/>
        <v>191745.23492319995</v>
      </c>
      <c r="AH19" s="208">
        <f t="shared" si="4"/>
        <v>204389.28937407144</v>
      </c>
      <c r="AI19" s="98">
        <f t="shared" si="4"/>
        <v>276912.13840345154</v>
      </c>
      <c r="AJ19" s="98">
        <f t="shared" si="4"/>
        <v>598289.90543303138</v>
      </c>
      <c r="AK19" s="98">
        <f t="shared" si="4"/>
        <v>630895.6291858952</v>
      </c>
      <c r="AL19" s="98">
        <f t="shared" si="4"/>
        <v>640166.91424196889</v>
      </c>
      <c r="AM19" s="343">
        <f t="shared" si="4"/>
        <v>794952.75135377422</v>
      </c>
    </row>
    <row r="20" spans="1:47" x14ac:dyDescent="0.2">
      <c r="B20" s="342" t="s">
        <v>1098</v>
      </c>
      <c r="C20" s="136"/>
      <c r="D20" s="136"/>
      <c r="E20" s="208"/>
      <c r="F20" s="208">
        <f>'Asset Base &amp; Tariff Depn'!F65+'Asset Base &amp; Tariff Depn'!F99+'Asset Base &amp; Tariff Depn'!F122+'Asset Base &amp; Tariff Depn'!F156+'Asset Base &amp; Tariff Depn'!F190</f>
        <v>23300.33547090058</v>
      </c>
      <c r="G20" s="208">
        <f>'Asset Base &amp; Tariff Depn'!G65+'Asset Base &amp; Tariff Depn'!G99+'Asset Base &amp; Tariff Depn'!G122+'Asset Base &amp; Tariff Depn'!G156+'Asset Base &amp; Tariff Depn'!G190</f>
        <v>11778.356224471843</v>
      </c>
      <c r="H20" s="98">
        <f>'Asset Base &amp; Tariff Depn'!H65+'Asset Base &amp; Tariff Depn'!H99+'Asset Base &amp; Tariff Depn'!H122+'Asset Base &amp; Tariff Depn'!H156+'Asset Base &amp; Tariff Depn'!H190</f>
        <v>26982.139444678487</v>
      </c>
      <c r="I20" s="98">
        <f>'Asset Base &amp; Tariff Depn'!I65+'Asset Base &amp; Tariff Depn'!I99+'Asset Base &amp; Tariff Depn'!I122+'Asset Base &amp; Tariff Depn'!I156+'Asset Base &amp; Tariff Depn'!I190</f>
        <v>57225.065068201322</v>
      </c>
      <c r="J20" s="98">
        <f>'Asset Base &amp; Tariff Depn'!J65+'Asset Base &amp; Tariff Depn'!J99+'Asset Base &amp; Tariff Depn'!J122+'Asset Base &amp; Tariff Depn'!J156+'Asset Base &amp; Tariff Depn'!J190</f>
        <v>23256.315561290525</v>
      </c>
      <c r="K20" s="98">
        <f>'Asset Base &amp; Tariff Depn'!K65+'Asset Base &amp; Tariff Depn'!K99+'Asset Base &amp; Tariff Depn'!K122+'Asset Base &amp; Tariff Depn'!K156+'Asset Base &amp; Tariff Depn'!K190</f>
        <v>181672.70892033438</v>
      </c>
      <c r="L20" s="98">
        <f>'Asset Base &amp; Tariff Depn'!L65+'Asset Base &amp; Tariff Depn'!L99+'Asset Base &amp; Tariff Depn'!L122+'Asset Base &amp; Tariff Depn'!L156+'Asset Base &amp; Tariff Depn'!L190</f>
        <v>407393.95220349921</v>
      </c>
      <c r="M20" s="170"/>
      <c r="N20" s="208"/>
      <c r="O20" s="208">
        <f>'Asset Base &amp; Tariff Depn'!O65+'Asset Base &amp; Tariff Depn'!O99+'Asset Base &amp; Tariff Depn'!O122+'Asset Base &amp; Tariff Depn'!O156+'Asset Base &amp; Tariff Depn'!O190</f>
        <v>406.63649777360513</v>
      </c>
      <c r="P20" s="208">
        <f>'Asset Base &amp; Tariff Depn'!P65+'Asset Base &amp; Tariff Depn'!P99+'Asset Base &amp; Tariff Depn'!P122+'Asset Base &amp; Tariff Depn'!P156+'Asset Base &amp; Tariff Depn'!P190</f>
        <v>205.55538913294686</v>
      </c>
      <c r="Q20" s="98">
        <f>'Asset Base &amp; Tariff Depn'!Q65+'Asset Base &amp; Tariff Depn'!Q99+'Asset Base &amp; Tariff Depn'!Q122+'Asset Base &amp; Tariff Depn'!Q156+'Asset Base &amp; Tariff Depn'!Q190</f>
        <v>470.891189524965</v>
      </c>
      <c r="R20" s="98">
        <f>'Asset Base &amp; Tariff Depn'!R65+'Asset Base &amp; Tariff Depn'!R99+'Asset Base &amp; Tariff Depn'!R122+'Asset Base &amp; Tariff Depn'!R156+'Asset Base &amp; Tariff Depn'!R190</f>
        <v>1189.6875256007468</v>
      </c>
      <c r="S20" s="98">
        <f>'Asset Base &amp; Tariff Depn'!S65+'Asset Base &amp; Tariff Depn'!S99+'Asset Base &amp; Tariff Depn'!S122+'Asset Base &amp; Tariff Depn'!S156+'Asset Base &amp; Tariff Depn'!S190</f>
        <v>11425.241850177708</v>
      </c>
      <c r="T20" s="98">
        <f>'Asset Base &amp; Tariff Depn'!T65+'Asset Base &amp; Tariff Depn'!T99+'Asset Base &amp; Tariff Depn'!T122+'Asset Base &amp; Tariff Depn'!T156+'Asset Base &amp; Tariff Depn'!T190</f>
        <v>6039.6929999328549</v>
      </c>
      <c r="U20" s="98">
        <f>'Asset Base &amp; Tariff Depn'!U65+'Asset Base &amp; Tariff Depn'!U99+'Asset Base &amp; Tariff Depn'!U122+'Asset Base &amp; Tariff Depn'!U156+'Asset Base &amp; Tariff Depn'!U190</f>
        <v>1566.4683829077283</v>
      </c>
      <c r="V20" s="170"/>
      <c r="W20" s="208"/>
      <c r="X20" s="208">
        <f>'Asset Base &amp; Tariff Depn'!X65+'Asset Base &amp; Tariff Depn'!X99+'Asset Base &amp; Tariff Depn'!X122+'Asset Base &amp; Tariff Depn'!X156+'Asset Base &amp; Tariff Depn'!X190</f>
        <v>55.899876325813878</v>
      </c>
      <c r="Y20" s="208">
        <f>'Asset Base &amp; Tariff Depn'!Y65+'Asset Base &amp; Tariff Depn'!Y99+'Asset Base &amp; Tariff Depn'!Y122+'Asset Base &amp; Tariff Depn'!Y156+'Asset Base &amp; Tariff Depn'!Y190</f>
        <v>28.257475395220474</v>
      </c>
      <c r="Z20" s="98">
        <f>'Asset Base &amp; Tariff Depn'!Z65+'Asset Base &amp; Tariff Depn'!Z99+'Asset Base &amp; Tariff Depn'!Z122+'Asset Base &amp; Tariff Depn'!Z156+'Asset Base &amp; Tariff Depn'!Z190</f>
        <v>64.732898796546593</v>
      </c>
      <c r="AA20" s="98">
        <f>'Asset Base &amp; Tariff Depn'!AA65+'Asset Base &amp; Tariff Depn'!AA99+'Asset Base &amp; Tariff Depn'!AA122+'Asset Base &amp; Tariff Depn'!AA156+'Asset Base &amp; Tariff Depn'!AA190</f>
        <v>414.73134218364424</v>
      </c>
      <c r="AB20" s="98">
        <f>'Asset Base &amp; Tariff Depn'!AB65+'Asset Base &amp; Tariff Depn'!AB99+'Asset Base &amp; Tariff Depn'!AB122+'Asset Base &amp; Tariff Depn'!AB156+'Asset Base &amp; Tariff Depn'!AB190</f>
        <v>2043.9330721541039</v>
      </c>
      <c r="AC20" s="98">
        <f>'Asset Base &amp; Tariff Depn'!AC65+'Asset Base &amp; Tariff Depn'!AC99+'Asset Base &amp; Tariff Depn'!AC122+'Asset Base &amp; Tariff Depn'!AC156+'Asset Base &amp; Tariff Depn'!AC190</f>
        <v>271.89648089178559</v>
      </c>
      <c r="AD20" s="98">
        <f>'Asset Base &amp; Tariff Depn'!AD65+'Asset Base &amp; Tariff Depn'!AD99+'Asset Base &amp; Tariff Depn'!AD122+'Asset Base &amp; Tariff Depn'!AD156+'Asset Base &amp; Tariff Depn'!AD190</f>
        <v>224.06716173686382</v>
      </c>
      <c r="AE20" s="170"/>
      <c r="AF20" s="208"/>
      <c r="AG20" s="208">
        <f t="shared" si="4"/>
        <v>23762.871844999998</v>
      </c>
      <c r="AH20" s="208">
        <f t="shared" si="4"/>
        <v>12012.169089000012</v>
      </c>
      <c r="AI20" s="98">
        <f t="shared" si="4"/>
        <v>27517.763533000001</v>
      </c>
      <c r="AJ20" s="98">
        <f t="shared" si="4"/>
        <v>58829.483935985714</v>
      </c>
      <c r="AK20" s="98">
        <f t="shared" si="4"/>
        <v>36725.490483622336</v>
      </c>
      <c r="AL20" s="98">
        <f t="shared" si="4"/>
        <v>187984.29840115903</v>
      </c>
      <c r="AM20" s="343">
        <f t="shared" si="4"/>
        <v>409184.48774814379</v>
      </c>
    </row>
    <row r="21" spans="1:47" x14ac:dyDescent="0.2">
      <c r="B21" s="342" t="s">
        <v>1099</v>
      </c>
      <c r="C21" s="136"/>
      <c r="D21" s="136"/>
      <c r="E21" s="208"/>
      <c r="F21" s="208">
        <f>'Asset Base &amp; Tariff Depn'!F40+'Asset Base &amp; Tariff Depn'!F53</f>
        <v>0</v>
      </c>
      <c r="G21" s="208">
        <f>'Asset Base &amp; Tariff Depn'!G40+'Asset Base &amp; Tariff Depn'!G53</f>
        <v>71990.44200000001</v>
      </c>
      <c r="H21" s="98">
        <f>'Asset Base &amp; Tariff Depn'!H40+'Asset Base &amp; Tariff Depn'!H53</f>
        <v>310400</v>
      </c>
      <c r="I21" s="98">
        <f>'Asset Base &amp; Tariff Depn'!I40+'Asset Base &amp; Tariff Depn'!I53</f>
        <v>0</v>
      </c>
      <c r="J21" s="98">
        <f>'Asset Base &amp; Tariff Depn'!J40+'Asset Base &amp; Tariff Depn'!J53</f>
        <v>0</v>
      </c>
      <c r="K21" s="98">
        <f>'Asset Base &amp; Tariff Depn'!K40+'Asset Base &amp; Tariff Depn'!K53</f>
        <v>0</v>
      </c>
      <c r="L21" s="98">
        <f>'Asset Base &amp; Tariff Depn'!L40+'Asset Base &amp; Tariff Depn'!L53</f>
        <v>0</v>
      </c>
      <c r="M21" s="170"/>
      <c r="N21" s="208"/>
      <c r="O21" s="208"/>
      <c r="P21" s="208"/>
      <c r="Q21" s="278">
        <v>0</v>
      </c>
      <c r="R21" s="278">
        <v>0</v>
      </c>
      <c r="S21" s="278">
        <v>0</v>
      </c>
      <c r="T21" s="278">
        <v>0</v>
      </c>
      <c r="U21" s="278">
        <v>0</v>
      </c>
      <c r="V21" s="170"/>
      <c r="W21" s="208"/>
      <c r="X21" s="208"/>
      <c r="Y21" s="208"/>
      <c r="Z21" s="278">
        <v>0</v>
      </c>
      <c r="AA21" s="278">
        <v>0</v>
      </c>
      <c r="AB21" s="278">
        <v>0</v>
      </c>
      <c r="AC21" s="278">
        <v>0</v>
      </c>
      <c r="AD21" s="278">
        <v>0</v>
      </c>
      <c r="AE21" s="170"/>
      <c r="AF21" s="208"/>
      <c r="AG21" s="208">
        <f t="shared" si="4"/>
        <v>0</v>
      </c>
      <c r="AH21" s="208">
        <f t="shared" si="4"/>
        <v>71990.44200000001</v>
      </c>
      <c r="AI21" s="98">
        <f t="shared" si="4"/>
        <v>310400</v>
      </c>
      <c r="AJ21" s="98">
        <f t="shared" si="4"/>
        <v>0</v>
      </c>
      <c r="AK21" s="98">
        <f t="shared" si="4"/>
        <v>0</v>
      </c>
      <c r="AL21" s="98">
        <f t="shared" si="4"/>
        <v>0</v>
      </c>
      <c r="AM21" s="343">
        <f t="shared" si="4"/>
        <v>0</v>
      </c>
    </row>
    <row r="22" spans="1:47" x14ac:dyDescent="0.2">
      <c r="B22" s="342" t="s">
        <v>1270</v>
      </c>
      <c r="C22" s="136"/>
      <c r="D22" s="136"/>
      <c r="E22" s="208"/>
      <c r="F22" s="208"/>
      <c r="G22" s="208"/>
      <c r="H22" s="58">
        <f>-'Asset Base &amp; Tariff Depn'!H53*(12-Ass!H143)/12</f>
        <v>-232800</v>
      </c>
      <c r="I22" s="58">
        <f>-'Asset Base &amp; Tariff Depn'!I53*(12-Ass!I143)/12</f>
        <v>0</v>
      </c>
      <c r="J22" s="58">
        <f>-'Asset Base &amp; Tariff Depn'!J53*(12-Ass!J143)/12</f>
        <v>0</v>
      </c>
      <c r="K22" s="58">
        <f>-'Asset Base &amp; Tariff Depn'!K53*(12-Ass!K143)/12</f>
        <v>0</v>
      </c>
      <c r="L22" s="58">
        <f>-'Asset Base &amp; Tariff Depn'!L53*(12-Ass!L143)/12</f>
        <v>0</v>
      </c>
      <c r="M22" s="170"/>
      <c r="N22" s="208"/>
      <c r="O22" s="208"/>
      <c r="P22" s="208"/>
      <c r="Q22" s="278">
        <v>0</v>
      </c>
      <c r="R22" s="278">
        <v>0</v>
      </c>
      <c r="S22" s="278">
        <v>0</v>
      </c>
      <c r="T22" s="278">
        <v>0</v>
      </c>
      <c r="U22" s="278">
        <v>0</v>
      </c>
      <c r="V22" s="170"/>
      <c r="W22" s="208"/>
      <c r="X22" s="208"/>
      <c r="Y22" s="208"/>
      <c r="Z22" s="278">
        <v>0</v>
      </c>
      <c r="AA22" s="278">
        <v>0</v>
      </c>
      <c r="AB22" s="278">
        <v>0</v>
      </c>
      <c r="AC22" s="278">
        <v>0</v>
      </c>
      <c r="AD22" s="278">
        <v>0</v>
      </c>
      <c r="AE22" s="170"/>
      <c r="AF22" s="208"/>
      <c r="AG22" s="208">
        <f t="shared" si="4"/>
        <v>0</v>
      </c>
      <c r="AH22" s="208">
        <f t="shared" si="4"/>
        <v>0</v>
      </c>
      <c r="AI22" s="58">
        <f t="shared" si="4"/>
        <v>-232800</v>
      </c>
      <c r="AJ22" s="58">
        <f t="shared" si="4"/>
        <v>0</v>
      </c>
      <c r="AK22" s="58">
        <f t="shared" si="4"/>
        <v>0</v>
      </c>
      <c r="AL22" s="58">
        <f t="shared" si="4"/>
        <v>0</v>
      </c>
      <c r="AM22" s="58">
        <f t="shared" si="4"/>
        <v>0</v>
      </c>
    </row>
    <row r="23" spans="1:47" x14ac:dyDescent="0.2">
      <c r="B23" s="1030" t="s">
        <v>1100</v>
      </c>
      <c r="C23" s="31"/>
      <c r="D23" s="31"/>
      <c r="E23" s="251"/>
      <c r="F23" s="251">
        <f t="shared" ref="F23:L23" si="5">SUM(F19:F22)</f>
        <v>211313.3133550222</v>
      </c>
      <c r="G23" s="251">
        <f t="shared" si="5"/>
        <v>284179.71825714014</v>
      </c>
      <c r="H23" s="57">
        <f t="shared" si="5"/>
        <v>376104.27544115251</v>
      </c>
      <c r="I23" s="57">
        <f t="shared" si="5"/>
        <v>651229.36723094329</v>
      </c>
      <c r="J23" s="57">
        <f t="shared" si="5"/>
        <v>648651.5183350211</v>
      </c>
      <c r="K23" s="57">
        <f t="shared" si="5"/>
        <v>803804.91052936774</v>
      </c>
      <c r="L23" s="57">
        <f t="shared" si="5"/>
        <v>1179210.8472992266</v>
      </c>
      <c r="M23" s="32"/>
      <c r="N23" s="251"/>
      <c r="O23" s="251">
        <f t="shared" ref="O23:U23" si="6">SUM(O19:O22)</f>
        <v>3687.8312667616474</v>
      </c>
      <c r="P23" s="251">
        <f t="shared" si="6"/>
        <v>3703.1185353566289</v>
      </c>
      <c r="Q23" s="57">
        <f t="shared" si="6"/>
        <v>5209.4843564561897</v>
      </c>
      <c r="R23" s="57">
        <f t="shared" si="6"/>
        <v>4957.3538157831435</v>
      </c>
      <c r="S23" s="57">
        <f t="shared" si="6"/>
        <v>16069.816681630036</v>
      </c>
      <c r="T23" s="57">
        <f t="shared" si="6"/>
        <v>21466.575977679258</v>
      </c>
      <c r="U23" s="57">
        <f t="shared" si="6"/>
        <v>22153.79180129154</v>
      </c>
      <c r="V23" s="32"/>
      <c r="W23" s="251"/>
      <c r="X23" s="251">
        <f t="shared" ref="X23:AD23" si="7">SUM(X19:X22)</f>
        <v>506.96214641613216</v>
      </c>
      <c r="Y23" s="251">
        <f t="shared" si="7"/>
        <v>509.06367057468105</v>
      </c>
      <c r="Z23" s="57">
        <f t="shared" si="7"/>
        <v>716.14213884286869</v>
      </c>
      <c r="AA23" s="57">
        <f t="shared" si="7"/>
        <v>932.66832229061015</v>
      </c>
      <c r="AB23" s="57">
        <f t="shared" si="7"/>
        <v>2899.7846528663927</v>
      </c>
      <c r="AC23" s="57">
        <f t="shared" si="7"/>
        <v>2879.7261360809052</v>
      </c>
      <c r="AD23" s="57">
        <f t="shared" si="7"/>
        <v>2772.600001399911</v>
      </c>
      <c r="AE23" s="32"/>
      <c r="AF23" s="251"/>
      <c r="AG23" s="251">
        <f t="shared" si="4"/>
        <v>215508.10676819997</v>
      </c>
      <c r="AH23" s="251">
        <f t="shared" si="4"/>
        <v>288391.90046307148</v>
      </c>
      <c r="AI23" s="233">
        <f t="shared" si="4"/>
        <v>382029.90193645156</v>
      </c>
      <c r="AJ23" s="233">
        <f t="shared" si="4"/>
        <v>657119.3893690171</v>
      </c>
      <c r="AK23" s="233">
        <f t="shared" si="4"/>
        <v>667621.1196695175</v>
      </c>
      <c r="AL23" s="233">
        <f t="shared" si="4"/>
        <v>828151.21264312789</v>
      </c>
      <c r="AM23" s="1031">
        <f t="shared" si="4"/>
        <v>1204137.2391019179</v>
      </c>
    </row>
    <row r="24" spans="1:47" x14ac:dyDescent="0.2">
      <c r="B24" s="342" t="s">
        <v>1367</v>
      </c>
      <c r="C24" s="136"/>
      <c r="D24" s="136"/>
      <c r="E24" s="208"/>
      <c r="F24" s="208">
        <f t="shared" ref="F24:L24" si="8">F18+F23</f>
        <v>215179.08321068887</v>
      </c>
      <c r="G24" s="208">
        <f t="shared" si="8"/>
        <v>288217.35178819683</v>
      </c>
      <c r="H24" s="98">
        <f t="shared" si="8"/>
        <v>381668.68284371716</v>
      </c>
      <c r="I24" s="98">
        <f t="shared" si="8"/>
        <v>657790.93729587947</v>
      </c>
      <c r="J24" s="98">
        <f t="shared" si="8"/>
        <v>656249.34840070421</v>
      </c>
      <c r="K24" s="98">
        <f t="shared" si="8"/>
        <v>813090.39533035783</v>
      </c>
      <c r="L24" s="98">
        <f t="shared" si="8"/>
        <v>1190534.1469792451</v>
      </c>
      <c r="M24" s="170"/>
      <c r="N24" s="208"/>
      <c r="O24" s="208">
        <f t="shared" ref="O24:U24" si="9">O18+O23</f>
        <v>3845.209236094981</v>
      </c>
      <c r="P24" s="208">
        <f t="shared" si="9"/>
        <v>3963.7113559282957</v>
      </c>
      <c r="Q24" s="98">
        <f t="shared" si="9"/>
        <v>7434.7776042961978</v>
      </c>
      <c r="R24" s="98">
        <f t="shared" si="9"/>
        <v>7847.999001669903</v>
      </c>
      <c r="S24" s="98">
        <f t="shared" si="9"/>
        <v>19352.481095452458</v>
      </c>
      <c r="T24" s="98">
        <f t="shared" si="9"/>
        <v>25242.808557624332</v>
      </c>
      <c r="U24" s="98">
        <f t="shared" si="9"/>
        <v>27013.1094518354</v>
      </c>
      <c r="V24" s="170"/>
      <c r="W24" s="208"/>
      <c r="X24" s="208">
        <f>X18+X23</f>
        <v>598.53902724946545</v>
      </c>
      <c r="Y24" s="208">
        <f t="shared" ref="Y24:AD24" si="10">Y18+Y19</f>
        <v>611.49743705112724</v>
      </c>
      <c r="Z24" s="98">
        <f t="shared" si="10"/>
        <v>794.39132212250013</v>
      </c>
      <c r="AA24" s="98">
        <f t="shared" si="10"/>
        <v>693.29837639023572</v>
      </c>
      <c r="AB24" s="98">
        <f t="shared" si="10"/>
        <v>1046.6783851056337</v>
      </c>
      <c r="AC24" s="98">
        <f t="shared" si="10"/>
        <v>2832.9219103916148</v>
      </c>
      <c r="AD24" s="98">
        <f t="shared" si="10"/>
        <v>2841.3461708964433</v>
      </c>
      <c r="AE24" s="170"/>
      <c r="AF24" s="208"/>
      <c r="AG24" s="208">
        <f t="shared" si="4"/>
        <v>219622.83147403333</v>
      </c>
      <c r="AH24" s="208">
        <f t="shared" si="4"/>
        <v>292792.56058117625</v>
      </c>
      <c r="AI24" s="98">
        <f t="shared" si="4"/>
        <v>389897.85177013587</v>
      </c>
      <c r="AJ24" s="98">
        <f t="shared" si="4"/>
        <v>666332.23467393965</v>
      </c>
      <c r="AK24" s="98">
        <f t="shared" si="4"/>
        <v>676648.50788126234</v>
      </c>
      <c r="AL24" s="98">
        <f t="shared" si="4"/>
        <v>841166.12579837383</v>
      </c>
      <c r="AM24" s="343">
        <f t="shared" si="4"/>
        <v>1220388.6026019771</v>
      </c>
    </row>
    <row r="25" spans="1:47" x14ac:dyDescent="0.2">
      <c r="B25" s="344" t="s">
        <v>1368</v>
      </c>
      <c r="C25" s="18"/>
      <c r="D25" s="18"/>
      <c r="E25" s="345"/>
      <c r="F25" s="1058">
        <f>Ass!F52</f>
        <v>0.11014159292035404</v>
      </c>
      <c r="G25" s="1058">
        <f>Ass!G52</f>
        <v>0.11014159292035404</v>
      </c>
      <c r="H25" s="1059">
        <f>Ass!H52</f>
        <v>0.11014159292035404</v>
      </c>
      <c r="I25" s="1059">
        <f>Ass!I52</f>
        <v>0.11014159292035404</v>
      </c>
      <c r="J25" s="1059">
        <f>Ass!J52</f>
        <v>0.11014159292035404</v>
      </c>
      <c r="K25" s="1059">
        <f>Ass!K52</f>
        <v>0.11014159292035404</v>
      </c>
      <c r="L25" s="1059">
        <f>Ass!L52</f>
        <v>0.11014159292035404</v>
      </c>
      <c r="M25" s="1060"/>
      <c r="N25" s="1058"/>
      <c r="O25" s="1058">
        <f>Ass!F52</f>
        <v>0.11014159292035404</v>
      </c>
      <c r="P25" s="1058">
        <f>Ass!G52</f>
        <v>0.11014159292035404</v>
      </c>
      <c r="Q25" s="1059">
        <f>Ass!H52</f>
        <v>0.11014159292035404</v>
      </c>
      <c r="R25" s="1059">
        <f>Ass!I52</f>
        <v>0.11014159292035404</v>
      </c>
      <c r="S25" s="1059">
        <f>Ass!J52</f>
        <v>0.11014159292035404</v>
      </c>
      <c r="T25" s="1059">
        <f>Ass!K52</f>
        <v>0.11014159292035404</v>
      </c>
      <c r="U25" s="1059">
        <f>Ass!L52</f>
        <v>0.11014159292035404</v>
      </c>
      <c r="V25" s="1060"/>
      <c r="W25" s="1058"/>
      <c r="X25" s="1058">
        <f>Ass!F52</f>
        <v>0.11014159292035404</v>
      </c>
      <c r="Y25" s="1058">
        <f>Ass!G52</f>
        <v>0.11014159292035404</v>
      </c>
      <c r="Z25" s="1059">
        <f>Ass!H52</f>
        <v>0.11014159292035404</v>
      </c>
      <c r="AA25" s="1059">
        <f>Ass!I52</f>
        <v>0.11014159292035404</v>
      </c>
      <c r="AB25" s="1059">
        <f>Ass!J52</f>
        <v>0.11014159292035404</v>
      </c>
      <c r="AC25" s="1059">
        <f>Ass!K52</f>
        <v>0.11014159292035404</v>
      </c>
      <c r="AD25" s="1059">
        <f>Ass!L52</f>
        <v>0.11014159292035404</v>
      </c>
      <c r="AE25" s="1060"/>
      <c r="AF25" s="1061"/>
      <c r="AG25" s="1058">
        <f>Ass!F52</f>
        <v>0.11014159292035404</v>
      </c>
      <c r="AH25" s="1058">
        <f>Ass!G52</f>
        <v>0.11014159292035404</v>
      </c>
      <c r="AI25" s="1059">
        <f>Ass!H52</f>
        <v>0.11014159292035404</v>
      </c>
      <c r="AJ25" s="1059">
        <f>Ass!I52</f>
        <v>0.11014159292035404</v>
      </c>
      <c r="AK25" s="1059">
        <f>Ass!J52</f>
        <v>0.11014159292035404</v>
      </c>
      <c r="AL25" s="1059">
        <f>Ass!K52</f>
        <v>0.11014159292035404</v>
      </c>
      <c r="AM25" s="1059">
        <f>Ass!L52</f>
        <v>0.11014159292035404</v>
      </c>
    </row>
    <row r="26" spans="1:47" x14ac:dyDescent="0.2">
      <c r="B26" s="145" t="s">
        <v>1197</v>
      </c>
      <c r="E26" s="208"/>
      <c r="F26" s="208">
        <f t="shared" ref="F26:L26" si="11">F24*F25</f>
        <v>23700.166987966681</v>
      </c>
      <c r="G26" s="208">
        <f t="shared" si="11"/>
        <v>31744.718233238051</v>
      </c>
      <c r="H26" s="98">
        <f t="shared" si="11"/>
        <v>42037.596696220411</v>
      </c>
      <c r="I26" s="98">
        <f t="shared" si="11"/>
        <v>72450.141642340881</v>
      </c>
      <c r="J26" s="98">
        <f t="shared" si="11"/>
        <v>72280.348585797954</v>
      </c>
      <c r="K26" s="98">
        <f t="shared" si="11"/>
        <v>89555.07132992601</v>
      </c>
      <c r="L26" s="98">
        <f t="shared" si="11"/>
        <v>131127.32737436896</v>
      </c>
      <c r="N26" s="208"/>
      <c r="O26" s="208">
        <f t="shared" ref="O26:U26" si="12">O24*O25</f>
        <v>423.5174703755589</v>
      </c>
      <c r="P26" s="208">
        <f t="shared" si="12"/>
        <v>436.56948261843888</v>
      </c>
      <c r="Q26" s="98">
        <f t="shared" si="12"/>
        <v>818.8782483457569</v>
      </c>
      <c r="R26" s="98">
        <f t="shared" si="12"/>
        <v>864.39111128127138</v>
      </c>
      <c r="S26" s="98">
        <f t="shared" si="12"/>
        <v>2131.5130948141718</v>
      </c>
      <c r="T26" s="98">
        <f t="shared" si="12"/>
        <v>2780.2831443202886</v>
      </c>
      <c r="U26" s="98">
        <f t="shared" si="12"/>
        <v>2975.2669047570225</v>
      </c>
      <c r="W26" s="208"/>
      <c r="X26" s="208">
        <f t="shared" ref="X26:AD26" si="13">X24*X25</f>
        <v>65.924041886255324</v>
      </c>
      <c r="Y26" s="208">
        <f t="shared" si="13"/>
        <v>67.351301783525074</v>
      </c>
      <c r="Z26" s="98">
        <f t="shared" si="13"/>
        <v>87.495525620678251</v>
      </c>
      <c r="AA26" s="98">
        <f t="shared" si="13"/>
        <v>76.360987544715741</v>
      </c>
      <c r="AB26" s="98">
        <f t="shared" si="13"/>
        <v>115.28282461083826</v>
      </c>
      <c r="AC26" s="98">
        <f t="shared" si="13"/>
        <v>312.02253182950494</v>
      </c>
      <c r="AD26" s="98">
        <f t="shared" si="13"/>
        <v>312.95039330068278</v>
      </c>
      <c r="AF26" s="208"/>
      <c r="AG26" s="208">
        <f t="shared" ref="AG26:AM26" si="14">F26+O26+X26</f>
        <v>24189.608500228493</v>
      </c>
      <c r="AH26" s="208">
        <f t="shared" si="14"/>
        <v>32248.639017640013</v>
      </c>
      <c r="AI26" s="98">
        <f t="shared" si="14"/>
        <v>42943.970470186847</v>
      </c>
      <c r="AJ26" s="98">
        <f t="shared" si="14"/>
        <v>73390.893741166874</v>
      </c>
      <c r="AK26" s="98">
        <f t="shared" si="14"/>
        <v>74527.144505222968</v>
      </c>
      <c r="AL26" s="98">
        <f t="shared" si="14"/>
        <v>92647.377006075796</v>
      </c>
      <c r="AM26" s="98">
        <f t="shared" si="14"/>
        <v>134415.54467242665</v>
      </c>
      <c r="AN26" s="6">
        <f t="shared" ref="AN26:AS26" si="15">AN7*5/12+AO7*7/12</f>
        <v>4748.5055678320114</v>
      </c>
      <c r="AO26" s="6">
        <f t="shared" si="15"/>
        <v>11697.937230812602</v>
      </c>
      <c r="AP26" s="6">
        <f t="shared" si="15"/>
        <v>19031.323693846793</v>
      </c>
      <c r="AQ26" s="6">
        <f t="shared" si="15"/>
        <v>26785.922555013447</v>
      </c>
      <c r="AR26" s="6">
        <f t="shared" si="15"/>
        <v>34968.509789204538</v>
      </c>
      <c r="AS26" s="6">
        <f t="shared" si="15"/>
        <v>42809.445868354582</v>
      </c>
      <c r="AT26" s="6" t="s">
        <v>1407</v>
      </c>
    </row>
    <row r="28" spans="1:47" x14ac:dyDescent="0.2">
      <c r="A28" s="6">
        <v>3</v>
      </c>
      <c r="B28" s="6" t="s">
        <v>1272</v>
      </c>
      <c r="E28" s="208"/>
      <c r="F28" s="208">
        <f>'Asset Base &amp; Tariff Depn'!F10</f>
        <v>10902.393322353935</v>
      </c>
      <c r="G28" s="208">
        <f>'Asset Base &amp; Tariff Depn'!G10</f>
        <v>11256.312320328578</v>
      </c>
      <c r="H28" s="98">
        <f>'Asset Base &amp; Tariff Depn'!H10</f>
        <v>16301.243218747963</v>
      </c>
      <c r="I28" s="98">
        <f>'Asset Base &amp; Tariff Depn'!I10</f>
        <v>25834.164457212573</v>
      </c>
      <c r="J28" s="98">
        <f>'Asset Base &amp; Tariff Depn'!J10</f>
        <v>26519.316725987985</v>
      </c>
      <c r="K28" s="98">
        <f>'Asset Base &amp; Tariff Depn'!K10</f>
        <v>31988.01543364051</v>
      </c>
      <c r="L28" s="98">
        <f>'Asset Base &amp; Tariff Depn'!L10</f>
        <v>43924.924874491306</v>
      </c>
      <c r="N28" s="208"/>
      <c r="O28" s="208">
        <f>'Asset Base &amp; Tariff Depn'!O10</f>
        <v>190.26812053796547</v>
      </c>
      <c r="P28" s="208">
        <f>'Asset Base &amp; Tariff Depn'!P10</f>
        <v>196.44470035638429</v>
      </c>
      <c r="Q28" s="98">
        <f>'Asset Base &amp; Tariff Depn'!Q10</f>
        <v>209.89873434281188</v>
      </c>
      <c r="R28" s="98">
        <f>'Asset Base &amp; Tariff Depn'!R10</f>
        <v>312.77898433081771</v>
      </c>
      <c r="S28" s="98">
        <f>'Asset Base &amp; Tariff Depn'!S10</f>
        <v>642.93370388363348</v>
      </c>
      <c r="T28" s="98">
        <f>'Asset Base &amp; Tariff Depn'!T10</f>
        <v>879.25255929544892</v>
      </c>
      <c r="U28" s="98">
        <f>'Asset Base &amp; Tariff Depn'!U10</f>
        <v>1002.9216417114134</v>
      </c>
      <c r="W28" s="208"/>
      <c r="X28" s="208">
        <f>'Asset Base &amp; Tariff Depn'!X10</f>
        <v>26.155951236671552</v>
      </c>
      <c r="Y28" s="208">
        <f>'Asset Base &amp; Tariff Depn'!Y10</f>
        <v>27.00503893503738</v>
      </c>
      <c r="Z28" s="98">
        <f>'Asset Base &amp; Tariff Depn'!Z10</f>
        <v>28.854550329224423</v>
      </c>
      <c r="AA28" s="98">
        <f>'Asset Base &amp; Tariff Depn'!AA10</f>
        <v>76.816741578321242</v>
      </c>
      <c r="AB28" s="98">
        <f>'Asset Base &amp; Tariff Depn'!AB10</f>
        <v>291.95499767727301</v>
      </c>
      <c r="AC28" s="98">
        <f>'Asset Base &amp; Tariff Depn'!AC10</f>
        <v>331.19329641785816</v>
      </c>
      <c r="AD28" s="98">
        <f>'Asset Base &amp; Tariff Depn'!AD10</f>
        <v>366.23853586261134</v>
      </c>
      <c r="AF28" s="208"/>
      <c r="AG28" s="208">
        <f t="shared" ref="AG28:AM28" si="16">F28+O28+X28</f>
        <v>11118.817394128571</v>
      </c>
      <c r="AH28" s="208">
        <f t="shared" si="16"/>
        <v>11479.762059619999</v>
      </c>
      <c r="AI28" s="98">
        <f t="shared" si="16"/>
        <v>16539.996503419999</v>
      </c>
      <c r="AJ28" s="98">
        <f t="shared" si="16"/>
        <v>26223.760183121711</v>
      </c>
      <c r="AK28" s="98">
        <f t="shared" si="16"/>
        <v>27454.205427548892</v>
      </c>
      <c r="AL28" s="98">
        <f t="shared" si="16"/>
        <v>33198.461289353814</v>
      </c>
      <c r="AM28" s="98">
        <f t="shared" si="16"/>
        <v>45294.085052065333</v>
      </c>
      <c r="AN28" s="6">
        <f t="shared" ref="AN28:AS28" si="17">AN8*5/12+AO8*7/12</f>
        <v>12961.695794909669</v>
      </c>
      <c r="AO28" s="6">
        <f t="shared" si="17"/>
        <v>14375.722556604214</v>
      </c>
      <c r="AP28" s="6">
        <f t="shared" si="17"/>
        <v>17457.407820733646</v>
      </c>
      <c r="AQ28" s="6">
        <f t="shared" si="17"/>
        <v>20991.081555404722</v>
      </c>
      <c r="AR28" s="6">
        <f t="shared" si="17"/>
        <v>23769.171679486964</v>
      </c>
      <c r="AS28" s="6">
        <f t="shared" si="17"/>
        <v>26763.519405000799</v>
      </c>
      <c r="AT28" s="6" t="s">
        <v>1408</v>
      </c>
    </row>
    <row r="29" spans="1:47" s="18" customFormat="1" x14ac:dyDescent="0.2">
      <c r="E29" s="183"/>
      <c r="F29" s="183"/>
      <c r="G29" s="183"/>
      <c r="M29" s="19"/>
      <c r="N29" s="183"/>
      <c r="O29" s="183"/>
      <c r="P29" s="183"/>
      <c r="V29" s="19"/>
      <c r="W29" s="183"/>
      <c r="X29" s="183"/>
      <c r="Y29" s="183"/>
      <c r="AE29" s="19"/>
      <c r="AF29" s="183"/>
      <c r="AG29" s="183"/>
      <c r="AH29" s="183"/>
    </row>
    <row r="30" spans="1:47" x14ac:dyDescent="0.2">
      <c r="B30" s="6" t="s">
        <v>1277</v>
      </c>
      <c r="E30" s="208"/>
      <c r="F30" s="208">
        <f t="shared" ref="F30:L30" si="18">F13+F26+F28</f>
        <v>57797.179444320616</v>
      </c>
      <c r="G30" s="208">
        <f t="shared" si="18"/>
        <v>67226.831739906629</v>
      </c>
      <c r="H30" s="98">
        <f t="shared" si="18"/>
        <v>91725.28433035643</v>
      </c>
      <c r="I30" s="98">
        <f t="shared" si="18"/>
        <v>137653.72648917034</v>
      </c>
      <c r="J30" s="98">
        <f t="shared" si="18"/>
        <v>144386.64570588461</v>
      </c>
      <c r="K30" s="98">
        <f t="shared" si="18"/>
        <v>177255.99556950678</v>
      </c>
      <c r="L30" s="98">
        <f t="shared" si="18"/>
        <v>242992.05032897188</v>
      </c>
      <c r="N30" s="208"/>
      <c r="O30" s="208">
        <f t="shared" ref="O30:U30" si="19">O13+O26+O28</f>
        <v>1558.0534069135242</v>
      </c>
      <c r="P30" s="208">
        <f t="shared" si="19"/>
        <v>2196.5711064048232</v>
      </c>
      <c r="Q30" s="98">
        <f t="shared" si="19"/>
        <v>14380.536469728617</v>
      </c>
      <c r="R30" s="98">
        <f t="shared" si="19"/>
        <v>18521.041210932646</v>
      </c>
      <c r="S30" s="98">
        <f t="shared" si="19"/>
        <v>22470.433281632329</v>
      </c>
      <c r="T30" s="98">
        <f t="shared" si="19"/>
        <v>26316.931183286189</v>
      </c>
      <c r="U30" s="98">
        <f t="shared" si="19"/>
        <v>33134.094449731601</v>
      </c>
      <c r="W30" s="208"/>
      <c r="X30" s="208">
        <f t="shared" ref="X30:AD30" si="20">X13+X26+X28</f>
        <v>641.54127812292677</v>
      </c>
      <c r="Y30" s="208">
        <f t="shared" si="20"/>
        <v>878.50379194856248</v>
      </c>
      <c r="Z30" s="98">
        <f t="shared" si="20"/>
        <v>974.24256840697058</v>
      </c>
      <c r="AA30" s="98">
        <f t="shared" si="20"/>
        <v>1205.3461068226563</v>
      </c>
      <c r="AB30" s="98">
        <f t="shared" si="20"/>
        <v>1552.1986486481799</v>
      </c>
      <c r="AC30" s="98">
        <f t="shared" si="20"/>
        <v>1993.769359462334</v>
      </c>
      <c r="AD30" s="98">
        <f t="shared" si="20"/>
        <v>2436.0689165636695</v>
      </c>
      <c r="AF30" s="208"/>
      <c r="AG30" s="208">
        <f t="shared" ref="AG30:AM30" si="21">F30+O30+X30</f>
        <v>59996.774129357065</v>
      </c>
      <c r="AH30" s="208">
        <f t="shared" si="21"/>
        <v>70301.906638260014</v>
      </c>
      <c r="AI30" s="98">
        <f t="shared" si="21"/>
        <v>107080.06336849202</v>
      </c>
      <c r="AJ30" s="98">
        <f t="shared" si="21"/>
        <v>157380.11380692566</v>
      </c>
      <c r="AK30" s="98">
        <f t="shared" si="21"/>
        <v>168409.27763616512</v>
      </c>
      <c r="AL30" s="98">
        <f t="shared" si="21"/>
        <v>205566.6961122553</v>
      </c>
      <c r="AM30" s="98">
        <f t="shared" si="21"/>
        <v>278562.2136952671</v>
      </c>
      <c r="AN30" s="98">
        <f t="shared" ref="AN30:AS30" si="22">AN13+AN26+AN28</f>
        <v>47815.881925627102</v>
      </c>
      <c r="AO30" s="98">
        <f t="shared" si="22"/>
        <v>58077.512393459619</v>
      </c>
      <c r="AP30" s="98">
        <f t="shared" si="22"/>
        <v>69846.755895098569</v>
      </c>
      <c r="AQ30" s="98">
        <f t="shared" si="22"/>
        <v>82923.4186320187</v>
      </c>
      <c r="AR30" s="98">
        <f t="shared" si="22"/>
        <v>97440.501400327077</v>
      </c>
      <c r="AS30" s="98">
        <f t="shared" si="22"/>
        <v>113005.162260959</v>
      </c>
    </row>
    <row r="32" spans="1:47" x14ac:dyDescent="0.2">
      <c r="A32" s="6">
        <v>4</v>
      </c>
      <c r="B32" s="6" t="s">
        <v>329</v>
      </c>
      <c r="E32" s="208"/>
      <c r="F32" s="208">
        <f>F30*Ass!F128</f>
        <v>866.9576916648092</v>
      </c>
      <c r="G32" s="208">
        <f>G30*Ass!G128</f>
        <v>1008.4024760985994</v>
      </c>
      <c r="H32" s="98">
        <f>H30*Ass!H128</f>
        <v>1375.8792649553463</v>
      </c>
      <c r="I32" s="98">
        <f>I30*Ass!I128</f>
        <v>2064.8058973375551</v>
      </c>
      <c r="J32" s="98">
        <f>J30*Ass!J128</f>
        <v>2165.7996855882693</v>
      </c>
      <c r="K32" s="98">
        <f>K30*Ass!K128</f>
        <v>2658.8399335426016</v>
      </c>
      <c r="L32" s="98">
        <f>L30*Ass!L128</f>
        <v>3644.8807549345779</v>
      </c>
      <c r="N32" s="208"/>
      <c r="O32" s="208">
        <f>O30*Ass!F128</f>
        <v>23.370801103702863</v>
      </c>
      <c r="P32" s="208">
        <f>P30*Ass!G128</f>
        <v>32.948566596072347</v>
      </c>
      <c r="Q32" s="98">
        <f>Q30*Ass!H128</f>
        <v>215.70804704592925</v>
      </c>
      <c r="R32" s="98">
        <f>R30*Ass!I128</f>
        <v>277.81561816398965</v>
      </c>
      <c r="S32" s="98">
        <f>S30*Ass!J128</f>
        <v>337.05649922448492</v>
      </c>
      <c r="T32" s="98">
        <f>T30*Ass!K128</f>
        <v>394.75396774929283</v>
      </c>
      <c r="U32" s="98">
        <f>U30*Ass!L128</f>
        <v>497.01141674597397</v>
      </c>
      <c r="W32" s="208"/>
      <c r="X32" s="208">
        <f>X30*Ass!F128</f>
        <v>9.6231191718439018</v>
      </c>
      <c r="Y32" s="208">
        <f>Y30*Ass!G128</f>
        <v>13.177556879228437</v>
      </c>
      <c r="Z32" s="98">
        <f>Z30*Ass!H128</f>
        <v>14.613638526104559</v>
      </c>
      <c r="AA32" s="98">
        <f>AA30*Ass!I128</f>
        <v>18.080191602339845</v>
      </c>
      <c r="AB32" s="98">
        <f>AB30*Ass!J128</f>
        <v>23.282979729722697</v>
      </c>
      <c r="AC32" s="98">
        <f>AC30*Ass!K128</f>
        <v>29.90654039193501</v>
      </c>
      <c r="AD32" s="98">
        <f>AD30*Ass!L128</f>
        <v>36.541033748455042</v>
      </c>
      <c r="AF32" s="208"/>
      <c r="AG32" s="208">
        <f t="shared" ref="AG32:AM32" si="23">F32+O32+X32</f>
        <v>899.95161194035597</v>
      </c>
      <c r="AH32" s="208">
        <f t="shared" si="23"/>
        <v>1054.5285995739002</v>
      </c>
      <c r="AI32" s="98">
        <f t="shared" si="23"/>
        <v>1606.2009505273802</v>
      </c>
      <c r="AJ32" s="98">
        <f t="shared" si="23"/>
        <v>2360.7017071038845</v>
      </c>
      <c r="AK32" s="98">
        <f t="shared" si="23"/>
        <v>2526.1391645424769</v>
      </c>
      <c r="AL32" s="98">
        <f t="shared" si="23"/>
        <v>3083.5004416838292</v>
      </c>
      <c r="AM32" s="98">
        <f t="shared" si="23"/>
        <v>4178.4332054290071</v>
      </c>
      <c r="AN32" s="6">
        <f>AN9*5/12+AO9*7/12</f>
        <v>717.23822888440623</v>
      </c>
      <c r="AO32" s="6">
        <f t="shared" ref="AO32:AS32" si="24">AO9*5/12+AP9*7/12</f>
        <v>871.16268590189406</v>
      </c>
      <c r="AP32" s="6">
        <f t="shared" si="24"/>
        <v>1047.7013384264785</v>
      </c>
      <c r="AQ32" s="6">
        <f t="shared" si="24"/>
        <v>1243.8512794802803</v>
      </c>
      <c r="AR32" s="6">
        <f t="shared" si="24"/>
        <v>1461.6075210049062</v>
      </c>
      <c r="AS32" s="6">
        <f t="shared" si="24"/>
        <v>1695.077433914385</v>
      </c>
      <c r="AT32" s="6" t="s">
        <v>1435</v>
      </c>
    </row>
    <row r="34" spans="1:46" x14ac:dyDescent="0.2">
      <c r="A34" s="6">
        <v>5</v>
      </c>
      <c r="B34" s="6" t="s">
        <v>1255</v>
      </c>
      <c r="F34" s="180">
        <v>0</v>
      </c>
      <c r="G34" s="180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N34" s="208"/>
      <c r="O34" s="208">
        <f>Ass!F118*Ass!F119*Energy!F15/1000</f>
        <v>951.93221249999999</v>
      </c>
      <c r="P34" s="208">
        <f>Ass!G118*Ass!G119*Energy!G15/1000</f>
        <v>1032.3706193458322</v>
      </c>
      <c r="Q34" s="267">
        <f>Ass!H122</f>
        <v>6694.2813113012971</v>
      </c>
      <c r="R34" s="267">
        <f>Ass!I122</f>
        <v>10567.495391324021</v>
      </c>
      <c r="S34" s="267">
        <f>Ass!J122</f>
        <v>11823.816496126608</v>
      </c>
      <c r="T34" s="267">
        <f>Ass!K122</f>
        <v>13320.405907585911</v>
      </c>
      <c r="U34" s="267">
        <f>Ass!L122</f>
        <v>14855.694175305254</v>
      </c>
      <c r="X34" s="180">
        <v>0</v>
      </c>
      <c r="Y34" s="180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F34" s="208"/>
      <c r="AG34" s="208">
        <f t="shared" ref="AG34:AM34" si="25">F34+O34+X34</f>
        <v>951.93221249999999</v>
      </c>
      <c r="AH34" s="208">
        <f t="shared" si="25"/>
        <v>1032.3706193458322</v>
      </c>
      <c r="AI34" s="98">
        <f t="shared" si="25"/>
        <v>6694.2813113012971</v>
      </c>
      <c r="AJ34" s="98">
        <f t="shared" si="25"/>
        <v>10567.495391324021</v>
      </c>
      <c r="AK34" s="98">
        <f t="shared" si="25"/>
        <v>11823.816496126608</v>
      </c>
      <c r="AL34" s="98">
        <f t="shared" si="25"/>
        <v>13320.405907585911</v>
      </c>
      <c r="AM34" s="98">
        <f t="shared" si="25"/>
        <v>14855.694175305254</v>
      </c>
      <c r="AN34" s="6">
        <f>AN10*5/12+AO10*7/12</f>
        <v>1323.5957521017508</v>
      </c>
      <c r="AO34" s="6">
        <f t="shared" ref="AO34:AS34" si="26">AO10*5/12+AP10*7/12</f>
        <v>1880.6254609269567</v>
      </c>
      <c r="AP34" s="6">
        <f t="shared" si="26"/>
        <v>2432.5481665746624</v>
      </c>
      <c r="AQ34" s="6">
        <f t="shared" si="26"/>
        <v>2946.8544080276165</v>
      </c>
      <c r="AR34" s="6">
        <f t="shared" si="26"/>
        <v>3534.6256131103523</v>
      </c>
      <c r="AS34" s="6">
        <f t="shared" si="26"/>
        <v>4268.060427830751</v>
      </c>
      <c r="AT34" s="6" t="s">
        <v>1436</v>
      </c>
    </row>
    <row r="36" spans="1:46" s="272" customFormat="1" ht="13.5" thickBot="1" x14ac:dyDescent="0.25">
      <c r="B36" s="272" t="s">
        <v>395</v>
      </c>
      <c r="E36" s="273"/>
      <c r="F36" s="273">
        <f t="shared" ref="F36:L36" si="27">F30+F32+F34</f>
        <v>58664.137135985424</v>
      </c>
      <c r="G36" s="273">
        <f t="shared" si="27"/>
        <v>68235.234216005221</v>
      </c>
      <c r="H36" s="274">
        <f t="shared" si="27"/>
        <v>93101.16359531178</v>
      </c>
      <c r="I36" s="274">
        <f t="shared" si="27"/>
        <v>139718.5323865079</v>
      </c>
      <c r="J36" s="274">
        <f t="shared" si="27"/>
        <v>146552.44539147289</v>
      </c>
      <c r="K36" s="274">
        <f t="shared" si="27"/>
        <v>179914.83550304937</v>
      </c>
      <c r="L36" s="274">
        <f t="shared" si="27"/>
        <v>246636.93108390644</v>
      </c>
      <c r="M36" s="275"/>
      <c r="N36" s="273"/>
      <c r="O36" s="273">
        <f t="shared" ref="O36:U36" si="28">O30+O32+O34</f>
        <v>2533.356420517227</v>
      </c>
      <c r="P36" s="273">
        <f t="shared" si="28"/>
        <v>3261.8902923467276</v>
      </c>
      <c r="Q36" s="274">
        <f t="shared" si="28"/>
        <v>21290.525828075843</v>
      </c>
      <c r="R36" s="274">
        <f t="shared" si="28"/>
        <v>29366.352220420657</v>
      </c>
      <c r="S36" s="274">
        <f t="shared" si="28"/>
        <v>34631.306276983421</v>
      </c>
      <c r="T36" s="274">
        <f t="shared" si="28"/>
        <v>40032.091058621394</v>
      </c>
      <c r="U36" s="274">
        <f t="shared" si="28"/>
        <v>48486.80004178283</v>
      </c>
      <c r="V36" s="275"/>
      <c r="W36" s="273"/>
      <c r="X36" s="273">
        <f t="shared" ref="X36:AD36" si="29">X30+X32+X34</f>
        <v>651.16439729477065</v>
      </c>
      <c r="Y36" s="273">
        <f t="shared" si="29"/>
        <v>891.68134882779088</v>
      </c>
      <c r="Z36" s="274">
        <f t="shared" si="29"/>
        <v>988.8562069330751</v>
      </c>
      <c r="AA36" s="274">
        <f t="shared" si="29"/>
        <v>1223.4262984249963</v>
      </c>
      <c r="AB36" s="274">
        <f t="shared" si="29"/>
        <v>1575.4816283779026</v>
      </c>
      <c r="AC36" s="274">
        <f t="shared" si="29"/>
        <v>2023.6758998542691</v>
      </c>
      <c r="AD36" s="274">
        <f t="shared" si="29"/>
        <v>2472.6099503121245</v>
      </c>
      <c r="AE36" s="275"/>
      <c r="AF36" s="273"/>
      <c r="AG36" s="273">
        <f t="shared" ref="AG36:AM36" si="30">F36+O36+X36</f>
        <v>61848.657953797425</v>
      </c>
      <c r="AH36" s="273">
        <f t="shared" si="30"/>
        <v>72388.80585717973</v>
      </c>
      <c r="AI36" s="274">
        <f t="shared" si="30"/>
        <v>115380.5456303207</v>
      </c>
      <c r="AJ36" s="274">
        <f t="shared" si="30"/>
        <v>170308.31090535357</v>
      </c>
      <c r="AK36" s="274">
        <f t="shared" si="30"/>
        <v>182759.23329683419</v>
      </c>
      <c r="AL36" s="274">
        <f t="shared" si="30"/>
        <v>221970.60246152504</v>
      </c>
      <c r="AM36" s="274">
        <f t="shared" si="30"/>
        <v>297596.34107600141</v>
      </c>
      <c r="AN36" s="274">
        <f t="shared" ref="AN36:AS36" si="31">AN30+AN32+AN34</f>
        <v>49856.715906613259</v>
      </c>
      <c r="AO36" s="274">
        <f t="shared" si="31"/>
        <v>60829.300540288474</v>
      </c>
      <c r="AP36" s="274">
        <f t="shared" si="31"/>
        <v>73327.005400099704</v>
      </c>
      <c r="AQ36" s="274">
        <f t="shared" si="31"/>
        <v>87114.1243195266</v>
      </c>
      <c r="AR36" s="274">
        <f t="shared" si="31"/>
        <v>102436.73453444234</v>
      </c>
      <c r="AS36" s="274">
        <f t="shared" si="31"/>
        <v>118968.30012270412</v>
      </c>
    </row>
    <row r="37" spans="1:46" ht="13.5" thickTop="1" x14ac:dyDescent="0.2">
      <c r="B37" s="6" t="s">
        <v>1210</v>
      </c>
      <c r="J37" s="271"/>
      <c r="AI37" s="6">
        <f>2080-352+AI39</f>
        <v>2765.3866666666663</v>
      </c>
      <c r="AJ37" s="6">
        <f>'Tariffs &amp; Rev'!AJ63-'Tariffs &amp; Rev'!AJ62</f>
        <v>46300.526691881358</v>
      </c>
      <c r="AN37" s="383">
        <f>AN11*5/12+AO11*7/12-AN36</f>
        <v>0</v>
      </c>
      <c r="AO37" s="383">
        <f t="shared" ref="AO37:AS37" si="32">AO11*5/12+AP11*7/12-AO36</f>
        <v>0</v>
      </c>
      <c r="AP37" s="383">
        <f t="shared" si="32"/>
        <v>0</v>
      </c>
      <c r="AQ37" s="383">
        <f t="shared" si="32"/>
        <v>0</v>
      </c>
      <c r="AR37" s="383">
        <f t="shared" si="32"/>
        <v>0</v>
      </c>
      <c r="AS37" s="383">
        <f t="shared" si="32"/>
        <v>0</v>
      </c>
    </row>
    <row r="38" spans="1:46" x14ac:dyDescent="0.2">
      <c r="J38" s="271"/>
      <c r="AI38" s="691">
        <f>AI37/AI30</f>
        <v>2.5825411189291218E-2</v>
      </c>
      <c r="AJ38" s="100">
        <f>AJ30/AJ37-1</f>
        <v>2.3990998602294891</v>
      </c>
    </row>
    <row r="39" spans="1:46" x14ac:dyDescent="0.2">
      <c r="A39" s="2" t="s">
        <v>397</v>
      </c>
      <c r="AI39" s="6">
        <f>36.7*160*0.11+36.7*160/15</f>
        <v>1037.3866666666665</v>
      </c>
    </row>
    <row r="40" spans="1:46" x14ac:dyDescent="0.2">
      <c r="B40" s="346" t="s">
        <v>399</v>
      </c>
    </row>
    <row r="41" spans="1:46" x14ac:dyDescent="0.2">
      <c r="B41" s="346" t="s">
        <v>404</v>
      </c>
      <c r="D41" s="6" t="s">
        <v>403</v>
      </c>
      <c r="H41" s="98">
        <f>Ass!H12</f>
        <v>7</v>
      </c>
      <c r="I41" s="98">
        <f>Ass!I12</f>
        <v>0</v>
      </c>
      <c r="J41" s="98">
        <f>Ass!J12</f>
        <v>0</v>
      </c>
      <c r="K41" s="98">
        <f>Ass!K12</f>
        <v>0</v>
      </c>
      <c r="L41" s="98">
        <f>Ass!L12</f>
        <v>0</v>
      </c>
      <c r="Q41" s="98">
        <f>Ass!H12</f>
        <v>7</v>
      </c>
      <c r="R41" s="98">
        <f>Ass!I12</f>
        <v>0</v>
      </c>
      <c r="S41" s="98">
        <f>Ass!J12</f>
        <v>0</v>
      </c>
      <c r="T41" s="98">
        <f>Ass!K12</f>
        <v>0</v>
      </c>
      <c r="U41" s="98">
        <f>Ass!L12</f>
        <v>0</v>
      </c>
      <c r="Z41" s="98">
        <f>Ass!H12</f>
        <v>7</v>
      </c>
      <c r="AA41" s="98">
        <f>Ass!I12</f>
        <v>0</v>
      </c>
      <c r="AB41" s="98">
        <f>Ass!J12</f>
        <v>0</v>
      </c>
      <c r="AC41" s="98">
        <f>Ass!K12</f>
        <v>0</v>
      </c>
      <c r="AD41" s="98">
        <f>Ass!L12</f>
        <v>0</v>
      </c>
      <c r="AI41" s="98">
        <f>Ass!H12</f>
        <v>7</v>
      </c>
      <c r="AJ41" s="98">
        <f>Ass!I12</f>
        <v>0</v>
      </c>
      <c r="AK41" s="98">
        <f>Ass!J12</f>
        <v>0</v>
      </c>
      <c r="AL41" s="98">
        <f>Ass!K12</f>
        <v>0</v>
      </c>
      <c r="AM41" s="98">
        <f>Ass!L12</f>
        <v>0</v>
      </c>
    </row>
    <row r="42" spans="1:46" x14ac:dyDescent="0.2">
      <c r="B42" s="6" t="s">
        <v>405</v>
      </c>
      <c r="D42" s="6" t="s">
        <v>403</v>
      </c>
      <c r="H42" s="98">
        <f>Ass!H13</f>
        <v>5</v>
      </c>
      <c r="I42" s="98">
        <f>Ass!I13</f>
        <v>12</v>
      </c>
      <c r="J42" s="98">
        <f>Ass!J13</f>
        <v>12</v>
      </c>
      <c r="K42" s="98">
        <f>Ass!K13</f>
        <v>12</v>
      </c>
      <c r="L42" s="98">
        <f>Ass!L13</f>
        <v>12</v>
      </c>
      <c r="Q42" s="98">
        <f>Ass!H13</f>
        <v>5</v>
      </c>
      <c r="R42" s="98">
        <f>Ass!I13</f>
        <v>12</v>
      </c>
      <c r="S42" s="98">
        <f>Ass!J13</f>
        <v>12</v>
      </c>
      <c r="T42" s="98">
        <f>Ass!K13</f>
        <v>12</v>
      </c>
      <c r="U42" s="98">
        <f>Ass!L13</f>
        <v>12</v>
      </c>
      <c r="Z42" s="98">
        <f>Ass!H13</f>
        <v>5</v>
      </c>
      <c r="AA42" s="98">
        <f>Ass!I13</f>
        <v>12</v>
      </c>
      <c r="AB42" s="98">
        <f>Ass!J13</f>
        <v>12</v>
      </c>
      <c r="AC42" s="98">
        <f>Ass!K13</f>
        <v>12</v>
      </c>
      <c r="AD42" s="98">
        <f>Ass!L13</f>
        <v>12</v>
      </c>
      <c r="AI42" s="98">
        <f>Ass!H13</f>
        <v>5</v>
      </c>
      <c r="AJ42" s="98">
        <f>Ass!I13</f>
        <v>12</v>
      </c>
      <c r="AK42" s="98">
        <f>Ass!J13</f>
        <v>12</v>
      </c>
      <c r="AL42" s="98">
        <f>Ass!K13</f>
        <v>12</v>
      </c>
      <c r="AM42" s="98">
        <f>Ass!L13</f>
        <v>12</v>
      </c>
    </row>
    <row r="44" spans="1:46" x14ac:dyDescent="0.2">
      <c r="A44" s="2" t="s">
        <v>396</v>
      </c>
    </row>
    <row r="45" spans="1:46" x14ac:dyDescent="0.2">
      <c r="B45" s="288" t="str">
        <f>B30</f>
        <v>TCN component of revenue requirements</v>
      </c>
      <c r="E45" s="208">
        <f>'Tariffs &amp; Rev'!E47+'Tariffs &amp; Rev'!E54</f>
        <v>26286.795906236708</v>
      </c>
      <c r="F45" s="208">
        <f>'Tariffs &amp; Rev'!F47+'Tariffs &amp; Rev'!F54</f>
        <v>32053.792331699995</v>
      </c>
      <c r="G45" s="208">
        <f>'Tariffs &amp; Rev'!G47+'Tariffs &amp; Rev'!G54</f>
        <v>29741.740623999998</v>
      </c>
      <c r="H45" s="98">
        <f>(('Tariffs &amp; Rev'!H$11*Energy!H$15/1000)*H$41/12)+(H$30*H$42/12)</f>
        <v>56260.624981836852</v>
      </c>
      <c r="I45" s="98">
        <f>(('Tariffs &amp; Rev'!I$11*Energy!I$15/1000)*I$41/12)+(I$30*I$42/12)</f>
        <v>137653.72648917034</v>
      </c>
      <c r="J45" s="98">
        <f>(('Tariffs &amp; Rev'!J$11*Energy!J$15/1000)*J$41/12)+(J$30*J$42/12)</f>
        <v>144386.64570588461</v>
      </c>
      <c r="K45" s="98">
        <f>(('Tariffs &amp; Rev'!K$11*Energy!K$15/1000)*K$41/12)+(K$30*K$42/12)</f>
        <v>177255.99556950678</v>
      </c>
      <c r="L45" s="98">
        <f>(('Tariffs &amp; Rev'!L$11*Energy!L$15/1000)*L$41/12)+(L$30*L$42/12)</f>
        <v>242992.05032897191</v>
      </c>
      <c r="N45" s="208">
        <f>'Tariffs &amp; Rev'!N48+'Tariffs &amp; Rev'!N54</f>
        <v>4140.8491828978831</v>
      </c>
      <c r="O45" s="208">
        <f>'Tariffs &amp; Rev'!O48+'Tariffs &amp; Rev'!O54</f>
        <v>3023.03893634</v>
      </c>
      <c r="P45" s="208">
        <f>'Tariffs &amp; Rev'!P48+'Tariffs &amp; Rev'!P54</f>
        <v>4768.1187639999998</v>
      </c>
      <c r="Q45" s="98">
        <f>(('Tariffs &amp; Rev'!Q$9*Energy!H$15/1000)*Q$41/12)+(Q$30*Q$42/12)</f>
        <v>8882.6331713807031</v>
      </c>
      <c r="R45" s="98">
        <f>(('Tariffs &amp; Rev'!R$9*Energy!I$15/1000)*R$41/12)+(R$30*R$42/12)</f>
        <v>18521.041210932646</v>
      </c>
      <c r="S45" s="98">
        <f>(('Tariffs &amp; Rev'!S$9*Energy!J$15/1000)*S$41/12)+(S$30*S$42/12)</f>
        <v>22470.433281632329</v>
      </c>
      <c r="T45" s="98">
        <f>(('Tariffs &amp; Rev'!T$9*Energy!K$15/1000)*T$41/12)+(T$30*T$42/12)</f>
        <v>26316.931183286189</v>
      </c>
      <c r="U45" s="98">
        <f>(('Tariffs &amp; Rev'!U$9*Energy!L$15/1000)*U$41/12)+(U$30*U$42/12)</f>
        <v>33134.094449731601</v>
      </c>
      <c r="W45" s="208">
        <f>'Tariffs &amp; Rev'!W48+'Tariffs &amp; Rev'!W54</f>
        <v>1089.3568888654072</v>
      </c>
      <c r="X45" s="208">
        <f>'Tariffs &amp; Rev'!X48+'Tariffs &amp; Rev'!X54</f>
        <v>958.78766096000004</v>
      </c>
      <c r="Y45" s="208">
        <f>'Tariffs &amp; Rev'!Y48+'Tariffs &amp; Rev'!Y54</f>
        <v>1254.0507279999999</v>
      </c>
      <c r="Z45" s="98">
        <f>(('Tariffs &amp; Rev'!Z$8*Energy!H$15/1000)*Z$41/12)+(Z$30*Z$42/12)</f>
        <v>1166.418699207487</v>
      </c>
      <c r="AA45" s="98">
        <f>(('Tariffs &amp; Rev'!AA$8*Energy!I$15/1000)*AA$41/12)+(AA$30*AA$42/12)</f>
        <v>1205.3461068226563</v>
      </c>
      <c r="AB45" s="98">
        <f>(('Tariffs &amp; Rev'!AB$8*Energy!J$15/1000)*AB$41/12)+(AB$30*AB$42/12)</f>
        <v>1552.1986486481799</v>
      </c>
      <c r="AC45" s="98">
        <f>(('Tariffs &amp; Rev'!AC$8*Energy!K$15/1000)*AC$41/12)+(AC$30*AC$42/12)</f>
        <v>1993.769359462334</v>
      </c>
      <c r="AD45" s="98">
        <f>(('Tariffs &amp; Rev'!AD$8*Energy!L$15/1000)*AD$41/12)+(AD$30*AD$42/12)</f>
        <v>2436.0689165636695</v>
      </c>
      <c r="AF45" s="208">
        <f t="shared" ref="AF45:AM49" si="33">E45+N45+W45</f>
        <v>31517.001978</v>
      </c>
      <c r="AG45" s="208">
        <f t="shared" si="33"/>
        <v>36035.618928999997</v>
      </c>
      <c r="AH45" s="208">
        <f t="shared" si="33"/>
        <v>35763.910115999999</v>
      </c>
      <c r="AI45" s="98">
        <f t="shared" si="33"/>
        <v>66309.676852425036</v>
      </c>
      <c r="AJ45" s="98">
        <f t="shared" si="33"/>
        <v>157380.11380692566</v>
      </c>
      <c r="AK45" s="98">
        <f t="shared" si="33"/>
        <v>168409.27763616512</v>
      </c>
      <c r="AL45" s="98">
        <f t="shared" si="33"/>
        <v>205566.6961122553</v>
      </c>
      <c r="AM45" s="98">
        <f t="shared" si="33"/>
        <v>278562.21369526716</v>
      </c>
    </row>
    <row r="46" spans="1:46" x14ac:dyDescent="0.2">
      <c r="B46" s="288" t="str">
        <f>B34</f>
        <v>Ancillary services</v>
      </c>
      <c r="E46" s="208">
        <f>'Tariffs &amp; Rev'!E49</f>
        <v>0</v>
      </c>
      <c r="F46" s="208">
        <f>'Tariffs &amp; Rev'!F49</f>
        <v>0</v>
      </c>
      <c r="G46" s="208">
        <f>'Tariffs &amp; Rev'!G49</f>
        <v>0</v>
      </c>
      <c r="H46" s="98">
        <f>(('Tariffs &amp; Rev'!H$10*Energy!H$15/1000)*H$41/12)+(H$34*H$42/12)</f>
        <v>0</v>
      </c>
      <c r="I46" s="98">
        <f>(('Tariffs &amp; Rev'!I$10*Energy!I$15/1000)*I$41/12)+(I$34*I$42/12)</f>
        <v>0</v>
      </c>
      <c r="J46" s="98">
        <f>(('Tariffs &amp; Rev'!J$10*Energy!J$15/1000)*J$41/12)+(J$34*J$42/12)</f>
        <v>0</v>
      </c>
      <c r="K46" s="98">
        <f>(('Tariffs &amp; Rev'!K$10*Energy!K$15/1000)*K$41/12)+(K$34*K$42/12)</f>
        <v>0</v>
      </c>
      <c r="L46" s="98">
        <f>(('Tariffs &amp; Rev'!L$10*Energy!L$15/1000)*L$41/12)+(L$34*L$42/12)</f>
        <v>0</v>
      </c>
      <c r="N46" s="208">
        <f>'Tariffs &amp; Rev'!N49</f>
        <v>348.30646342</v>
      </c>
      <c r="O46" s="208">
        <f>'Tariffs &amp; Rev'!O49</f>
        <v>144.896638</v>
      </c>
      <c r="P46" s="208">
        <f>'Tariffs &amp; Rev'!P49</f>
        <v>574.53776057000005</v>
      </c>
      <c r="Q46" s="98">
        <f>(('Tariffs &amp; Rev'!Q$10*Energy!H$15/1000)*Q$41/12)+(Q34*Q$42/12)</f>
        <v>3098.442183897384</v>
      </c>
      <c r="R46" s="98">
        <f>(('Tariffs &amp; Rev'!R$10*Energy!I$15/1000)*R$41/12)+(R34*R$42/12)</f>
        <v>10567.495391324021</v>
      </c>
      <c r="S46" s="98">
        <f>(('Tariffs &amp; Rev'!S$10*Energy!J$15/1000)*S$41/12)+(S34*S$42/12)</f>
        <v>11823.816496126608</v>
      </c>
      <c r="T46" s="98">
        <f>(('Tariffs &amp; Rev'!T$10*Energy!K$15/1000)*T$41/12)+(T34*T$42/12)</f>
        <v>13320.405907585911</v>
      </c>
      <c r="U46" s="98">
        <f>(('Tariffs &amp; Rev'!U$10*Energy!L$15/1000)*U$41/12)+(U34*U$42/12)</f>
        <v>14855.694175305254</v>
      </c>
      <c r="W46" s="208">
        <f>'Tariffs &amp; Rev'!W49</f>
        <v>0</v>
      </c>
      <c r="X46" s="208">
        <f>'Tariffs &amp; Rev'!X49</f>
        <v>0</v>
      </c>
      <c r="Y46" s="208">
        <f>'Tariffs &amp; Rev'!Y49</f>
        <v>0</v>
      </c>
      <c r="Z46" s="98">
        <f>(('Tariffs &amp; Rev'!Z$10*Energy!H$15/1000)*Z$41/12)+(Z$34*Z$42/12)</f>
        <v>0</v>
      </c>
      <c r="AA46" s="98">
        <f>(('Tariffs &amp; Rev'!AA$10*Energy!I$15/1000)*AA$41/12)+(AA$34*AA$42/12)</f>
        <v>0</v>
      </c>
      <c r="AB46" s="98">
        <f>(('Tariffs &amp; Rev'!AB$10*Energy!J$15/1000)*AB$41/12)+(AB$34*AB$42/12)</f>
        <v>0</v>
      </c>
      <c r="AC46" s="98">
        <f>(('Tariffs &amp; Rev'!AC$10*Energy!K$15/1000)*AC$41/12)+(AC$34*AC$42/12)</f>
        <v>0</v>
      </c>
      <c r="AD46" s="98">
        <f>(('Tariffs &amp; Rev'!AD$10*Energy!L$15/1000)*AD$41/12)+(AD$34*AD$42/12)</f>
        <v>0</v>
      </c>
      <c r="AF46" s="208">
        <f t="shared" si="33"/>
        <v>348.30646342</v>
      </c>
      <c r="AG46" s="208">
        <f t="shared" si="33"/>
        <v>144.896638</v>
      </c>
      <c r="AH46" s="208">
        <f t="shared" si="33"/>
        <v>574.53776057000005</v>
      </c>
      <c r="AI46" s="98">
        <f t="shared" si="33"/>
        <v>3098.442183897384</v>
      </c>
      <c r="AJ46" s="98">
        <f t="shared" si="33"/>
        <v>10567.495391324021</v>
      </c>
      <c r="AK46" s="98">
        <f t="shared" si="33"/>
        <v>11823.816496126608</v>
      </c>
      <c r="AL46" s="98">
        <f t="shared" si="33"/>
        <v>13320.405907585911</v>
      </c>
      <c r="AM46" s="98">
        <f t="shared" si="33"/>
        <v>14855.694175305254</v>
      </c>
    </row>
    <row r="47" spans="1:46" x14ac:dyDescent="0.2">
      <c r="B47" s="288" t="str">
        <f>B32</f>
        <v>NERC regulatory charges</v>
      </c>
      <c r="E47" s="208">
        <f>'Tariffs &amp; Rev'!E50</f>
        <v>356.50043299999999</v>
      </c>
      <c r="F47" s="208">
        <f>'Tariffs &amp; Rev'!F50</f>
        <v>148.30535699999999</v>
      </c>
      <c r="G47" s="208">
        <f>'Tariffs &amp; Rev'!G50</f>
        <v>743.54351559999998</v>
      </c>
      <c r="H47" s="98">
        <f>(('Tariffs &amp; Rev'!H$13*Energy!H$15/1000)*H$41/12)+(H$32*H$42/12)</f>
        <v>1035.8921683687022</v>
      </c>
      <c r="I47" s="98">
        <f>(('Tariffs &amp; Rev'!I$13*Energy!I$15/1000)*I$41/12)+(I$32*I$42/12)</f>
        <v>2064.8058973375551</v>
      </c>
      <c r="J47" s="98">
        <f>(('Tariffs &amp; Rev'!J$13*Energy!J$15/1000)*J$41/12)+(J$32*J$42/12)</f>
        <v>2165.7996855882693</v>
      </c>
      <c r="K47" s="98">
        <f>(('Tariffs &amp; Rev'!K$13*Energy!K$15/1000)*K$41/12)+(K$32*K$42/12)</f>
        <v>2658.8399335426016</v>
      </c>
      <c r="L47" s="98">
        <f>(('Tariffs &amp; Rev'!L$13*Energy!L$15/1000)*L$41/12)+(L$32*L$42/12)</f>
        <v>3644.8807549345779</v>
      </c>
      <c r="N47" s="208">
        <f>'Tariffs &amp; Rev'!N50</f>
        <v>0</v>
      </c>
      <c r="O47" s="208">
        <f>'Tariffs &amp; Rev'!O50</f>
        <v>0</v>
      </c>
      <c r="P47" s="208">
        <f>'Tariffs &amp; Rev'!P50</f>
        <v>119.2029691</v>
      </c>
      <c r="Q47" s="98">
        <f>(('Tariffs &amp; Rev'!Q$13*Energy!H$15/1000)*Q$41/12)+(Q$32*Q$42/12)</f>
        <v>171.92710370116168</v>
      </c>
      <c r="R47" s="98">
        <f>(('Tariffs &amp; Rev'!R$13*Energy!I$15/1000)*R$41/12)+(R$32*R$42/12)</f>
        <v>277.81561816398965</v>
      </c>
      <c r="S47" s="98">
        <f>(('Tariffs &amp; Rev'!S$13*Energy!J$15/1000)*S$41/12)+(S$32*S$42/12)</f>
        <v>337.05649922448492</v>
      </c>
      <c r="T47" s="98">
        <f>(('Tariffs &amp; Rev'!T$13*Energy!K$15/1000)*T$41/12)+(T$32*T$42/12)</f>
        <v>394.75396774929283</v>
      </c>
      <c r="U47" s="98">
        <f>(('Tariffs &amp; Rev'!U$13*Energy!L$15/1000)*U$41/12)+(U$32*U$42/12)</f>
        <v>497.01141674597397</v>
      </c>
      <c r="W47" s="208">
        <f>'Tariffs &amp; Rev'!W50</f>
        <v>0</v>
      </c>
      <c r="X47" s="208">
        <f>'Tariffs &amp; Rev'!X50</f>
        <v>0</v>
      </c>
      <c r="Y47" s="208">
        <f>'Tariffs &amp; Rev'!Y50</f>
        <v>31.3512682</v>
      </c>
      <c r="Z47" s="98">
        <f>(('Tariffs &amp; Rev'!Z$13*Energy!H$15/1000)*Z$41/12)+(Z$32*Z$42/12)</f>
        <v>25.588613378302096</v>
      </c>
      <c r="AA47" s="98">
        <f>(('Tariffs &amp; Rev'!AA$13*Energy!I$15/1000)*AA$41/12)+(AA$32*AA$42/12)</f>
        <v>18.080191602339845</v>
      </c>
      <c r="AB47" s="98">
        <f>(('Tariffs &amp; Rev'!AB$13*Energy!J$15/1000)*AB$41/12)+(AB$32*AB$42/12)</f>
        <v>23.282979729722697</v>
      </c>
      <c r="AC47" s="98">
        <f>(('Tariffs &amp; Rev'!AC$13*Energy!K$15/1000)*AC$41/12)+(AC$32*AC$42/12)</f>
        <v>29.90654039193501</v>
      </c>
      <c r="AD47" s="98">
        <f>(('Tariffs &amp; Rev'!AD$13*Energy!L$15/1000)*AD$41/12)+(AD$32*AD$42/12)</f>
        <v>36.541033748455042</v>
      </c>
      <c r="AF47" s="208">
        <f t="shared" si="33"/>
        <v>356.50043299999999</v>
      </c>
      <c r="AG47" s="208">
        <f t="shared" si="33"/>
        <v>148.30535699999999</v>
      </c>
      <c r="AH47" s="208">
        <f t="shared" si="33"/>
        <v>894.09775290000005</v>
      </c>
      <c r="AI47" s="98">
        <f t="shared" si="33"/>
        <v>1233.4078854481661</v>
      </c>
      <c r="AJ47" s="98">
        <f t="shared" si="33"/>
        <v>2360.7017071038845</v>
      </c>
      <c r="AK47" s="98">
        <f t="shared" si="33"/>
        <v>2526.1391645424769</v>
      </c>
      <c r="AL47" s="98">
        <f t="shared" si="33"/>
        <v>3083.5004416838292</v>
      </c>
      <c r="AM47" s="98">
        <f t="shared" si="33"/>
        <v>4178.4332054290071</v>
      </c>
    </row>
    <row r="48" spans="1:46" x14ac:dyDescent="0.2">
      <c r="B48" s="6" t="s">
        <v>400</v>
      </c>
      <c r="E48" s="208">
        <f>'Tariffs &amp; Rev'!E51+'Tariffs &amp; Rev'!E52+'Tariffs &amp; Rev'!E53</f>
        <v>0</v>
      </c>
      <c r="F48" s="208">
        <f>'Tariffs &amp; Rev'!F51+'Tariffs &amp; Rev'!F52+'Tariffs &amp; Rev'!F53</f>
        <v>0</v>
      </c>
      <c r="G48" s="208">
        <f>'Tariffs &amp; Rev'!G51+'Tariffs &amp; Rev'!G52+'Tariffs &amp; Rev'!G53</f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N48" s="208">
        <f>'Tariffs &amp; Rev'!N51+'Tariffs &amp; Rev'!N52+'Tariffs &amp; Rev'!N53</f>
        <v>0</v>
      </c>
      <c r="O48" s="208">
        <f>'Tariffs &amp; Rev'!O51+'Tariffs &amp; Rev'!O52+'Tariffs &amp; Rev'!O53</f>
        <v>0</v>
      </c>
      <c r="P48" s="208">
        <f>'Tariffs &amp; Rev'!P51+'Tariffs &amp; Rev'!P52+'Tariffs &amp; Rev'!P53</f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W48" s="208">
        <f>'Tariffs &amp; Rev'!W51+'Tariffs &amp; Rev'!W52+'Tariffs &amp; Rev'!W53</f>
        <v>0</v>
      </c>
      <c r="X48" s="208">
        <f>'Tariffs &amp; Rev'!X51+'Tariffs &amp; Rev'!X52+'Tariffs &amp; Rev'!X53</f>
        <v>0</v>
      </c>
      <c r="Y48" s="208">
        <f>'Tariffs &amp; Rev'!Y51+'Tariffs &amp; Rev'!Y52+'Tariffs &amp; Rev'!Y53</f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F48" s="208">
        <f t="shared" si="33"/>
        <v>0</v>
      </c>
      <c r="AG48" s="208">
        <f t="shared" si="33"/>
        <v>0</v>
      </c>
      <c r="AH48" s="208">
        <f t="shared" si="33"/>
        <v>0</v>
      </c>
      <c r="AI48" s="98">
        <f t="shared" si="33"/>
        <v>0</v>
      </c>
      <c r="AJ48" s="98">
        <f t="shared" si="33"/>
        <v>0</v>
      </c>
      <c r="AK48" s="98">
        <f t="shared" si="33"/>
        <v>0</v>
      </c>
      <c r="AL48" s="98">
        <f t="shared" si="33"/>
        <v>0</v>
      </c>
      <c r="AM48" s="98">
        <f t="shared" si="33"/>
        <v>0</v>
      </c>
    </row>
    <row r="49" spans="2:39" x14ac:dyDescent="0.2">
      <c r="B49" s="288" t="str">
        <f>B36</f>
        <v>Total Revenue Requirements of Transmission</v>
      </c>
      <c r="E49" s="208">
        <f t="shared" ref="E49:L49" si="34">SUM(E45:E48)</f>
        <v>26643.296339236709</v>
      </c>
      <c r="F49" s="208">
        <f t="shared" si="34"/>
        <v>32202.097688699996</v>
      </c>
      <c r="G49" s="208">
        <f t="shared" si="34"/>
        <v>30485.284139599997</v>
      </c>
      <c r="H49" s="98">
        <f t="shared" si="34"/>
        <v>57296.517150205553</v>
      </c>
      <c r="I49" s="98">
        <f t="shared" si="34"/>
        <v>139718.5323865079</v>
      </c>
      <c r="J49" s="98">
        <f t="shared" si="34"/>
        <v>146552.44539147289</v>
      </c>
      <c r="K49" s="98">
        <f t="shared" si="34"/>
        <v>179914.83550304937</v>
      </c>
      <c r="L49" s="98">
        <f t="shared" si="34"/>
        <v>246636.93108390647</v>
      </c>
      <c r="N49" s="208">
        <f t="shared" ref="N49:U49" si="35">SUM(N45:N48)</f>
        <v>4489.1556463178831</v>
      </c>
      <c r="O49" s="208">
        <f t="shared" si="35"/>
        <v>3167.9355743400001</v>
      </c>
      <c r="P49" s="208">
        <f t="shared" si="35"/>
        <v>5461.8594936700001</v>
      </c>
      <c r="Q49" s="98">
        <f t="shared" si="35"/>
        <v>12153.00245897925</v>
      </c>
      <c r="R49" s="98">
        <f t="shared" si="35"/>
        <v>29366.352220420657</v>
      </c>
      <c r="S49" s="98">
        <f t="shared" si="35"/>
        <v>34631.306276983421</v>
      </c>
      <c r="T49" s="98">
        <f t="shared" si="35"/>
        <v>40032.091058621387</v>
      </c>
      <c r="U49" s="98">
        <f t="shared" si="35"/>
        <v>48486.80004178283</v>
      </c>
      <c r="W49" s="208">
        <f t="shared" ref="W49:AD49" si="36">SUM(W45:W48)</f>
        <v>1089.3568888654072</v>
      </c>
      <c r="X49" s="208">
        <f t="shared" si="36"/>
        <v>958.78766096000004</v>
      </c>
      <c r="Y49" s="208">
        <f t="shared" si="36"/>
        <v>1285.4019962</v>
      </c>
      <c r="Z49" s="98">
        <f t="shared" si="36"/>
        <v>1192.0073125857891</v>
      </c>
      <c r="AA49" s="98">
        <f t="shared" si="36"/>
        <v>1223.4262984249963</v>
      </c>
      <c r="AB49" s="98">
        <f t="shared" si="36"/>
        <v>1575.4816283779026</v>
      </c>
      <c r="AC49" s="98">
        <f t="shared" si="36"/>
        <v>2023.6758998542691</v>
      </c>
      <c r="AD49" s="98">
        <f t="shared" si="36"/>
        <v>2472.6099503121245</v>
      </c>
      <c r="AF49" s="208">
        <f t="shared" si="33"/>
        <v>32221.808874419999</v>
      </c>
      <c r="AG49" s="208">
        <f t="shared" si="33"/>
        <v>36328.820923999992</v>
      </c>
      <c r="AH49" s="208">
        <f t="shared" si="33"/>
        <v>37232.545629469998</v>
      </c>
      <c r="AI49" s="98">
        <f t="shared" si="33"/>
        <v>70641.526921770594</v>
      </c>
      <c r="AJ49" s="98">
        <f t="shared" si="33"/>
        <v>170308.31090535357</v>
      </c>
      <c r="AK49" s="98">
        <f t="shared" si="33"/>
        <v>182759.23329683419</v>
      </c>
      <c r="AL49" s="98">
        <f t="shared" si="33"/>
        <v>221970.60246152504</v>
      </c>
      <c r="AM49" s="98">
        <f t="shared" si="33"/>
        <v>297596.34107600141</v>
      </c>
    </row>
    <row r="50" spans="2:39" x14ac:dyDescent="0.2">
      <c r="B50" s="262" t="s">
        <v>225</v>
      </c>
      <c r="E50" s="248">
        <f>E49-'Tariffs &amp; Rev'!E55</f>
        <v>0</v>
      </c>
      <c r="F50" s="248">
        <f>F49-'Tariffs &amp; Rev'!F55</f>
        <v>0</v>
      </c>
      <c r="G50" s="248">
        <f>G49-'Tariffs &amp; Rev'!G55</f>
        <v>0</v>
      </c>
      <c r="N50" s="248">
        <f>N49-'Tariffs &amp; Rev'!N55</f>
        <v>0</v>
      </c>
      <c r="O50" s="248">
        <f>O49-'Tariffs &amp; Rev'!O55</f>
        <v>0</v>
      </c>
      <c r="P50" s="248">
        <f>P49-'Tariffs &amp; Rev'!P55</f>
        <v>0</v>
      </c>
      <c r="W50" s="248">
        <f>W49-'Tariffs &amp; Rev'!W55</f>
        <v>0</v>
      </c>
      <c r="X50" s="248">
        <f>X49-'Tariffs &amp; Rev'!X55</f>
        <v>0</v>
      </c>
      <c r="Y50" s="248">
        <f>Y49-'Tariffs &amp; Rev'!Y55</f>
        <v>0</v>
      </c>
      <c r="AF50" s="248">
        <f>AF49-'Tariffs &amp; Rev'!AF55</f>
        <v>0</v>
      </c>
      <c r="AG50" s="248">
        <f>AG49-'Tariffs &amp; Rev'!AG55</f>
        <v>0</v>
      </c>
      <c r="AH50" s="248">
        <f>AH49-'Tariffs &amp; Rev'!AH55</f>
        <v>0</v>
      </c>
      <c r="AI50" s="230">
        <f>(('Tariffs &amp; Rev'!AI14*Energy!H$15/1000)*AI$41/12)+(AI$36*AI$42/12)-AI49</f>
        <v>0</v>
      </c>
      <c r="AJ50" s="230">
        <f>(('Tariffs &amp; Rev'!AJ14*Energy!I$15)*AJ$41/12)+(AJ$36*AJ$42/12)-AJ49</f>
        <v>0</v>
      </c>
      <c r="AK50" s="230">
        <f>(('Tariffs &amp; Rev'!AK14*Energy!J$15)*AK$41/12)+(AK$36*AK$42/12)-AK49</f>
        <v>0</v>
      </c>
      <c r="AL50" s="230">
        <f>(('Tariffs &amp; Rev'!AL14*Energy!K$15)*AL$41/12)+(AL$36*AL$42/12)-AL49</f>
        <v>0</v>
      </c>
      <c r="AM50" s="230">
        <f>(('Tariffs &amp; Rev'!AM14*Energy!L$15)*AM$41/12)+(AM$36*AM$42/12)-AM49</f>
        <v>0</v>
      </c>
    </row>
  </sheetData>
  <mergeCells count="4">
    <mergeCell ref="E3:L3"/>
    <mergeCell ref="N3:U3"/>
    <mergeCell ref="W3:AD3"/>
    <mergeCell ref="AF3:AM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CC"/>
  </sheetPr>
  <dimension ref="A1:BB207"/>
  <sheetViews>
    <sheetView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H30" sqref="H30"/>
    </sheetView>
  </sheetViews>
  <sheetFormatPr defaultColWidth="9.140625" defaultRowHeight="12.75" x14ac:dyDescent="0.2"/>
  <cols>
    <col min="1" max="3" width="9.140625" style="106"/>
    <col min="4" max="7" width="9.140625" style="179"/>
    <col min="8" max="12" width="9.140625" style="106"/>
    <col min="13" max="13" width="0.42578125" style="107" customWidth="1"/>
    <col min="14" max="16" width="9.140625" style="179"/>
    <col min="17" max="21" width="9.140625" style="106"/>
    <col min="22" max="22" width="0.42578125" style="107" customWidth="1"/>
    <col min="23" max="25" width="9.140625" style="179"/>
    <col min="26" max="30" width="9.140625" style="106"/>
    <col min="31" max="31" width="0.42578125" style="107" customWidth="1"/>
    <col min="32" max="34" width="9.140625" style="179"/>
    <col min="35" max="16384" width="9.140625" style="106"/>
  </cols>
  <sheetData>
    <row r="1" spans="1:54" s="3" customFormat="1" x14ac:dyDescent="0.2">
      <c r="A1" s="105" t="str">
        <f>Ass!A1</f>
        <v>Transmission Company Of Nigeria (TCN)</v>
      </c>
      <c r="M1" s="13"/>
      <c r="V1" s="13"/>
      <c r="AE1" s="13"/>
    </row>
    <row r="2" spans="1:54" s="5" customFormat="1" x14ac:dyDescent="0.2">
      <c r="A2" s="4" t="s">
        <v>659</v>
      </c>
      <c r="M2" s="14"/>
      <c r="V2" s="14"/>
      <c r="AE2" s="14"/>
    </row>
    <row r="3" spans="1:54" s="52" customFormat="1" x14ac:dyDescent="0.2">
      <c r="A3" s="100">
        <v>1.5035218799898007</v>
      </c>
      <c r="B3" s="100">
        <v>2.5373639510551733</v>
      </c>
      <c r="C3" s="100">
        <v>1.9145858858906646</v>
      </c>
      <c r="D3" s="213"/>
      <c r="E3" s="1493" t="s">
        <v>12</v>
      </c>
      <c r="F3" s="1494"/>
      <c r="G3" s="1494"/>
      <c r="H3" s="1494"/>
      <c r="I3" s="1494"/>
      <c r="J3" s="1494"/>
      <c r="K3" s="1494"/>
      <c r="L3" s="1495"/>
      <c r="M3" s="175"/>
      <c r="N3" s="1496" t="s">
        <v>13</v>
      </c>
      <c r="O3" s="1497"/>
      <c r="P3" s="1497"/>
      <c r="Q3" s="1497"/>
      <c r="R3" s="1497"/>
      <c r="S3" s="1497"/>
      <c r="T3" s="1497"/>
      <c r="U3" s="1498"/>
      <c r="V3" s="175"/>
      <c r="W3" s="1499" t="s">
        <v>14</v>
      </c>
      <c r="X3" s="1500"/>
      <c r="Y3" s="1500"/>
      <c r="Z3" s="1500"/>
      <c r="AA3" s="1500"/>
      <c r="AB3" s="1500"/>
      <c r="AC3" s="1500"/>
      <c r="AD3" s="1501"/>
      <c r="AE3" s="175"/>
      <c r="AF3" s="1502" t="s">
        <v>43</v>
      </c>
      <c r="AG3" s="1503"/>
      <c r="AH3" s="1503"/>
      <c r="AI3" s="1503"/>
      <c r="AJ3" s="1503"/>
      <c r="AK3" s="1503"/>
      <c r="AL3" s="1503"/>
      <c r="AM3" s="1504"/>
    </row>
    <row r="4" spans="1:54" s="7" customFormat="1" x14ac:dyDescent="0.2">
      <c r="A4" s="100">
        <f>'Tariffs &amp; Rev'!AI43</f>
        <v>1.9825589285591509</v>
      </c>
      <c r="B4" s="100">
        <f>'Tariffs &amp; Rev'!AJ43</f>
        <v>2.5359722873740806</v>
      </c>
      <c r="C4" s="100">
        <f>'Tariffs &amp; Rev'!AK43</f>
        <v>1.9500664552484324</v>
      </c>
      <c r="D4" s="214">
        <v>2010</v>
      </c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  <c r="AN4" s="214">
        <v>2010</v>
      </c>
      <c r="AO4" s="178">
        <f>Ass!$E3</f>
        <v>2011</v>
      </c>
      <c r="AP4" s="178">
        <f>Ass!$F3</f>
        <v>2012</v>
      </c>
      <c r="AQ4" s="178">
        <f>Ass!$G3</f>
        <v>2013</v>
      </c>
      <c r="AR4" s="178">
        <f>Ass!$E3</f>
        <v>2011</v>
      </c>
      <c r="AS4" s="178">
        <f>Ass!$F3</f>
        <v>2012</v>
      </c>
      <c r="AT4" s="178">
        <f>Ass!$G3</f>
        <v>2013</v>
      </c>
      <c r="AX4" s="37"/>
      <c r="AY4" s="37"/>
      <c r="AZ4" s="37"/>
      <c r="BA4" s="37"/>
      <c r="BB4" s="37"/>
    </row>
    <row r="5" spans="1:54" s="146" customFormat="1" x14ac:dyDescent="0.2">
      <c r="D5" s="221" t="s">
        <v>61</v>
      </c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219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  <c r="AN5" s="221" t="s">
        <v>61</v>
      </c>
      <c r="AO5" s="220" t="str">
        <f>Ass!$E4</f>
        <v>Actual</v>
      </c>
      <c r="AP5" s="220" t="str">
        <f>Ass!$F4</f>
        <v>Actual</v>
      </c>
      <c r="AQ5" s="220" t="str">
        <f>Ass!$G4</f>
        <v>Est Actual</v>
      </c>
    </row>
    <row r="6" spans="1:54" s="146" customFormat="1" x14ac:dyDescent="0.2">
      <c r="A6" s="227" t="s">
        <v>300</v>
      </c>
      <c r="D6" s="228">
        <f>Ass!$D97</f>
        <v>0.98053533356084044</v>
      </c>
      <c r="E6" s="228">
        <f>Ass!$D97</f>
        <v>0.98053533356084044</v>
      </c>
      <c r="F6" s="228">
        <f>Ass!$D97</f>
        <v>0.98053533356084044</v>
      </c>
      <c r="G6" s="228">
        <f>Ass!$D97</f>
        <v>0.98053533356084044</v>
      </c>
      <c r="H6" s="218"/>
      <c r="I6" s="218"/>
      <c r="J6" s="218"/>
      <c r="K6" s="218"/>
      <c r="L6" s="218"/>
      <c r="M6" s="219"/>
      <c r="N6" s="228">
        <f>Ass!$D96</f>
        <v>1.7112262374093749E-2</v>
      </c>
      <c r="O6" s="228">
        <f>Ass!$D96</f>
        <v>1.7112262374093749E-2</v>
      </c>
      <c r="P6" s="228">
        <f>Ass!$D96</f>
        <v>1.7112262374093749E-2</v>
      </c>
      <c r="Q6" s="218"/>
      <c r="R6" s="218"/>
      <c r="S6" s="218"/>
      <c r="T6" s="218"/>
      <c r="U6" s="218"/>
      <c r="V6" s="219"/>
      <c r="W6" s="228">
        <f>Ass!$D95</f>
        <v>2.3524040650657256E-3</v>
      </c>
      <c r="X6" s="228">
        <f>Ass!$D95</f>
        <v>2.3524040650657256E-3</v>
      </c>
      <c r="Y6" s="228">
        <f>Ass!$D95</f>
        <v>2.3524040650657256E-3</v>
      </c>
      <c r="Z6" s="218"/>
      <c r="AA6" s="218"/>
      <c r="AB6" s="218"/>
      <c r="AC6" s="218"/>
      <c r="AD6" s="218"/>
      <c r="AE6" s="219"/>
      <c r="AF6" s="220"/>
      <c r="AG6" s="220"/>
      <c r="AH6" s="220"/>
      <c r="AI6" s="218"/>
      <c r="AJ6" s="218"/>
      <c r="AK6" s="218"/>
      <c r="AL6" s="218"/>
      <c r="AM6" s="218"/>
      <c r="AN6" s="221"/>
      <c r="AO6" s="220"/>
      <c r="AP6" s="220"/>
      <c r="AQ6" s="220"/>
    </row>
    <row r="7" spans="1:54" x14ac:dyDescent="0.2">
      <c r="A7" s="35"/>
      <c r="B7" s="6"/>
      <c r="C7" s="6"/>
      <c r="D7" s="180"/>
      <c r="E7" s="180"/>
      <c r="F7" s="180"/>
      <c r="G7" s="180"/>
      <c r="H7" s="6"/>
      <c r="I7" s="6"/>
      <c r="J7" s="6"/>
      <c r="K7" s="6"/>
      <c r="L7" s="6"/>
      <c r="M7" s="16"/>
      <c r="N7" s="180"/>
      <c r="O7" s="180"/>
      <c r="AF7" s="180"/>
      <c r="AG7" s="180"/>
      <c r="AH7" s="180"/>
      <c r="AI7" s="6"/>
      <c r="AJ7" s="6"/>
      <c r="AK7" s="6"/>
      <c r="AL7" s="6"/>
      <c r="AM7" s="6"/>
      <c r="AN7" s="185"/>
      <c r="AO7" s="185"/>
      <c r="AP7" s="185"/>
      <c r="AQ7" s="185"/>
    </row>
    <row r="8" spans="1:54" x14ac:dyDescent="0.2">
      <c r="A8" s="35" t="s">
        <v>359</v>
      </c>
      <c r="B8" s="6"/>
      <c r="C8" s="6"/>
      <c r="D8" s="180"/>
      <c r="E8" s="180"/>
      <c r="F8" s="180"/>
      <c r="G8" s="185">
        <f>FA!G39</f>
        <v>272622.82027729362</v>
      </c>
      <c r="H8" s="6"/>
      <c r="I8" s="6"/>
      <c r="J8" s="6"/>
      <c r="K8" s="6"/>
      <c r="L8" s="6"/>
      <c r="M8" s="16"/>
      <c r="N8" s="180"/>
      <c r="O8" s="180"/>
      <c r="AF8" s="180"/>
      <c r="AG8" s="180"/>
      <c r="AH8" s="180"/>
      <c r="AI8" s="6"/>
      <c r="AJ8" s="6"/>
      <c r="AK8" s="6"/>
      <c r="AL8" s="6"/>
      <c r="AM8" s="6"/>
      <c r="AN8" s="185"/>
      <c r="AO8" s="185"/>
      <c r="AP8" s="185"/>
      <c r="AQ8" s="185"/>
    </row>
    <row r="9" spans="1:54" x14ac:dyDescent="0.2">
      <c r="A9" s="6" t="s">
        <v>392</v>
      </c>
      <c r="B9" s="6"/>
      <c r="C9" s="6"/>
      <c r="E9" s="185">
        <f>E34+E47+E60+E67+E94+E101+E124+E151+E158+E185+E192</f>
        <v>188012.97788412162</v>
      </c>
      <c r="F9" s="185">
        <f t="shared" ref="F9:L9" si="0">F34+F47+F60+F67+F94+F101+F124+F151+F158+F185+F192</f>
        <v>200410.92003266828</v>
      </c>
      <c r="G9" s="185">
        <f t="shared" si="0"/>
        <v>271522.13599647395</v>
      </c>
      <c r="H9" s="98">
        <f t="shared" si="0"/>
        <v>594004.30216274201</v>
      </c>
      <c r="I9" s="98">
        <f t="shared" si="0"/>
        <v>625395.20277373062</v>
      </c>
      <c r="J9" s="98">
        <f t="shared" si="0"/>
        <v>622132.20160903339</v>
      </c>
      <c r="K9" s="98">
        <f t="shared" si="0"/>
        <v>771816.89509572729</v>
      </c>
      <c r="L9" s="98">
        <f t="shared" si="0"/>
        <v>1135285.922424735</v>
      </c>
      <c r="M9" s="16"/>
      <c r="N9" s="185">
        <f>N34+N47+N60+N67+N94+N101+N124+N151+N158+N185+N192</f>
        <v>3281.1947689880421</v>
      </c>
      <c r="O9" s="185">
        <f t="shared" ref="O9:U9" si="1">O34+O47+O60+O67+O94+O101+O124+O151+O158+O185+O192</f>
        <v>3497.563146223682</v>
      </c>
      <c r="P9" s="185">
        <f t="shared" si="1"/>
        <v>4738.5931669312249</v>
      </c>
      <c r="Q9" s="98">
        <f t="shared" si="1"/>
        <v>3767.666290182397</v>
      </c>
      <c r="R9" s="98">
        <f t="shared" si="1"/>
        <v>4644.5748314523271</v>
      </c>
      <c r="S9" s="98">
        <f t="shared" si="1"/>
        <v>15426.882977746403</v>
      </c>
      <c r="T9" s="98">
        <f t="shared" si="1"/>
        <v>20587.32341838381</v>
      </c>
      <c r="U9" s="98">
        <f t="shared" si="1"/>
        <v>21150.870159580121</v>
      </c>
      <c r="W9" s="185">
        <f>W34+W47+W60+W67+W94+W101+W124+W151+W158+W185+W192</f>
        <v>451.06227009031829</v>
      </c>
      <c r="X9" s="185">
        <f t="shared" ref="X9:AD9" si="2">X34+X47+X60+X67+X94+X101+X124+X151+X158+X185+X192</f>
        <v>480.80619517946059</v>
      </c>
      <c r="Y9" s="185">
        <f t="shared" si="2"/>
        <v>651.40924004632211</v>
      </c>
      <c r="Z9" s="98">
        <f t="shared" si="2"/>
        <v>517.93698010696585</v>
      </c>
      <c r="AA9" s="98">
        <f t="shared" si="2"/>
        <v>855.85158071228886</v>
      </c>
      <c r="AB9" s="98">
        <f t="shared" si="2"/>
        <v>2607.8296551891194</v>
      </c>
      <c r="AC9" s="98">
        <f t="shared" si="2"/>
        <v>2548.5328396630471</v>
      </c>
      <c r="AD9" s="98">
        <f t="shared" si="2"/>
        <v>2406.3614655372999</v>
      </c>
      <c r="AF9" s="208">
        <f t="shared" ref="AF9:AM11" si="3">E9+N9+W9</f>
        <v>191745.23492319995</v>
      </c>
      <c r="AG9" s="208">
        <f t="shared" si="3"/>
        <v>204389.28937407144</v>
      </c>
      <c r="AH9" s="208">
        <f t="shared" si="3"/>
        <v>276912.13840345154</v>
      </c>
      <c r="AI9" s="98">
        <f t="shared" si="3"/>
        <v>598289.90543303138</v>
      </c>
      <c r="AJ9" s="98">
        <f t="shared" si="3"/>
        <v>630895.6291858952</v>
      </c>
      <c r="AK9" s="98">
        <f t="shared" si="3"/>
        <v>640166.91424196889</v>
      </c>
      <c r="AL9" s="98">
        <f t="shared" si="3"/>
        <v>794952.75135377422</v>
      </c>
      <c r="AM9" s="98">
        <f t="shared" si="3"/>
        <v>1158843.1540498524</v>
      </c>
      <c r="AN9" s="185">
        <f t="shared" ref="AN9:AQ9" si="4">AN34+AN47+AN60+AN67+AN94+AN101+AN124+AN151+AN158+AN185+AN192</f>
        <v>202063.18400000001</v>
      </c>
      <c r="AO9" s="185">
        <f t="shared" si="4"/>
        <v>191762.79946600241</v>
      </c>
      <c r="AP9" s="185">
        <f t="shared" si="4"/>
        <v>204456.2180024077</v>
      </c>
      <c r="AQ9" s="185">
        <f t="shared" si="4"/>
        <v>277052.85131925665</v>
      </c>
      <c r="AR9" s="230">
        <f t="shared" ref="AR9:AT10" si="5">AF9-AO9</f>
        <v>-17.564542802458163</v>
      </c>
      <c r="AS9" s="230">
        <f t="shared" si="5"/>
        <v>-66.928628336259862</v>
      </c>
      <c r="AT9" s="230">
        <f t="shared" si="5"/>
        <v>-140.71291580511024</v>
      </c>
      <c r="AX9" s="230"/>
      <c r="AY9" s="230"/>
      <c r="AZ9" s="230"/>
      <c r="BA9" s="230"/>
      <c r="BB9" s="230"/>
    </row>
    <row r="10" spans="1:54" x14ac:dyDescent="0.2">
      <c r="A10" s="6" t="s">
        <v>1102</v>
      </c>
      <c r="B10" s="6"/>
      <c r="C10" s="6"/>
      <c r="E10" s="185">
        <f>E82+E116+E139+E173+E207</f>
        <v>10218.44696959931</v>
      </c>
      <c r="F10" s="185">
        <f t="shared" ref="F10:L10" si="6">F82+F116+F139+F173+F207</f>
        <v>10902.393322353935</v>
      </c>
      <c r="G10" s="185">
        <f t="shared" si="6"/>
        <v>11256.312320328578</v>
      </c>
      <c r="H10" s="58">
        <f t="shared" si="6"/>
        <v>16301.243218747963</v>
      </c>
      <c r="I10" s="58">
        <f t="shared" si="6"/>
        <v>25834.164457212573</v>
      </c>
      <c r="J10" s="58">
        <f t="shared" si="6"/>
        <v>26519.316725987985</v>
      </c>
      <c r="K10" s="58">
        <f t="shared" si="6"/>
        <v>31988.01543364051</v>
      </c>
      <c r="L10" s="58">
        <f t="shared" si="6"/>
        <v>43924.924874491306</v>
      </c>
      <c r="M10" s="16"/>
      <c r="N10" s="185">
        <f>N82+N116+N139+N173+N207</f>
        <v>178.33191687701353</v>
      </c>
      <c r="O10" s="185">
        <f t="shared" ref="O10:U10" si="7">O82+O116+O139+O173+O207</f>
        <v>190.26812053796547</v>
      </c>
      <c r="P10" s="185">
        <f t="shared" si="7"/>
        <v>196.44470035638429</v>
      </c>
      <c r="Q10" s="58">
        <f t="shared" si="7"/>
        <v>209.89873434281188</v>
      </c>
      <c r="R10" s="58">
        <f t="shared" si="7"/>
        <v>312.77898433081771</v>
      </c>
      <c r="S10" s="58">
        <f t="shared" si="7"/>
        <v>642.93370388363348</v>
      </c>
      <c r="T10" s="58">
        <f t="shared" si="7"/>
        <v>879.25255929544892</v>
      </c>
      <c r="U10" s="58">
        <f t="shared" si="7"/>
        <v>1002.9216417114134</v>
      </c>
      <c r="W10" s="185">
        <f>W82+W116+W139+W173+W207</f>
        <v>24.515094323678898</v>
      </c>
      <c r="X10" s="185">
        <f t="shared" ref="X10:AD10" si="8">X82+X116+X139+X173+X207</f>
        <v>26.155951236671552</v>
      </c>
      <c r="Y10" s="185">
        <f t="shared" si="8"/>
        <v>27.00503893503738</v>
      </c>
      <c r="Z10" s="58">
        <f t="shared" si="8"/>
        <v>28.854550329224423</v>
      </c>
      <c r="AA10" s="58">
        <f t="shared" si="8"/>
        <v>76.816741578321242</v>
      </c>
      <c r="AB10" s="58">
        <f t="shared" si="8"/>
        <v>291.95499767727301</v>
      </c>
      <c r="AC10" s="58">
        <f t="shared" si="8"/>
        <v>331.19329641785816</v>
      </c>
      <c r="AD10" s="58">
        <f t="shared" si="8"/>
        <v>366.23853586261134</v>
      </c>
      <c r="AF10" s="185">
        <f t="shared" si="3"/>
        <v>10421.293980800003</v>
      </c>
      <c r="AG10" s="185">
        <f t="shared" si="3"/>
        <v>11118.817394128571</v>
      </c>
      <c r="AH10" s="185">
        <f t="shared" si="3"/>
        <v>11479.762059619999</v>
      </c>
      <c r="AI10" s="58">
        <f t="shared" si="3"/>
        <v>16539.996503419999</v>
      </c>
      <c r="AJ10" s="58">
        <f t="shared" si="3"/>
        <v>26223.760183121711</v>
      </c>
      <c r="AK10" s="58">
        <f t="shared" si="3"/>
        <v>27454.205427548892</v>
      </c>
      <c r="AL10" s="58">
        <f t="shared" si="3"/>
        <v>33198.461289353814</v>
      </c>
      <c r="AM10" s="58">
        <f t="shared" si="3"/>
        <v>45294.085052065333</v>
      </c>
      <c r="AN10" s="185">
        <f t="shared" ref="AN10:AQ10" si="9">AN82+AN116+AN139+AN173+AN207</f>
        <v>0</v>
      </c>
      <c r="AO10" s="185">
        <f t="shared" si="9"/>
        <v>10403.729437997585</v>
      </c>
      <c r="AP10" s="185">
        <f t="shared" si="9"/>
        <v>11069.453308594744</v>
      </c>
      <c r="AQ10" s="185">
        <f t="shared" si="9"/>
        <v>11405.977772151084</v>
      </c>
      <c r="AR10" s="230">
        <f t="shared" si="5"/>
        <v>17.564542802418146</v>
      </c>
      <c r="AS10" s="230">
        <f t="shared" si="5"/>
        <v>49.364085533827165</v>
      </c>
      <c r="AT10" s="230">
        <f t="shared" si="5"/>
        <v>73.784287468915863</v>
      </c>
      <c r="AX10" s="230"/>
      <c r="AY10" s="230"/>
      <c r="AZ10" s="230"/>
      <c r="BA10" s="230"/>
      <c r="BB10" s="230"/>
    </row>
    <row r="11" spans="1:54" x14ac:dyDescent="0.2">
      <c r="A11" s="6" t="s">
        <v>360</v>
      </c>
      <c r="B11" s="6"/>
      <c r="C11" s="6"/>
      <c r="E11" s="185">
        <f>FA!E33</f>
        <v>9567.8088930317972</v>
      </c>
      <c r="F11" s="185">
        <f>FA!F33</f>
        <v>10302.59505839393</v>
      </c>
      <c r="G11" s="185">
        <f>FA!G33</f>
        <v>10674.126466847401</v>
      </c>
      <c r="H11" s="58">
        <f>FA!H33</f>
        <v>15642.082840071924</v>
      </c>
      <c r="I11" s="58">
        <f>FA!I33</f>
        <v>24067.084056684889</v>
      </c>
      <c r="J11" s="58">
        <f>FA!J33</f>
        <v>24865.308986961933</v>
      </c>
      <c r="K11" s="58">
        <f>FA!K33</f>
        <v>30162.340687457105</v>
      </c>
      <c r="L11" s="58">
        <f>FA!L33</f>
        <v>41903.55870078232</v>
      </c>
      <c r="M11" s="16"/>
      <c r="N11" s="185">
        <f>FA!N33</f>
        <v>166.9770078842229</v>
      </c>
      <c r="O11" s="185">
        <f>FA!O33</f>
        <v>179.80046586698498</v>
      </c>
      <c r="P11" s="185">
        <f>FA!P33</f>
        <v>186.28441674979928</v>
      </c>
      <c r="Q11" s="58">
        <f>FA!Q33</f>
        <v>180.57531988348185</v>
      </c>
      <c r="R11" s="58">
        <f>FA!R33</f>
        <v>319.67760401387307</v>
      </c>
      <c r="S11" s="58">
        <f>FA!S33</f>
        <v>672.71645198772387</v>
      </c>
      <c r="T11" s="58">
        <f>FA!T33</f>
        <v>916.59678186873805</v>
      </c>
      <c r="U11" s="58">
        <f>FA!U33</f>
        <v>1047.5432073860657</v>
      </c>
      <c r="W11" s="185">
        <f>FA!W33</f>
        <v>22.954147355408338</v>
      </c>
      <c r="X11" s="185">
        <f>FA!X33</f>
        <v>24.716974153372664</v>
      </c>
      <c r="Y11" s="185">
        <f>FA!Y33</f>
        <v>25.608315817085707</v>
      </c>
      <c r="Z11" s="58">
        <f>FA!Z33</f>
        <v>24.785963071632661</v>
      </c>
      <c r="AA11" s="58">
        <f>FA!AA33</f>
        <v>88.672826869069326</v>
      </c>
      <c r="AB11" s="58">
        <f>FA!AB33</f>
        <v>432.39229463531814</v>
      </c>
      <c r="AC11" s="58">
        <f>FA!AC33</f>
        <v>481.74642346118276</v>
      </c>
      <c r="AD11" s="58">
        <f>FA!AD33</f>
        <v>523.31854113595466</v>
      </c>
      <c r="AF11" s="185">
        <f t="shared" si="3"/>
        <v>9757.7400482714293</v>
      </c>
      <c r="AG11" s="185">
        <f t="shared" si="3"/>
        <v>10507.112498414288</v>
      </c>
      <c r="AH11" s="185">
        <f t="shared" si="3"/>
        <v>10886.019199414286</v>
      </c>
      <c r="AI11" s="58">
        <f t="shared" si="3"/>
        <v>15847.444123027039</v>
      </c>
      <c r="AJ11" s="58">
        <f t="shared" si="3"/>
        <v>24475.434487567829</v>
      </c>
      <c r="AK11" s="58">
        <f t="shared" si="3"/>
        <v>25970.417733584974</v>
      </c>
      <c r="AL11" s="58">
        <f t="shared" si="3"/>
        <v>31560.683892787027</v>
      </c>
      <c r="AM11" s="58">
        <f t="shared" si="3"/>
        <v>43474.420449304336</v>
      </c>
      <c r="AN11" s="180"/>
      <c r="AO11" s="180"/>
      <c r="AP11" s="180"/>
      <c r="AQ11" s="180"/>
      <c r="AR11" s="6"/>
      <c r="AS11" s="6"/>
      <c r="AT11" s="6"/>
    </row>
    <row r="12" spans="1:54" x14ac:dyDescent="0.2">
      <c r="A12" s="6" t="s">
        <v>1101</v>
      </c>
      <c r="B12" s="6"/>
      <c r="C12" s="6"/>
      <c r="M12" s="16"/>
      <c r="N12" s="180"/>
      <c r="O12" s="180"/>
      <c r="AN12" s="180"/>
      <c r="AO12" s="180"/>
      <c r="AP12" s="180"/>
      <c r="AQ12" s="180"/>
      <c r="AR12" s="6"/>
      <c r="AS12" s="6"/>
      <c r="AT12" s="6"/>
    </row>
    <row r="13" spans="1:54" x14ac:dyDescent="0.2">
      <c r="A13" s="35" t="s">
        <v>271</v>
      </c>
      <c r="B13" s="6"/>
      <c r="C13" s="6"/>
      <c r="M13" s="16"/>
      <c r="N13" s="180"/>
      <c r="O13" s="180"/>
      <c r="AN13" s="180"/>
      <c r="AO13" s="180"/>
      <c r="AP13" s="180"/>
      <c r="AQ13" s="180"/>
      <c r="AR13" s="6"/>
      <c r="AS13" s="6"/>
      <c r="AT13" s="6"/>
    </row>
    <row r="14" spans="1:54" ht="89.25" x14ac:dyDescent="0.2">
      <c r="A14" s="156" t="s">
        <v>270</v>
      </c>
      <c r="B14" s="6"/>
      <c r="C14" s="6"/>
      <c r="M14" s="16"/>
      <c r="N14" s="180"/>
      <c r="O14" s="180"/>
      <c r="AN14" s="215" t="s">
        <v>1363</v>
      </c>
      <c r="AO14" s="215" t="s">
        <v>260</v>
      </c>
      <c r="AP14" s="215" t="s">
        <v>261</v>
      </c>
      <c r="AQ14" s="215" t="s">
        <v>262</v>
      </c>
      <c r="AR14" s="157" t="s">
        <v>1103</v>
      </c>
      <c r="AS14" s="6"/>
      <c r="AT14" s="6"/>
    </row>
    <row r="15" spans="1:54" x14ac:dyDescent="0.2">
      <c r="A15" s="6" t="s">
        <v>63</v>
      </c>
      <c r="B15" s="6"/>
      <c r="C15" s="110">
        <v>1</v>
      </c>
      <c r="M15" s="16"/>
      <c r="N15" s="180"/>
      <c r="O15" s="180"/>
      <c r="AN15" s="216">
        <f t="shared" ref="AN15:AO19" si="10">IF(AP15=0,0,1/AP15)</f>
        <v>0.05</v>
      </c>
      <c r="AO15" s="216">
        <f t="shared" si="10"/>
        <v>2.8571428571428571E-2</v>
      </c>
      <c r="AP15" s="208">
        <f>Ass!D82</f>
        <v>20</v>
      </c>
      <c r="AQ15" s="208">
        <f>Ass!D86</f>
        <v>35</v>
      </c>
      <c r="AR15" s="98">
        <f>'FA Valn'!I74</f>
        <v>171990</v>
      </c>
      <c r="AS15" s="6"/>
      <c r="AT15" s="6"/>
    </row>
    <row r="16" spans="1:54" x14ac:dyDescent="0.2">
      <c r="A16" s="6" t="s">
        <v>64</v>
      </c>
      <c r="B16" s="6"/>
      <c r="C16" s="110">
        <v>2</v>
      </c>
      <c r="M16" s="16"/>
      <c r="N16" s="180"/>
      <c r="O16" s="180"/>
      <c r="AN16" s="216">
        <f t="shared" si="10"/>
        <v>2.5000000000000001E-2</v>
      </c>
      <c r="AO16" s="216">
        <f t="shared" si="10"/>
        <v>0.02</v>
      </c>
      <c r="AP16" s="208">
        <f>Ass!D83</f>
        <v>40</v>
      </c>
      <c r="AQ16" s="208">
        <f>Ass!D87</f>
        <v>50</v>
      </c>
      <c r="AR16" s="98">
        <f>'FA Valn'!I75</f>
        <v>9639</v>
      </c>
      <c r="AS16" s="6"/>
      <c r="AT16" s="6"/>
    </row>
    <row r="17" spans="1:54" x14ac:dyDescent="0.2">
      <c r="A17" s="6" t="s">
        <v>1388</v>
      </c>
      <c r="B17" s="6"/>
      <c r="C17" s="110">
        <v>3</v>
      </c>
      <c r="M17" s="16"/>
      <c r="N17" s="180"/>
      <c r="O17" s="180"/>
      <c r="AN17" s="216"/>
      <c r="AO17" s="216"/>
      <c r="AP17" s="208"/>
      <c r="AQ17" s="208"/>
      <c r="AR17" s="98"/>
      <c r="AS17" s="6"/>
      <c r="AT17" s="6"/>
    </row>
    <row r="18" spans="1:54" x14ac:dyDescent="0.2">
      <c r="A18" s="148" t="s">
        <v>1427</v>
      </c>
      <c r="B18" s="6"/>
      <c r="C18" s="110">
        <v>4</v>
      </c>
      <c r="M18" s="16"/>
      <c r="N18" s="180"/>
      <c r="O18" s="180"/>
      <c r="AN18" s="216">
        <f t="shared" si="10"/>
        <v>0.1</v>
      </c>
      <c r="AO18" s="216">
        <f t="shared" si="10"/>
        <v>0.1</v>
      </c>
      <c r="AP18" s="208">
        <f>Ass!D84</f>
        <v>10</v>
      </c>
      <c r="AQ18" s="208">
        <f>Ass!D89</f>
        <v>10</v>
      </c>
      <c r="AR18" s="98">
        <f>'FA Valn'!I76</f>
        <v>5670</v>
      </c>
      <c r="AS18" s="6"/>
      <c r="AT18" s="6"/>
    </row>
    <row r="19" spans="1:54" x14ac:dyDescent="0.2">
      <c r="A19" s="6" t="s">
        <v>66</v>
      </c>
      <c r="B19" s="6"/>
      <c r="C19" s="110">
        <v>5</v>
      </c>
      <c r="M19" s="16"/>
      <c r="N19" s="180"/>
      <c r="O19" s="180"/>
      <c r="AN19" s="216">
        <f t="shared" si="10"/>
        <v>0.2</v>
      </c>
      <c r="AO19" s="216">
        <f t="shared" si="10"/>
        <v>0.2</v>
      </c>
      <c r="AP19" s="208">
        <f>Ass!D85</f>
        <v>5</v>
      </c>
      <c r="AQ19" s="208">
        <f>Ass!D90</f>
        <v>5</v>
      </c>
      <c r="AR19" s="98">
        <f>'FA Valn'!I77</f>
        <v>1700.9999999999998</v>
      </c>
      <c r="AS19" s="6"/>
      <c r="AT19" s="6"/>
    </row>
    <row r="20" spans="1:54" x14ac:dyDescent="0.2">
      <c r="A20" s="6"/>
      <c r="B20" s="6"/>
      <c r="C20" s="6"/>
      <c r="M20" s="16"/>
      <c r="N20" s="180"/>
      <c r="O20" s="180"/>
      <c r="AN20" s="180"/>
      <c r="AO20" s="180"/>
      <c r="AP20" s="180"/>
      <c r="AQ20" s="180"/>
      <c r="AR20" s="309">
        <f>SUM(AR15:AR19)</f>
        <v>189000</v>
      </c>
      <c r="AS20" s="6"/>
      <c r="AT20" s="6"/>
    </row>
    <row r="21" spans="1:54" x14ac:dyDescent="0.2">
      <c r="A21" s="6"/>
      <c r="B21" s="6"/>
      <c r="C21" s="6"/>
      <c r="M21" s="16"/>
      <c r="N21" s="180"/>
      <c r="O21" s="180"/>
      <c r="AN21" s="180" t="s">
        <v>1104</v>
      </c>
      <c r="AO21" s="180"/>
      <c r="AP21" s="180"/>
      <c r="AQ21" s="180"/>
      <c r="AR21" s="98">
        <f>'FA Valn'!I64</f>
        <v>13063.183999999999</v>
      </c>
      <c r="AS21" s="6" t="s">
        <v>361</v>
      </c>
      <c r="AT21" s="6"/>
    </row>
    <row r="22" spans="1:54" ht="13.5" thickBot="1" x14ac:dyDescent="0.25">
      <c r="A22" s="6"/>
      <c r="B22" s="6"/>
      <c r="C22" s="6"/>
      <c r="M22" s="16"/>
      <c r="N22" s="180"/>
      <c r="O22" s="180"/>
      <c r="AN22" s="180"/>
      <c r="AO22" s="180"/>
      <c r="AP22" s="180"/>
      <c r="AQ22" s="180"/>
      <c r="AR22" s="103">
        <f>AR20+AR21</f>
        <v>202063.18400000001</v>
      </c>
      <c r="AS22" s="6"/>
      <c r="AT22" s="6"/>
    </row>
    <row r="23" spans="1:54" ht="13.5" thickTop="1" x14ac:dyDescent="0.2">
      <c r="A23" s="35" t="s">
        <v>263</v>
      </c>
      <c r="B23" s="6"/>
      <c r="C23" s="6"/>
      <c r="M23" s="16"/>
      <c r="N23" s="180"/>
      <c r="O23" s="180"/>
      <c r="AN23" s="180"/>
      <c r="AO23" s="180"/>
      <c r="AP23" s="180"/>
      <c r="AQ23" s="180"/>
      <c r="AS23" s="6"/>
      <c r="AT23" s="6"/>
    </row>
    <row r="24" spans="1:54" x14ac:dyDescent="0.2">
      <c r="A24" s="161" t="str">
        <f>A15</f>
        <v>Plant &amp; Machinery</v>
      </c>
      <c r="B24" s="98"/>
      <c r="C24" s="162">
        <f>C15</f>
        <v>1</v>
      </c>
      <c r="M24" s="16"/>
      <c r="N24" s="180"/>
      <c r="O24" s="180"/>
      <c r="AN24" s="180"/>
      <c r="AO24" s="180"/>
      <c r="AP24" s="180"/>
      <c r="AQ24" s="180"/>
      <c r="AS24" s="6"/>
      <c r="AT24" s="6"/>
    </row>
    <row r="25" spans="1:54" x14ac:dyDescent="0.2">
      <c r="A25" s="2" t="s">
        <v>1193</v>
      </c>
      <c r="B25" s="6"/>
      <c r="C25" s="6"/>
      <c r="M25" s="16"/>
      <c r="N25" s="180"/>
      <c r="O25" s="180"/>
      <c r="AN25" s="180"/>
      <c r="AO25" s="180"/>
      <c r="AP25" s="180"/>
      <c r="AQ25" s="180"/>
      <c r="AR25" s="6"/>
      <c r="AS25" s="6"/>
      <c r="AT25" s="6"/>
    </row>
    <row r="26" spans="1:54" x14ac:dyDescent="0.2">
      <c r="A26" s="6" t="s">
        <v>339</v>
      </c>
      <c r="B26" s="6"/>
      <c r="C26" s="6"/>
      <c r="E26" s="208">
        <f>$AO26*E$6</f>
        <v>181451.18549993559</v>
      </c>
      <c r="F26" s="208">
        <f>$AP26*F$6</f>
        <v>181451.18549993559</v>
      </c>
      <c r="G26" s="208">
        <f>$AQ26*G$6</f>
        <v>181451.18549993559</v>
      </c>
      <c r="H26" s="98">
        <f>G28</f>
        <v>181451.18549993559</v>
      </c>
      <c r="I26" s="98">
        <f>H28</f>
        <v>181451.18549993559</v>
      </c>
      <c r="J26" s="98">
        <f>I28</f>
        <v>181451.18549993559</v>
      </c>
      <c r="K26" s="98">
        <f>J28</f>
        <v>181451.18549993559</v>
      </c>
      <c r="L26" s="98">
        <f>K28</f>
        <v>181451.18549993559</v>
      </c>
      <c r="M26" s="16"/>
      <c r="N26" s="208">
        <f>$AO26*N$6</f>
        <v>3166.6786377694475</v>
      </c>
      <c r="O26" s="208">
        <f>$AP26*O$6</f>
        <v>3166.6786377694475</v>
      </c>
      <c r="P26" s="208">
        <f>$AQ26*P$6</f>
        <v>3166.6786377694475</v>
      </c>
      <c r="Q26" s="98">
        <f>P28</f>
        <v>3166.6786377694475</v>
      </c>
      <c r="R26" s="98">
        <f>Q28</f>
        <v>3166.6786377694475</v>
      </c>
      <c r="S26" s="98">
        <f>R28</f>
        <v>3166.6786377694475</v>
      </c>
      <c r="T26" s="98">
        <f>S28</f>
        <v>3166.6786377694475</v>
      </c>
      <c r="U26" s="98">
        <f>T28</f>
        <v>3166.6786377694475</v>
      </c>
      <c r="W26" s="208">
        <f>$AO26*W$6</f>
        <v>435.31986229495573</v>
      </c>
      <c r="X26" s="208">
        <f>$AP26*X$6</f>
        <v>435.31986229495573</v>
      </c>
      <c r="Y26" s="208">
        <f>$AQ26*Y$6</f>
        <v>435.31986229495573</v>
      </c>
      <c r="Z26" s="98">
        <f>Y28</f>
        <v>435.31986229495573</v>
      </c>
      <c r="AA26" s="98">
        <f>Z28</f>
        <v>435.31986229495573</v>
      </c>
      <c r="AB26" s="98">
        <f>AA28</f>
        <v>435.31986229495573</v>
      </c>
      <c r="AC26" s="98">
        <f>AB28</f>
        <v>435.31986229495573</v>
      </c>
      <c r="AD26" s="98">
        <f>AC28</f>
        <v>435.31986229495573</v>
      </c>
      <c r="AF26" s="208">
        <f t="shared" ref="AF26:AM26" si="11">E26+N26+W26</f>
        <v>185053.18399999998</v>
      </c>
      <c r="AG26" s="208">
        <f t="shared" si="11"/>
        <v>185053.18399999998</v>
      </c>
      <c r="AH26" s="208">
        <f t="shared" si="11"/>
        <v>185053.18399999998</v>
      </c>
      <c r="AI26" s="98">
        <f t="shared" si="11"/>
        <v>185053.18399999998</v>
      </c>
      <c r="AJ26" s="98">
        <f t="shared" si="11"/>
        <v>185053.18399999998</v>
      </c>
      <c r="AK26" s="98">
        <f t="shared" si="11"/>
        <v>185053.18399999998</v>
      </c>
      <c r="AL26" s="98">
        <f t="shared" si="11"/>
        <v>185053.18399999998</v>
      </c>
      <c r="AM26" s="98">
        <f t="shared" si="11"/>
        <v>185053.18399999998</v>
      </c>
      <c r="AN26" s="180"/>
      <c r="AO26" s="208">
        <f>AN34</f>
        <v>185053.18400000001</v>
      </c>
      <c r="AP26" s="208">
        <f>AO26</f>
        <v>185053.18400000001</v>
      </c>
      <c r="AQ26" s="208">
        <f>AP26</f>
        <v>185053.18400000001</v>
      </c>
      <c r="AR26" s="230">
        <f t="shared" ref="AR26:AT28" si="12">AF26-AO26</f>
        <v>0</v>
      </c>
      <c r="AS26" s="230">
        <f t="shared" si="12"/>
        <v>0</v>
      </c>
      <c r="AT26" s="230">
        <f t="shared" si="12"/>
        <v>0</v>
      </c>
      <c r="AX26" s="230"/>
      <c r="AY26" s="230"/>
      <c r="AZ26" s="230"/>
      <c r="BA26" s="230"/>
      <c r="BB26" s="230"/>
    </row>
    <row r="27" spans="1:54" x14ac:dyDescent="0.2">
      <c r="A27" s="6" t="s">
        <v>264</v>
      </c>
      <c r="B27" s="6"/>
      <c r="C27" s="6"/>
      <c r="E27" s="277">
        <v>0</v>
      </c>
      <c r="F27" s="277">
        <v>0</v>
      </c>
      <c r="G27" s="277">
        <v>0</v>
      </c>
      <c r="H27" s="278">
        <v>0</v>
      </c>
      <c r="I27" s="278">
        <v>0</v>
      </c>
      <c r="J27" s="278">
        <v>0</v>
      </c>
      <c r="K27" s="278">
        <v>0</v>
      </c>
      <c r="L27" s="278">
        <v>0</v>
      </c>
      <c r="M27" s="16"/>
      <c r="N27" s="277">
        <v>0</v>
      </c>
      <c r="O27" s="277">
        <v>0</v>
      </c>
      <c r="P27" s="277">
        <v>0</v>
      </c>
      <c r="Q27" s="278">
        <v>0</v>
      </c>
      <c r="R27" s="278">
        <v>0</v>
      </c>
      <c r="S27" s="278">
        <v>0</v>
      </c>
      <c r="T27" s="278">
        <v>0</v>
      </c>
      <c r="U27" s="278">
        <v>0</v>
      </c>
      <c r="W27" s="277">
        <v>0</v>
      </c>
      <c r="X27" s="277">
        <v>0</v>
      </c>
      <c r="Y27" s="277">
        <v>0</v>
      </c>
      <c r="Z27" s="278">
        <v>0</v>
      </c>
      <c r="AA27" s="278">
        <v>0</v>
      </c>
      <c r="AB27" s="278">
        <v>0</v>
      </c>
      <c r="AC27" s="278">
        <v>0</v>
      </c>
      <c r="AD27" s="278">
        <v>0</v>
      </c>
      <c r="AF27" s="208">
        <f t="shared" ref="AF27:AF34" si="13">E27+N27+W27</f>
        <v>0</v>
      </c>
      <c r="AG27" s="208">
        <f t="shared" ref="AG27:AG34" si="14">F27+O27+X27</f>
        <v>0</v>
      </c>
      <c r="AH27" s="208">
        <f t="shared" ref="AH27:AH34" si="15">G27+P27+Y27</f>
        <v>0</v>
      </c>
      <c r="AI27" s="98">
        <f t="shared" ref="AI27:AI34" si="16">H27+Q27+Z27</f>
        <v>0</v>
      </c>
      <c r="AJ27" s="98">
        <f t="shared" ref="AJ27:AJ34" si="17">I27+R27+AA27</f>
        <v>0</v>
      </c>
      <c r="AK27" s="98">
        <f t="shared" ref="AK27:AK34" si="18">J27+S27+AB27</f>
        <v>0</v>
      </c>
      <c r="AL27" s="98">
        <f t="shared" ref="AL27:AL34" si="19">K27+T27+AC27</f>
        <v>0</v>
      </c>
      <c r="AM27" s="98">
        <f t="shared" ref="AM27:AM34" si="20">L27+U27+AD27</f>
        <v>0</v>
      </c>
      <c r="AN27" s="180"/>
      <c r="AO27" s="180">
        <v>0</v>
      </c>
      <c r="AP27" s="180">
        <v>0</v>
      </c>
      <c r="AQ27" s="180">
        <v>0</v>
      </c>
      <c r="AR27" s="230">
        <f t="shared" si="12"/>
        <v>0</v>
      </c>
      <c r="AS27" s="230">
        <f t="shared" si="12"/>
        <v>0</v>
      </c>
      <c r="AT27" s="230">
        <f t="shared" si="12"/>
        <v>0</v>
      </c>
      <c r="AX27" s="230"/>
      <c r="AY27" s="230"/>
      <c r="AZ27" s="230"/>
      <c r="BA27" s="230"/>
      <c r="BB27" s="230"/>
    </row>
    <row r="28" spans="1:54" x14ac:dyDescent="0.2">
      <c r="A28" s="6" t="s">
        <v>342</v>
      </c>
      <c r="B28" s="6"/>
      <c r="C28" s="6"/>
      <c r="E28" s="208">
        <f t="shared" ref="E28:E34" si="21">$AO28*E$6</f>
        <v>181451.18549993559</v>
      </c>
      <c r="F28" s="208">
        <f t="shared" ref="F28:F34" si="22">$AP28*F$6</f>
        <v>181451.18549993559</v>
      </c>
      <c r="G28" s="208">
        <f t="shared" ref="G28:G34" si="23">$AQ28*G$6</f>
        <v>181451.18549993559</v>
      </c>
      <c r="H28" s="98">
        <f>SUM(H26:H27)</f>
        <v>181451.18549993559</v>
      </c>
      <c r="I28" s="98">
        <f>SUM(I26:I27)</f>
        <v>181451.18549993559</v>
      </c>
      <c r="J28" s="98">
        <f>SUM(J26:J27)</f>
        <v>181451.18549993559</v>
      </c>
      <c r="K28" s="98">
        <f>SUM(K26:K27)</f>
        <v>181451.18549993559</v>
      </c>
      <c r="L28" s="98">
        <f>SUM(L26:L27)</f>
        <v>181451.18549993559</v>
      </c>
      <c r="M28" s="16"/>
      <c r="N28" s="208">
        <f t="shared" ref="N28:N34" si="24">$AO28*N$6</f>
        <v>3166.6786377694475</v>
      </c>
      <c r="O28" s="208">
        <f t="shared" ref="O28:O34" si="25">$AP28*O$6</f>
        <v>3166.6786377694475</v>
      </c>
      <c r="P28" s="208">
        <f t="shared" ref="P28:P34" si="26">$AQ28*P$6</f>
        <v>3166.6786377694475</v>
      </c>
      <c r="Q28" s="98">
        <f>SUM(Q26:Q27)</f>
        <v>3166.6786377694475</v>
      </c>
      <c r="R28" s="98">
        <f>SUM(R26:R27)</f>
        <v>3166.6786377694475</v>
      </c>
      <c r="S28" s="98">
        <f>SUM(S26:S27)</f>
        <v>3166.6786377694475</v>
      </c>
      <c r="T28" s="98">
        <f>SUM(T26:T27)</f>
        <v>3166.6786377694475</v>
      </c>
      <c r="U28" s="98">
        <f>SUM(U26:U27)</f>
        <v>3166.6786377694475</v>
      </c>
      <c r="W28" s="208">
        <f t="shared" ref="W28:W34" si="27">$AO28*W$6</f>
        <v>435.31986229495573</v>
      </c>
      <c r="X28" s="208">
        <f t="shared" ref="X28:X34" si="28">$AP28*X$6</f>
        <v>435.31986229495573</v>
      </c>
      <c r="Y28" s="208">
        <f t="shared" ref="Y28:Y34" si="29">$AQ28*Y$6</f>
        <v>435.31986229495573</v>
      </c>
      <c r="Z28" s="98">
        <f>SUM(Z26:Z27)</f>
        <v>435.31986229495573</v>
      </c>
      <c r="AA28" s="98">
        <f>SUM(AA26:AA27)</f>
        <v>435.31986229495573</v>
      </c>
      <c r="AB28" s="98">
        <f>SUM(AB26:AB27)</f>
        <v>435.31986229495573</v>
      </c>
      <c r="AC28" s="98">
        <f>SUM(AC26:AC27)</f>
        <v>435.31986229495573</v>
      </c>
      <c r="AD28" s="98">
        <f>SUM(AD26:AD27)</f>
        <v>435.31986229495573</v>
      </c>
      <c r="AF28" s="208">
        <f t="shared" si="13"/>
        <v>185053.18399999998</v>
      </c>
      <c r="AG28" s="208">
        <f t="shared" si="14"/>
        <v>185053.18399999998</v>
      </c>
      <c r="AH28" s="208">
        <f t="shared" si="15"/>
        <v>185053.18399999998</v>
      </c>
      <c r="AI28" s="98">
        <f t="shared" si="16"/>
        <v>185053.18399999998</v>
      </c>
      <c r="AJ28" s="98">
        <f t="shared" si="17"/>
        <v>185053.18399999998</v>
      </c>
      <c r="AK28" s="98">
        <f t="shared" si="18"/>
        <v>185053.18399999998</v>
      </c>
      <c r="AL28" s="98">
        <f t="shared" si="19"/>
        <v>185053.18399999998</v>
      </c>
      <c r="AM28" s="98">
        <f t="shared" si="20"/>
        <v>185053.18399999998</v>
      </c>
      <c r="AN28" s="180"/>
      <c r="AO28" s="208">
        <f>SUM(AO26:AO27)</f>
        <v>185053.18400000001</v>
      </c>
      <c r="AP28" s="208">
        <f>SUM(AP26:AP27)</f>
        <v>185053.18400000001</v>
      </c>
      <c r="AQ28" s="208">
        <f>SUM(AQ26:AQ27)</f>
        <v>185053.18400000001</v>
      </c>
      <c r="AR28" s="230">
        <f t="shared" si="12"/>
        <v>0</v>
      </c>
      <c r="AS28" s="230">
        <f t="shared" si="12"/>
        <v>0</v>
      </c>
      <c r="AT28" s="230">
        <f t="shared" si="12"/>
        <v>0</v>
      </c>
      <c r="AX28" s="230"/>
      <c r="AY28" s="230"/>
      <c r="AZ28" s="230"/>
      <c r="BA28" s="230"/>
      <c r="BB28" s="230"/>
    </row>
    <row r="29" spans="1:54" x14ac:dyDescent="0.2">
      <c r="A29" s="6" t="s">
        <v>337</v>
      </c>
      <c r="B29" s="6"/>
      <c r="C29" s="6"/>
      <c r="E29" s="188">
        <f t="shared" ref="E29:L29" si="30">LOOKUP($C24,$C$15:$C$19,$AN$15:$AN$19)</f>
        <v>0.05</v>
      </c>
      <c r="F29" s="188">
        <f t="shared" si="30"/>
        <v>0.05</v>
      </c>
      <c r="G29" s="188">
        <f t="shared" si="30"/>
        <v>0.05</v>
      </c>
      <c r="H29" s="70">
        <f t="shared" si="30"/>
        <v>0.05</v>
      </c>
      <c r="I29" s="70">
        <f t="shared" si="30"/>
        <v>0.05</v>
      </c>
      <c r="J29" s="70">
        <f t="shared" si="30"/>
        <v>0.05</v>
      </c>
      <c r="K29" s="70">
        <f t="shared" si="30"/>
        <v>0.05</v>
      </c>
      <c r="L29" s="70">
        <f t="shared" si="30"/>
        <v>0.05</v>
      </c>
      <c r="M29" s="16"/>
      <c r="N29" s="188">
        <f t="shared" ref="N29:U29" si="31">LOOKUP($C24,$C$15:$C$19,$AN$15:$AN$19)</f>
        <v>0.05</v>
      </c>
      <c r="O29" s="188">
        <f t="shared" si="31"/>
        <v>0.05</v>
      </c>
      <c r="P29" s="188">
        <f t="shared" si="31"/>
        <v>0.05</v>
      </c>
      <c r="Q29" s="70">
        <f t="shared" si="31"/>
        <v>0.05</v>
      </c>
      <c r="R29" s="70">
        <f t="shared" si="31"/>
        <v>0.05</v>
      </c>
      <c r="S29" s="70">
        <f t="shared" si="31"/>
        <v>0.05</v>
      </c>
      <c r="T29" s="70">
        <f t="shared" si="31"/>
        <v>0.05</v>
      </c>
      <c r="U29" s="70">
        <f t="shared" si="31"/>
        <v>0.05</v>
      </c>
      <c r="W29" s="188">
        <f t="shared" ref="W29:AD29" si="32">LOOKUP($C24,$C$15:$C$19,$AN$15:$AN$19)</f>
        <v>0.05</v>
      </c>
      <c r="X29" s="188">
        <f t="shared" si="32"/>
        <v>0.05</v>
      </c>
      <c r="Y29" s="188">
        <f t="shared" si="32"/>
        <v>0.05</v>
      </c>
      <c r="Z29" s="70">
        <f t="shared" si="32"/>
        <v>0.05</v>
      </c>
      <c r="AA29" s="70">
        <f t="shared" si="32"/>
        <v>0.05</v>
      </c>
      <c r="AB29" s="70">
        <f t="shared" si="32"/>
        <v>0.05</v>
      </c>
      <c r="AC29" s="70">
        <f t="shared" si="32"/>
        <v>0.05</v>
      </c>
      <c r="AD29" s="70">
        <f t="shared" si="32"/>
        <v>0.05</v>
      </c>
      <c r="AF29" s="188">
        <f t="shared" ref="AF29:AM29" si="33">LOOKUP($C24,$C$15:$C$19,$AN$15:$AN$19)</f>
        <v>0.05</v>
      </c>
      <c r="AG29" s="188">
        <f t="shared" si="33"/>
        <v>0.05</v>
      </c>
      <c r="AH29" s="188">
        <f t="shared" si="33"/>
        <v>0.05</v>
      </c>
      <c r="AI29" s="70">
        <f t="shared" si="33"/>
        <v>0.05</v>
      </c>
      <c r="AJ29" s="70">
        <f t="shared" si="33"/>
        <v>0.05</v>
      </c>
      <c r="AK29" s="70">
        <f t="shared" si="33"/>
        <v>0.05</v>
      </c>
      <c r="AL29" s="70">
        <f t="shared" si="33"/>
        <v>0.05</v>
      </c>
      <c r="AM29" s="70">
        <f t="shared" si="33"/>
        <v>0.05</v>
      </c>
      <c r="AN29" s="180"/>
      <c r="AO29" s="188">
        <f>LOOKUP($C24,$C$15:$C$19,$AN$15:$AN$19)</f>
        <v>0.05</v>
      </c>
      <c r="AP29" s="188">
        <f>LOOKUP($C24,$C$15:$C$19,$AN$15:$AN$19)</f>
        <v>0.05</v>
      </c>
      <c r="AQ29" s="188">
        <f>LOOKUP($C24,$C$15:$C$19,$AN$15:$AN$19)</f>
        <v>0.05</v>
      </c>
    </row>
    <row r="30" spans="1:54" x14ac:dyDescent="0.2">
      <c r="A30" s="6" t="s">
        <v>340</v>
      </c>
      <c r="B30" s="6"/>
      <c r="C30" s="6"/>
      <c r="E30" s="208">
        <f>$AO30*E$6</f>
        <v>0</v>
      </c>
      <c r="F30" s="208">
        <f>$AP30*F$6</f>
        <v>9072.55927499678</v>
      </c>
      <c r="G30" s="208">
        <f>$AQ30*G$6</f>
        <v>18145.11854999356</v>
      </c>
      <c r="H30" s="98">
        <f>G33</f>
        <v>27217.677824990336</v>
      </c>
      <c r="I30" s="98">
        <f>H33</f>
        <v>36290.23709998712</v>
      </c>
      <c r="J30" s="98">
        <f>I33</f>
        <v>45362.796374983896</v>
      </c>
      <c r="K30" s="98">
        <f>J33</f>
        <v>54435.355649980673</v>
      </c>
      <c r="L30" s="98">
        <f>K33</f>
        <v>63507.914924977449</v>
      </c>
      <c r="M30" s="16"/>
      <c r="N30" s="208">
        <f>$AO30*N$6</f>
        <v>0</v>
      </c>
      <c r="O30" s="208">
        <f>$AP30*O$6</f>
        <v>158.33393188847236</v>
      </c>
      <c r="P30" s="208">
        <f>$AQ30*P$6</f>
        <v>316.66786377694473</v>
      </c>
      <c r="Q30" s="98">
        <f>P33</f>
        <v>475.00179566541709</v>
      </c>
      <c r="R30" s="98">
        <f>Q33</f>
        <v>633.33572755388946</v>
      </c>
      <c r="S30" s="98">
        <f>R33</f>
        <v>791.66965944236188</v>
      </c>
      <c r="T30" s="98">
        <f>S33</f>
        <v>950.0035913308343</v>
      </c>
      <c r="U30" s="98">
        <f>T33</f>
        <v>1108.3375232193066</v>
      </c>
      <c r="W30" s="208">
        <f>$AO30*W$6</f>
        <v>0</v>
      </c>
      <c r="X30" s="208">
        <f>$AP30*X$6</f>
        <v>21.765993114747786</v>
      </c>
      <c r="Y30" s="208">
        <f>$AQ30*Y$6</f>
        <v>43.531986229495573</v>
      </c>
      <c r="Z30" s="98">
        <f>Y33</f>
        <v>65.297979344243345</v>
      </c>
      <c r="AA30" s="98">
        <f>Z33</f>
        <v>87.063972458991131</v>
      </c>
      <c r="AB30" s="98">
        <f>AA33</f>
        <v>108.82996557373892</v>
      </c>
      <c r="AC30" s="98">
        <f>AB33</f>
        <v>130.59595868848669</v>
      </c>
      <c r="AD30" s="98">
        <f>AC33</f>
        <v>152.36195180323449</v>
      </c>
      <c r="AF30" s="208">
        <f t="shared" si="13"/>
        <v>0</v>
      </c>
      <c r="AG30" s="208">
        <f t="shared" si="14"/>
        <v>9252.6592000000001</v>
      </c>
      <c r="AH30" s="208">
        <f t="shared" si="15"/>
        <v>18505.3184</v>
      </c>
      <c r="AI30" s="98">
        <f t="shared" si="16"/>
        <v>27757.977599999995</v>
      </c>
      <c r="AJ30" s="98">
        <f t="shared" si="17"/>
        <v>37010.6368</v>
      </c>
      <c r="AK30" s="98">
        <f t="shared" si="18"/>
        <v>46263.295999999995</v>
      </c>
      <c r="AL30" s="98">
        <f t="shared" si="19"/>
        <v>55515.955199999989</v>
      </c>
      <c r="AM30" s="98">
        <f t="shared" si="20"/>
        <v>64768.614399999991</v>
      </c>
      <c r="AN30" s="180"/>
      <c r="AO30" s="208">
        <f>AN33</f>
        <v>0</v>
      </c>
      <c r="AP30" s="208">
        <f>AO33</f>
        <v>9252.6592000000001</v>
      </c>
      <c r="AQ30" s="208">
        <f>AP33</f>
        <v>18505.3184</v>
      </c>
      <c r="AR30" s="230">
        <f t="shared" ref="AR30:AT34" si="34">AF30-AO30</f>
        <v>0</v>
      </c>
      <c r="AS30" s="230">
        <f t="shared" si="34"/>
        <v>0</v>
      </c>
      <c r="AT30" s="230">
        <f t="shared" si="34"/>
        <v>0</v>
      </c>
      <c r="AX30" s="230"/>
      <c r="AY30" s="230"/>
      <c r="AZ30" s="230"/>
      <c r="BA30" s="230"/>
      <c r="BB30" s="230"/>
    </row>
    <row r="31" spans="1:54" x14ac:dyDescent="0.2">
      <c r="A31" s="6" t="s">
        <v>265</v>
      </c>
      <c r="B31" s="6"/>
      <c r="C31" s="6"/>
      <c r="E31" s="277">
        <v>0</v>
      </c>
      <c r="F31" s="277">
        <v>0</v>
      </c>
      <c r="G31" s="277">
        <v>0</v>
      </c>
      <c r="H31" s="278">
        <v>0</v>
      </c>
      <c r="I31" s="278">
        <v>0</v>
      </c>
      <c r="J31" s="278">
        <v>0</v>
      </c>
      <c r="K31" s="278">
        <v>0</v>
      </c>
      <c r="L31" s="278">
        <v>0</v>
      </c>
      <c r="M31" s="16"/>
      <c r="N31" s="277">
        <v>0</v>
      </c>
      <c r="O31" s="277">
        <v>0</v>
      </c>
      <c r="P31" s="277">
        <v>0</v>
      </c>
      <c r="Q31" s="278">
        <v>0</v>
      </c>
      <c r="R31" s="278">
        <v>0</v>
      </c>
      <c r="S31" s="278">
        <v>0</v>
      </c>
      <c r="T31" s="278">
        <v>0</v>
      </c>
      <c r="U31" s="278">
        <v>0</v>
      </c>
      <c r="W31" s="277">
        <v>0</v>
      </c>
      <c r="X31" s="277">
        <v>0</v>
      </c>
      <c r="Y31" s="277">
        <v>0</v>
      </c>
      <c r="Z31" s="278">
        <v>0</v>
      </c>
      <c r="AA31" s="278">
        <v>0</v>
      </c>
      <c r="AB31" s="278">
        <v>0</v>
      </c>
      <c r="AC31" s="278">
        <v>0</v>
      </c>
      <c r="AD31" s="278">
        <v>0</v>
      </c>
      <c r="AF31" s="208">
        <f t="shared" si="13"/>
        <v>0</v>
      </c>
      <c r="AG31" s="208">
        <f t="shared" si="14"/>
        <v>0</v>
      </c>
      <c r="AH31" s="208">
        <f t="shared" si="15"/>
        <v>0</v>
      </c>
      <c r="AI31" s="98">
        <f t="shared" si="16"/>
        <v>0</v>
      </c>
      <c r="AJ31" s="98">
        <f t="shared" si="17"/>
        <v>0</v>
      </c>
      <c r="AK31" s="98">
        <f t="shared" si="18"/>
        <v>0</v>
      </c>
      <c r="AL31" s="98">
        <f t="shared" si="19"/>
        <v>0</v>
      </c>
      <c r="AM31" s="98">
        <f t="shared" si="20"/>
        <v>0</v>
      </c>
      <c r="AN31" s="180"/>
      <c r="AO31" s="180">
        <v>0</v>
      </c>
      <c r="AP31" s="180">
        <v>0</v>
      </c>
      <c r="AQ31" s="180">
        <v>0</v>
      </c>
      <c r="AR31" s="230">
        <f t="shared" si="34"/>
        <v>0</v>
      </c>
      <c r="AS31" s="230">
        <f t="shared" si="34"/>
        <v>0</v>
      </c>
      <c r="AT31" s="230">
        <f t="shared" si="34"/>
        <v>0</v>
      </c>
      <c r="AX31" s="230"/>
      <c r="AY31" s="230"/>
      <c r="AZ31" s="230"/>
      <c r="BA31" s="230"/>
      <c r="BB31" s="230"/>
    </row>
    <row r="32" spans="1:54" x14ac:dyDescent="0.2">
      <c r="A32" s="6" t="s">
        <v>338</v>
      </c>
      <c r="B32" s="6"/>
      <c r="C32" s="6"/>
      <c r="E32" s="208">
        <f t="shared" si="21"/>
        <v>9072.55927499678</v>
      </c>
      <c r="F32" s="208">
        <f t="shared" si="22"/>
        <v>9072.55927499678</v>
      </c>
      <c r="G32" s="208">
        <f t="shared" si="23"/>
        <v>9072.55927499678</v>
      </c>
      <c r="H32" s="98">
        <f>H28*H29</f>
        <v>9072.55927499678</v>
      </c>
      <c r="I32" s="98">
        <f>I28*I29</f>
        <v>9072.55927499678</v>
      </c>
      <c r="J32" s="98">
        <f>J28*J29</f>
        <v>9072.55927499678</v>
      </c>
      <c r="K32" s="98">
        <f>K28*K29</f>
        <v>9072.55927499678</v>
      </c>
      <c r="L32" s="98">
        <f>L28*L29</f>
        <v>9072.55927499678</v>
      </c>
      <c r="M32" s="16"/>
      <c r="N32" s="208">
        <f t="shared" si="24"/>
        <v>158.33393188847236</v>
      </c>
      <c r="O32" s="208">
        <f t="shared" si="25"/>
        <v>158.33393188847236</v>
      </c>
      <c r="P32" s="208">
        <f t="shared" si="26"/>
        <v>158.33393188847236</v>
      </c>
      <c r="Q32" s="98">
        <f>Q28*Q29</f>
        <v>158.33393188847239</v>
      </c>
      <c r="R32" s="98">
        <f>R28*R29</f>
        <v>158.33393188847239</v>
      </c>
      <c r="S32" s="98">
        <f>S28*S29</f>
        <v>158.33393188847239</v>
      </c>
      <c r="T32" s="98">
        <f>T28*T29</f>
        <v>158.33393188847239</v>
      </c>
      <c r="U32" s="98">
        <f>U28*U29</f>
        <v>158.33393188847239</v>
      </c>
      <c r="W32" s="208">
        <f t="shared" si="27"/>
        <v>21.765993114747786</v>
      </c>
      <c r="X32" s="208">
        <f t="shared" si="28"/>
        <v>21.765993114747786</v>
      </c>
      <c r="Y32" s="208">
        <f t="shared" si="29"/>
        <v>21.765993114747786</v>
      </c>
      <c r="Z32" s="98">
        <f>Z28*Z29</f>
        <v>21.765993114747786</v>
      </c>
      <c r="AA32" s="98">
        <f>AA28*AA29</f>
        <v>21.765993114747786</v>
      </c>
      <c r="AB32" s="98">
        <f>AB28*AB29</f>
        <v>21.765993114747786</v>
      </c>
      <c r="AC32" s="98">
        <f>AC28*AC29</f>
        <v>21.765993114747786</v>
      </c>
      <c r="AD32" s="98">
        <f>AD28*AD29</f>
        <v>21.765993114747786</v>
      </c>
      <c r="AF32" s="208">
        <f t="shared" si="13"/>
        <v>9252.6592000000001</v>
      </c>
      <c r="AG32" s="208">
        <f t="shared" si="14"/>
        <v>9252.6592000000001</v>
      </c>
      <c r="AH32" s="208">
        <f t="shared" si="15"/>
        <v>9252.6592000000001</v>
      </c>
      <c r="AI32" s="98">
        <f t="shared" si="16"/>
        <v>9252.6592000000001</v>
      </c>
      <c r="AJ32" s="98">
        <f t="shared" si="17"/>
        <v>9252.6592000000001</v>
      </c>
      <c r="AK32" s="98">
        <f t="shared" si="18"/>
        <v>9252.6592000000001</v>
      </c>
      <c r="AL32" s="98">
        <f t="shared" si="19"/>
        <v>9252.6592000000001</v>
      </c>
      <c r="AM32" s="98">
        <f t="shared" si="20"/>
        <v>9252.6592000000001</v>
      </c>
      <c r="AN32" s="180"/>
      <c r="AO32" s="208">
        <f>AO28*AO29</f>
        <v>9252.6592000000001</v>
      </c>
      <c r="AP32" s="208">
        <f>AP28*AP29</f>
        <v>9252.6592000000001</v>
      </c>
      <c r="AQ32" s="208">
        <f>AQ28*AQ29</f>
        <v>9252.6592000000001</v>
      </c>
      <c r="AR32" s="230">
        <f t="shared" si="34"/>
        <v>0</v>
      </c>
      <c r="AS32" s="230">
        <f t="shared" si="34"/>
        <v>0</v>
      </c>
      <c r="AT32" s="230">
        <f t="shared" si="34"/>
        <v>0</v>
      </c>
      <c r="AX32" s="230"/>
      <c r="AY32" s="230"/>
      <c r="AZ32" s="230"/>
      <c r="BA32" s="230"/>
      <c r="BB32" s="230"/>
    </row>
    <row r="33" spans="1:54" x14ac:dyDescent="0.2">
      <c r="A33" s="6" t="s">
        <v>341</v>
      </c>
      <c r="B33" s="6"/>
      <c r="C33" s="6"/>
      <c r="E33" s="208">
        <f t="shared" si="21"/>
        <v>9072.55927499678</v>
      </c>
      <c r="F33" s="208">
        <f t="shared" si="22"/>
        <v>18145.11854999356</v>
      </c>
      <c r="G33" s="208">
        <f t="shared" si="23"/>
        <v>27217.677824990336</v>
      </c>
      <c r="H33" s="98">
        <f>SUM(H30:H32)</f>
        <v>36290.23709998712</v>
      </c>
      <c r="I33" s="98">
        <f>SUM(I30:I32)</f>
        <v>45362.796374983896</v>
      </c>
      <c r="J33" s="98">
        <f>SUM(J30:J32)</f>
        <v>54435.355649980673</v>
      </c>
      <c r="K33" s="98">
        <f>SUM(K30:K32)</f>
        <v>63507.914924977449</v>
      </c>
      <c r="L33" s="98">
        <f>SUM(L30:L32)</f>
        <v>72580.474199974225</v>
      </c>
      <c r="M33" s="16"/>
      <c r="N33" s="208">
        <f t="shared" si="24"/>
        <v>158.33393188847236</v>
      </c>
      <c r="O33" s="208">
        <f t="shared" si="25"/>
        <v>316.66786377694473</v>
      </c>
      <c r="P33" s="208">
        <f t="shared" si="26"/>
        <v>475.00179566541709</v>
      </c>
      <c r="Q33" s="98">
        <f>SUM(Q30:Q32)</f>
        <v>633.33572755388946</v>
      </c>
      <c r="R33" s="98">
        <f>SUM(R30:R32)</f>
        <v>791.66965944236188</v>
      </c>
      <c r="S33" s="98">
        <f>SUM(S30:S32)</f>
        <v>950.0035913308343</v>
      </c>
      <c r="T33" s="98">
        <f>SUM(T30:T32)</f>
        <v>1108.3375232193066</v>
      </c>
      <c r="U33" s="98">
        <f>SUM(U30:U32)</f>
        <v>1266.6714551077789</v>
      </c>
      <c r="W33" s="208">
        <f t="shared" si="27"/>
        <v>21.765993114747786</v>
      </c>
      <c r="X33" s="208">
        <f t="shared" si="28"/>
        <v>43.531986229495573</v>
      </c>
      <c r="Y33" s="208">
        <f t="shared" si="29"/>
        <v>65.297979344243345</v>
      </c>
      <c r="Z33" s="98">
        <f>SUM(Z30:Z32)</f>
        <v>87.063972458991131</v>
      </c>
      <c r="AA33" s="98">
        <f>SUM(AA30:AA32)</f>
        <v>108.82996557373892</v>
      </c>
      <c r="AB33" s="98">
        <f>SUM(AB30:AB32)</f>
        <v>130.59595868848669</v>
      </c>
      <c r="AC33" s="98">
        <f>SUM(AC30:AC32)</f>
        <v>152.36195180323449</v>
      </c>
      <c r="AD33" s="98">
        <f>SUM(AD30:AD32)</f>
        <v>174.12794491798229</v>
      </c>
      <c r="AF33" s="208">
        <f t="shared" si="13"/>
        <v>9252.6592000000001</v>
      </c>
      <c r="AG33" s="208">
        <f t="shared" si="14"/>
        <v>18505.3184</v>
      </c>
      <c r="AH33" s="208">
        <f t="shared" si="15"/>
        <v>27757.977599999995</v>
      </c>
      <c r="AI33" s="98">
        <f t="shared" si="16"/>
        <v>37010.6368</v>
      </c>
      <c r="AJ33" s="98">
        <f t="shared" si="17"/>
        <v>46263.295999999995</v>
      </c>
      <c r="AK33" s="98">
        <f t="shared" si="18"/>
        <v>55515.955199999989</v>
      </c>
      <c r="AL33" s="98">
        <f t="shared" si="19"/>
        <v>64768.614399999991</v>
      </c>
      <c r="AM33" s="98">
        <f t="shared" si="20"/>
        <v>74021.273599999986</v>
      </c>
      <c r="AN33" s="180"/>
      <c r="AO33" s="208">
        <f>SUM(AO30:AO32)</f>
        <v>9252.6592000000001</v>
      </c>
      <c r="AP33" s="208">
        <f>SUM(AP30:AP32)</f>
        <v>18505.3184</v>
      </c>
      <c r="AQ33" s="208">
        <f>SUM(AQ30:AQ32)</f>
        <v>27757.977599999998</v>
      </c>
      <c r="AR33" s="230">
        <f t="shared" si="34"/>
        <v>0</v>
      </c>
      <c r="AS33" s="230">
        <f t="shared" si="34"/>
        <v>0</v>
      </c>
      <c r="AT33" s="230">
        <f t="shared" si="34"/>
        <v>0</v>
      </c>
      <c r="AX33" s="230"/>
      <c r="AY33" s="230"/>
      <c r="AZ33" s="230"/>
      <c r="BA33" s="230"/>
      <c r="BB33" s="230"/>
    </row>
    <row r="34" spans="1:54" x14ac:dyDescent="0.2">
      <c r="A34" s="6" t="s">
        <v>345</v>
      </c>
      <c r="B34" s="6"/>
      <c r="C34" s="6"/>
      <c r="E34" s="208">
        <f t="shared" si="21"/>
        <v>172378.62622493881</v>
      </c>
      <c r="F34" s="208">
        <f t="shared" si="22"/>
        <v>163306.06694994203</v>
      </c>
      <c r="G34" s="208">
        <f t="shared" si="23"/>
        <v>154233.50767494526</v>
      </c>
      <c r="H34" s="98">
        <f>H28-H33</f>
        <v>145160.94839994848</v>
      </c>
      <c r="I34" s="98">
        <f>I28-I33</f>
        <v>136088.38912495167</v>
      </c>
      <c r="J34" s="98">
        <f>J28-J33</f>
        <v>127015.82984995491</v>
      </c>
      <c r="K34" s="98">
        <f>K28-K33</f>
        <v>117943.27057495814</v>
      </c>
      <c r="L34" s="98">
        <f>L28-L33</f>
        <v>108870.71129996136</v>
      </c>
      <c r="M34" s="16"/>
      <c r="N34" s="208">
        <f t="shared" si="24"/>
        <v>3008.3447058809752</v>
      </c>
      <c r="O34" s="208">
        <f t="shared" si="25"/>
        <v>2850.0107739925029</v>
      </c>
      <c r="P34" s="208">
        <f t="shared" si="26"/>
        <v>2691.6768421040306</v>
      </c>
      <c r="Q34" s="98">
        <f>Q28-Q33</f>
        <v>2533.3429102155578</v>
      </c>
      <c r="R34" s="98">
        <f>R28-R33</f>
        <v>2375.0089783270855</v>
      </c>
      <c r="S34" s="98">
        <f>S28-S33</f>
        <v>2216.6750464386132</v>
      </c>
      <c r="T34" s="98">
        <f>T28-T33</f>
        <v>2058.3411145501409</v>
      </c>
      <c r="U34" s="98">
        <f>U28-U33</f>
        <v>1900.0071826616686</v>
      </c>
      <c r="W34" s="208">
        <f t="shared" si="27"/>
        <v>413.55386918020793</v>
      </c>
      <c r="X34" s="208">
        <f t="shared" si="28"/>
        <v>391.78787606546018</v>
      </c>
      <c r="Y34" s="208">
        <f t="shared" si="29"/>
        <v>370.02188295071238</v>
      </c>
      <c r="Z34" s="98">
        <f>Z28-Z33</f>
        <v>348.25588983596458</v>
      </c>
      <c r="AA34" s="98">
        <f>AA28-AA33</f>
        <v>326.48989672121684</v>
      </c>
      <c r="AB34" s="98">
        <f>AB28-AB33</f>
        <v>304.72390360646904</v>
      </c>
      <c r="AC34" s="98">
        <f>AC28-AC33</f>
        <v>282.95791049172124</v>
      </c>
      <c r="AD34" s="98">
        <f>AD28-AD33</f>
        <v>261.19191737697344</v>
      </c>
      <c r="AF34" s="208">
        <f t="shared" si="13"/>
        <v>175800.52479999998</v>
      </c>
      <c r="AG34" s="208">
        <f t="shared" si="14"/>
        <v>166547.86560000002</v>
      </c>
      <c r="AH34" s="208">
        <f t="shared" si="15"/>
        <v>157295.2064</v>
      </c>
      <c r="AI34" s="98">
        <f t="shared" si="16"/>
        <v>148042.5472</v>
      </c>
      <c r="AJ34" s="98">
        <f t="shared" si="17"/>
        <v>138789.88799999998</v>
      </c>
      <c r="AK34" s="98">
        <f t="shared" si="18"/>
        <v>129537.2288</v>
      </c>
      <c r="AL34" s="98">
        <f t="shared" si="19"/>
        <v>120284.5696</v>
      </c>
      <c r="AM34" s="98">
        <f t="shared" si="20"/>
        <v>111031.91039999999</v>
      </c>
      <c r="AN34" s="208">
        <f>LOOKUP($C24,$C$15:$C$19,AR$15:AR$19)+AR21</f>
        <v>185053.18400000001</v>
      </c>
      <c r="AO34" s="208">
        <f>AO28-AO33</f>
        <v>175800.52480000001</v>
      </c>
      <c r="AP34" s="208">
        <f>AP28-AP33</f>
        <v>166547.86560000002</v>
      </c>
      <c r="AQ34" s="208">
        <f>AQ28-AQ33</f>
        <v>157295.20640000002</v>
      </c>
      <c r="AR34" s="230">
        <f t="shared" si="34"/>
        <v>0</v>
      </c>
      <c r="AS34" s="230">
        <f t="shared" si="34"/>
        <v>0</v>
      </c>
      <c r="AT34" s="230">
        <f t="shared" si="34"/>
        <v>0</v>
      </c>
      <c r="AX34" s="230"/>
      <c r="AY34" s="230"/>
      <c r="AZ34" s="230"/>
      <c r="BA34" s="230"/>
      <c r="BB34" s="230"/>
    </row>
    <row r="35" spans="1:54" x14ac:dyDescent="0.2">
      <c r="A35" s="6"/>
      <c r="B35" s="6"/>
      <c r="C35" s="6"/>
      <c r="E35" s="208"/>
      <c r="F35" s="208"/>
      <c r="G35" s="208"/>
      <c r="H35" s="98"/>
      <c r="I35" s="98"/>
      <c r="J35" s="98"/>
      <c r="K35" s="98"/>
      <c r="L35" s="98"/>
      <c r="M35" s="16"/>
      <c r="N35" s="208"/>
      <c r="O35" s="208"/>
      <c r="P35" s="208"/>
      <c r="Q35" s="98"/>
      <c r="R35" s="98"/>
      <c r="S35" s="98"/>
      <c r="T35" s="98"/>
      <c r="U35" s="98"/>
      <c r="W35" s="208"/>
      <c r="X35" s="208"/>
      <c r="Y35" s="208"/>
      <c r="Z35" s="98"/>
      <c r="AA35" s="98"/>
      <c r="AB35" s="98"/>
      <c r="AC35" s="98"/>
      <c r="AD35" s="98"/>
      <c r="AF35" s="208"/>
      <c r="AG35" s="208"/>
      <c r="AH35" s="208"/>
      <c r="AI35" s="98"/>
      <c r="AJ35" s="98"/>
      <c r="AK35" s="98"/>
      <c r="AL35" s="98"/>
      <c r="AM35" s="98"/>
      <c r="AN35" s="208"/>
      <c r="AO35" s="208"/>
      <c r="AP35" s="208"/>
      <c r="AQ35" s="208"/>
      <c r="AR35" s="230"/>
      <c r="AS35" s="230"/>
      <c r="AT35" s="230"/>
      <c r="AX35" s="230"/>
      <c r="AY35" s="230"/>
      <c r="AZ35" s="230"/>
      <c r="BA35" s="230"/>
      <c r="BB35" s="230"/>
    </row>
    <row r="36" spans="1:54" x14ac:dyDescent="0.2">
      <c r="A36" s="161" t="str">
        <f>A15</f>
        <v>Plant &amp; Machinery</v>
      </c>
      <c r="B36" s="6"/>
      <c r="C36" s="162">
        <f>C15</f>
        <v>1</v>
      </c>
      <c r="M36" s="16"/>
      <c r="N36" s="180"/>
      <c r="O36" s="180"/>
      <c r="AN36" s="180"/>
      <c r="AO36" s="180"/>
      <c r="AP36" s="180"/>
      <c r="AQ36" s="180"/>
    </row>
    <row r="37" spans="1:54" x14ac:dyDescent="0.2">
      <c r="A37" s="2" t="s">
        <v>1192</v>
      </c>
      <c r="B37" s="6"/>
      <c r="C37" s="6"/>
      <c r="M37" s="16"/>
      <c r="N37" s="180"/>
      <c r="O37" s="180"/>
      <c r="AN37" s="180"/>
      <c r="AO37" s="180"/>
      <c r="AP37" s="180"/>
      <c r="AQ37" s="180"/>
    </row>
    <row r="38" spans="1:54" x14ac:dyDescent="0.2">
      <c r="A38" s="98" t="str">
        <f>A$26</f>
        <v>Opening gross value</v>
      </c>
      <c r="B38" s="6"/>
      <c r="C38" s="6"/>
      <c r="E38" s="208">
        <f>$AO38*E$6</f>
        <v>0</v>
      </c>
      <c r="F38" s="208">
        <f>$AP38*F$6</f>
        <v>0</v>
      </c>
      <c r="G38" s="208">
        <f>$AQ38*G$6</f>
        <v>0</v>
      </c>
      <c r="H38" s="98">
        <f>G41</f>
        <v>71990.44200000001</v>
      </c>
      <c r="I38" s="98">
        <f>H41</f>
        <v>71990.44200000001</v>
      </c>
      <c r="J38" s="98">
        <f>I41</f>
        <v>71990.44200000001</v>
      </c>
      <c r="K38" s="98">
        <f>J41</f>
        <v>71990.44200000001</v>
      </c>
      <c r="L38" s="98">
        <f>K41</f>
        <v>71990.44200000001</v>
      </c>
      <c r="M38" s="16"/>
      <c r="N38" s="208">
        <f>$AO38*N$6</f>
        <v>0</v>
      </c>
      <c r="O38" s="208">
        <f>$AP38*O$6</f>
        <v>0</v>
      </c>
      <c r="P38" s="208">
        <f>$AQ38*P$6</f>
        <v>0</v>
      </c>
      <c r="Q38" s="98">
        <f>P41</f>
        <v>0</v>
      </c>
      <c r="R38" s="98">
        <f>Q41</f>
        <v>0</v>
      </c>
      <c r="S38" s="98">
        <f>R41</f>
        <v>0</v>
      </c>
      <c r="T38" s="98">
        <f>S41</f>
        <v>0</v>
      </c>
      <c r="U38" s="98">
        <f>T41</f>
        <v>0</v>
      </c>
      <c r="W38" s="208">
        <f>$AO38*W$6</f>
        <v>0</v>
      </c>
      <c r="X38" s="208">
        <f>$AP38*X$6</f>
        <v>0</v>
      </c>
      <c r="Y38" s="208">
        <f>$AQ38*Y$6</f>
        <v>0</v>
      </c>
      <c r="Z38" s="98">
        <f>Y41</f>
        <v>0</v>
      </c>
      <c r="AA38" s="98">
        <f>Z41</f>
        <v>0</v>
      </c>
      <c r="AB38" s="98">
        <f>AA41</f>
        <v>0</v>
      </c>
      <c r="AC38" s="98">
        <f>AB41</f>
        <v>0</v>
      </c>
      <c r="AD38" s="98">
        <f>AC41</f>
        <v>0</v>
      </c>
      <c r="AF38" s="208">
        <f t="shared" ref="AF38:AM41" si="35">E38+N38+W38</f>
        <v>0</v>
      </c>
      <c r="AG38" s="208">
        <f t="shared" si="35"/>
        <v>0</v>
      </c>
      <c r="AH38" s="208">
        <f t="shared" si="35"/>
        <v>0</v>
      </c>
      <c r="AI38" s="98">
        <f t="shared" si="35"/>
        <v>71990.44200000001</v>
      </c>
      <c r="AJ38" s="98">
        <f t="shared" si="35"/>
        <v>71990.44200000001</v>
      </c>
      <c r="AK38" s="98">
        <f t="shared" si="35"/>
        <v>71990.44200000001</v>
      </c>
      <c r="AL38" s="98">
        <f t="shared" si="35"/>
        <v>71990.44200000001</v>
      </c>
      <c r="AM38" s="98">
        <f t="shared" si="35"/>
        <v>71990.44200000001</v>
      </c>
      <c r="AN38" s="180"/>
      <c r="AO38" s="208">
        <f>AN47</f>
        <v>0</v>
      </c>
      <c r="AP38" s="208">
        <f>AO38</f>
        <v>0</v>
      </c>
      <c r="AQ38" s="208">
        <f>AP38</f>
        <v>0</v>
      </c>
      <c r="AR38" s="230">
        <f t="shared" ref="AR38:AT41" si="36">AF38-AO38</f>
        <v>0</v>
      </c>
      <c r="AS38" s="230">
        <f t="shared" si="36"/>
        <v>0</v>
      </c>
      <c r="AT38" s="230">
        <f t="shared" si="36"/>
        <v>0</v>
      </c>
    </row>
    <row r="39" spans="1:54" x14ac:dyDescent="0.2">
      <c r="A39" s="98" t="str">
        <f>A$27</f>
        <v>CCA Revaluation - Adjustment</v>
      </c>
      <c r="B39" s="6"/>
      <c r="C39" s="6"/>
      <c r="E39" s="277">
        <v>0</v>
      </c>
      <c r="F39" s="277">
        <v>0</v>
      </c>
      <c r="G39" s="277">
        <v>0</v>
      </c>
      <c r="H39" s="278">
        <v>0</v>
      </c>
      <c r="I39" s="278">
        <v>0</v>
      </c>
      <c r="J39" s="278">
        <v>0</v>
      </c>
      <c r="K39" s="278">
        <v>0</v>
      </c>
      <c r="L39" s="278">
        <v>0</v>
      </c>
      <c r="M39" s="16"/>
      <c r="N39" s="277">
        <v>0</v>
      </c>
      <c r="O39" s="277">
        <v>0</v>
      </c>
      <c r="P39" s="277">
        <v>0</v>
      </c>
      <c r="Q39" s="278">
        <v>0</v>
      </c>
      <c r="R39" s="278">
        <v>0</v>
      </c>
      <c r="S39" s="278">
        <v>0</v>
      </c>
      <c r="T39" s="278">
        <v>0</v>
      </c>
      <c r="U39" s="278">
        <v>0</v>
      </c>
      <c r="W39" s="277">
        <v>0</v>
      </c>
      <c r="X39" s="277">
        <v>0</v>
      </c>
      <c r="Y39" s="277">
        <v>0</v>
      </c>
      <c r="Z39" s="278">
        <v>0</v>
      </c>
      <c r="AA39" s="278">
        <v>0</v>
      </c>
      <c r="AB39" s="278">
        <v>0</v>
      </c>
      <c r="AC39" s="278">
        <v>0</v>
      </c>
      <c r="AD39" s="278">
        <v>0</v>
      </c>
      <c r="AF39" s="208">
        <f t="shared" si="35"/>
        <v>0</v>
      </c>
      <c r="AG39" s="208">
        <f t="shared" si="35"/>
        <v>0</v>
      </c>
      <c r="AH39" s="208">
        <f t="shared" si="35"/>
        <v>0</v>
      </c>
      <c r="AI39" s="98">
        <f t="shared" si="35"/>
        <v>0</v>
      </c>
      <c r="AJ39" s="98">
        <f t="shared" si="35"/>
        <v>0</v>
      </c>
      <c r="AK39" s="98">
        <f t="shared" si="35"/>
        <v>0</v>
      </c>
      <c r="AL39" s="98">
        <f t="shared" si="35"/>
        <v>0</v>
      </c>
      <c r="AM39" s="98">
        <f t="shared" si="35"/>
        <v>0</v>
      </c>
      <c r="AN39" s="180"/>
      <c r="AO39" s="180">
        <v>0</v>
      </c>
      <c r="AP39" s="180">
        <v>0</v>
      </c>
      <c r="AQ39" s="180">
        <v>0</v>
      </c>
      <c r="AR39" s="230">
        <f t="shared" si="36"/>
        <v>0</v>
      </c>
      <c r="AS39" s="230">
        <f t="shared" si="36"/>
        <v>0</v>
      </c>
      <c r="AT39" s="230">
        <f t="shared" si="36"/>
        <v>0</v>
      </c>
    </row>
    <row r="40" spans="1:54" x14ac:dyDescent="0.2">
      <c r="A40" s="6" t="s">
        <v>368</v>
      </c>
      <c r="B40" s="6"/>
      <c r="C40" s="6"/>
      <c r="E40" s="208">
        <f>$AO40</f>
        <v>0</v>
      </c>
      <c r="F40" s="208">
        <f>$AP40</f>
        <v>0</v>
      </c>
      <c r="G40" s="208">
        <f>$AQ40</f>
        <v>71990.44200000001</v>
      </c>
      <c r="H40" s="278">
        <v>0</v>
      </c>
      <c r="I40" s="278">
        <v>0</v>
      </c>
      <c r="J40" s="278">
        <v>0</v>
      </c>
      <c r="K40" s="278">
        <v>0</v>
      </c>
      <c r="L40" s="278">
        <v>0</v>
      </c>
      <c r="M40" s="16"/>
      <c r="N40" s="277">
        <v>0</v>
      </c>
      <c r="O40" s="277">
        <v>0</v>
      </c>
      <c r="P40" s="277">
        <v>0</v>
      </c>
      <c r="Q40" s="278">
        <v>0</v>
      </c>
      <c r="R40" s="278">
        <v>0</v>
      </c>
      <c r="S40" s="278">
        <v>0</v>
      </c>
      <c r="T40" s="278">
        <v>0</v>
      </c>
      <c r="U40" s="278">
        <v>0</v>
      </c>
      <c r="W40" s="277">
        <v>0</v>
      </c>
      <c r="X40" s="277">
        <v>0</v>
      </c>
      <c r="Y40" s="277">
        <v>0</v>
      </c>
      <c r="Z40" s="278">
        <v>0</v>
      </c>
      <c r="AA40" s="278">
        <v>0</v>
      </c>
      <c r="AB40" s="278">
        <v>0</v>
      </c>
      <c r="AC40" s="278">
        <v>0</v>
      </c>
      <c r="AD40" s="278">
        <v>0</v>
      </c>
      <c r="AF40" s="208">
        <f t="shared" si="35"/>
        <v>0</v>
      </c>
      <c r="AG40" s="208">
        <f t="shared" si="35"/>
        <v>0</v>
      </c>
      <c r="AH40" s="208">
        <f t="shared" si="35"/>
        <v>71990.44200000001</v>
      </c>
      <c r="AI40" s="98">
        <f t="shared" si="35"/>
        <v>0</v>
      </c>
      <c r="AJ40" s="98">
        <f t="shared" si="35"/>
        <v>0</v>
      </c>
      <c r="AK40" s="98">
        <f t="shared" si="35"/>
        <v>0</v>
      </c>
      <c r="AL40" s="98">
        <f t="shared" si="35"/>
        <v>0</v>
      </c>
      <c r="AM40" s="98">
        <f t="shared" si="35"/>
        <v>0</v>
      </c>
      <c r="AN40" s="180"/>
      <c r="AO40" s="185">
        <f>-'FA Valn'!AD56</f>
        <v>0</v>
      </c>
      <c r="AP40" s="185">
        <f>-'FA Valn'!AE56</f>
        <v>0</v>
      </c>
      <c r="AQ40" s="185">
        <f>-'FA Valn'!AF56</f>
        <v>71990.44200000001</v>
      </c>
      <c r="AR40" s="230">
        <f t="shared" si="36"/>
        <v>0</v>
      </c>
      <c r="AS40" s="230">
        <f t="shared" si="36"/>
        <v>0</v>
      </c>
      <c r="AT40" s="230">
        <f t="shared" si="36"/>
        <v>0</v>
      </c>
    </row>
    <row r="41" spans="1:54" x14ac:dyDescent="0.2">
      <c r="A41" s="98" t="str">
        <f>A$28</f>
        <v>Closing gross value</v>
      </c>
      <c r="B41" s="6"/>
      <c r="C41" s="6"/>
      <c r="E41" s="208">
        <f>$AO41</f>
        <v>0</v>
      </c>
      <c r="F41" s="208">
        <f>$AP41</f>
        <v>0</v>
      </c>
      <c r="G41" s="208">
        <f>$AQ41</f>
        <v>71990.44200000001</v>
      </c>
      <c r="H41" s="98">
        <f>SUM(H38:H40)</f>
        <v>71990.44200000001</v>
      </c>
      <c r="I41" s="98">
        <f>SUM(I38:I40)</f>
        <v>71990.44200000001</v>
      </c>
      <c r="J41" s="98">
        <f>SUM(J38:J40)</f>
        <v>71990.44200000001</v>
      </c>
      <c r="K41" s="98">
        <f>SUM(K38:K40)</f>
        <v>71990.44200000001</v>
      </c>
      <c r="L41" s="98">
        <f>SUM(L38:L40)</f>
        <v>71990.44200000001</v>
      </c>
      <c r="M41" s="16"/>
      <c r="N41" s="277">
        <v>0</v>
      </c>
      <c r="O41" s="277">
        <v>0</v>
      </c>
      <c r="P41" s="277">
        <v>0</v>
      </c>
      <c r="Q41" s="98">
        <f>SUM(Q38:Q39)</f>
        <v>0</v>
      </c>
      <c r="R41" s="98">
        <f>SUM(R38:R39)</f>
        <v>0</v>
      </c>
      <c r="S41" s="98">
        <f>SUM(S38:S39)</f>
        <v>0</v>
      </c>
      <c r="T41" s="98">
        <f>SUM(T38:T39)</f>
        <v>0</v>
      </c>
      <c r="U41" s="98">
        <f>SUM(U38:U39)</f>
        <v>0</v>
      </c>
      <c r="W41" s="277">
        <v>0</v>
      </c>
      <c r="X41" s="277">
        <v>0</v>
      </c>
      <c r="Y41" s="277">
        <v>0</v>
      </c>
      <c r="Z41" s="98">
        <f>SUM(Z38:Z39)</f>
        <v>0</v>
      </c>
      <c r="AA41" s="98">
        <f>SUM(AA38:AA39)</f>
        <v>0</v>
      </c>
      <c r="AB41" s="98">
        <f>SUM(AB38:AB39)</f>
        <v>0</v>
      </c>
      <c r="AC41" s="98">
        <f>SUM(AC38:AC39)</f>
        <v>0</v>
      </c>
      <c r="AD41" s="98">
        <f>SUM(AD38:AD39)</f>
        <v>0</v>
      </c>
      <c r="AF41" s="208">
        <f t="shared" si="35"/>
        <v>0</v>
      </c>
      <c r="AG41" s="208">
        <f t="shared" si="35"/>
        <v>0</v>
      </c>
      <c r="AH41" s="208">
        <f t="shared" si="35"/>
        <v>71990.44200000001</v>
      </c>
      <c r="AI41" s="98">
        <f t="shared" si="35"/>
        <v>71990.44200000001</v>
      </c>
      <c r="AJ41" s="98">
        <f t="shared" si="35"/>
        <v>71990.44200000001</v>
      </c>
      <c r="AK41" s="98">
        <f t="shared" si="35"/>
        <v>71990.44200000001</v>
      </c>
      <c r="AL41" s="98">
        <f t="shared" si="35"/>
        <v>71990.44200000001</v>
      </c>
      <c r="AM41" s="98">
        <f t="shared" si="35"/>
        <v>71990.44200000001</v>
      </c>
      <c r="AN41" s="180"/>
      <c r="AO41" s="208">
        <f>SUM(AO38:AO40)</f>
        <v>0</v>
      </c>
      <c r="AP41" s="208">
        <f>SUM(AP38:AP40)</f>
        <v>0</v>
      </c>
      <c r="AQ41" s="208">
        <f>SUM(AQ38:AQ40)</f>
        <v>71990.44200000001</v>
      </c>
      <c r="AR41" s="230">
        <f t="shared" si="36"/>
        <v>0</v>
      </c>
      <c r="AS41" s="230">
        <f t="shared" si="36"/>
        <v>0</v>
      </c>
      <c r="AT41" s="230">
        <f t="shared" si="36"/>
        <v>0</v>
      </c>
    </row>
    <row r="42" spans="1:54" x14ac:dyDescent="0.2">
      <c r="A42" s="98" t="str">
        <f>A$29</f>
        <v>Depreciation rate</v>
      </c>
      <c r="B42" s="6"/>
      <c r="C42" s="6"/>
      <c r="D42" s="295">
        <f>1/Ass!$D$86</f>
        <v>2.8571428571428571E-2</v>
      </c>
      <c r="E42" s="188">
        <f>$D42</f>
        <v>2.8571428571428571E-2</v>
      </c>
      <c r="F42" s="188">
        <f t="shared" ref="F42:L42" si="37">$D42</f>
        <v>2.8571428571428571E-2</v>
      </c>
      <c r="G42" s="188">
        <f t="shared" si="37"/>
        <v>2.8571428571428571E-2</v>
      </c>
      <c r="H42" s="70">
        <f t="shared" si="37"/>
        <v>2.8571428571428571E-2</v>
      </c>
      <c r="I42" s="70">
        <f t="shared" si="37"/>
        <v>2.8571428571428571E-2</v>
      </c>
      <c r="J42" s="70">
        <f t="shared" si="37"/>
        <v>2.8571428571428571E-2</v>
      </c>
      <c r="K42" s="70">
        <f t="shared" si="37"/>
        <v>2.8571428571428571E-2</v>
      </c>
      <c r="L42" s="70">
        <f t="shared" si="37"/>
        <v>2.8571428571428571E-2</v>
      </c>
      <c r="M42" s="16"/>
      <c r="N42" s="188">
        <f>$D42</f>
        <v>2.8571428571428571E-2</v>
      </c>
      <c r="O42" s="188">
        <f t="shared" ref="O42:U42" si="38">$D42</f>
        <v>2.8571428571428571E-2</v>
      </c>
      <c r="P42" s="188">
        <f t="shared" si="38"/>
        <v>2.8571428571428571E-2</v>
      </c>
      <c r="Q42" s="70">
        <f t="shared" si="38"/>
        <v>2.8571428571428571E-2</v>
      </c>
      <c r="R42" s="70">
        <f t="shared" si="38"/>
        <v>2.8571428571428571E-2</v>
      </c>
      <c r="S42" s="70">
        <f t="shared" si="38"/>
        <v>2.8571428571428571E-2</v>
      </c>
      <c r="T42" s="70">
        <f t="shared" si="38"/>
        <v>2.8571428571428571E-2</v>
      </c>
      <c r="U42" s="70">
        <f t="shared" si="38"/>
        <v>2.8571428571428571E-2</v>
      </c>
      <c r="W42" s="188">
        <f>$D42</f>
        <v>2.8571428571428571E-2</v>
      </c>
      <c r="X42" s="188">
        <f t="shared" ref="X42:AD42" si="39">$D42</f>
        <v>2.8571428571428571E-2</v>
      </c>
      <c r="Y42" s="188">
        <f t="shared" si="39"/>
        <v>2.8571428571428571E-2</v>
      </c>
      <c r="Z42" s="70">
        <f t="shared" si="39"/>
        <v>2.8571428571428571E-2</v>
      </c>
      <c r="AA42" s="70">
        <f t="shared" si="39"/>
        <v>2.8571428571428571E-2</v>
      </c>
      <c r="AB42" s="70">
        <f t="shared" si="39"/>
        <v>2.8571428571428571E-2</v>
      </c>
      <c r="AC42" s="70">
        <f t="shared" si="39"/>
        <v>2.8571428571428571E-2</v>
      </c>
      <c r="AD42" s="70">
        <f t="shared" si="39"/>
        <v>2.8571428571428571E-2</v>
      </c>
      <c r="AF42" s="188">
        <f>$D42</f>
        <v>2.8571428571428571E-2</v>
      </c>
      <c r="AG42" s="188">
        <f t="shared" ref="AG42:AM42" si="40">$D42</f>
        <v>2.8571428571428571E-2</v>
      </c>
      <c r="AH42" s="188">
        <f t="shared" si="40"/>
        <v>2.8571428571428571E-2</v>
      </c>
      <c r="AI42" s="70">
        <f t="shared" si="40"/>
        <v>2.8571428571428571E-2</v>
      </c>
      <c r="AJ42" s="70">
        <f t="shared" si="40"/>
        <v>2.8571428571428571E-2</v>
      </c>
      <c r="AK42" s="70">
        <f t="shared" si="40"/>
        <v>2.8571428571428571E-2</v>
      </c>
      <c r="AL42" s="70">
        <f t="shared" si="40"/>
        <v>2.8571428571428571E-2</v>
      </c>
      <c r="AM42" s="70">
        <f t="shared" si="40"/>
        <v>2.8571428571428571E-2</v>
      </c>
      <c r="AN42" s="180"/>
      <c r="AO42" s="188">
        <f>$D42</f>
        <v>2.8571428571428571E-2</v>
      </c>
      <c r="AP42" s="188">
        <f>$D42</f>
        <v>2.8571428571428571E-2</v>
      </c>
      <c r="AQ42" s="188">
        <f>$D42</f>
        <v>2.8571428571428571E-2</v>
      </c>
    </row>
    <row r="43" spans="1:54" x14ac:dyDescent="0.2">
      <c r="A43" s="98" t="str">
        <f>A$30</f>
        <v>Accumulated depreciation - opening balance</v>
      </c>
      <c r="B43" s="6"/>
      <c r="C43" s="6"/>
      <c r="E43" s="208">
        <f>$AO43*E$6</f>
        <v>0</v>
      </c>
      <c r="F43" s="208">
        <f>$AP43*F$6</f>
        <v>0</v>
      </c>
      <c r="G43" s="208">
        <f>$AQ43*G$6</f>
        <v>0</v>
      </c>
      <c r="H43" s="98">
        <f>G46</f>
        <v>0</v>
      </c>
      <c r="I43" s="98">
        <f>H46</f>
        <v>2056.8697714285718</v>
      </c>
      <c r="J43" s="98">
        <f>I46</f>
        <v>4113.7395428571435</v>
      </c>
      <c r="K43" s="98">
        <f>J46</f>
        <v>6170.6093142857153</v>
      </c>
      <c r="L43" s="98">
        <f>K46</f>
        <v>8227.4790857142871</v>
      </c>
      <c r="M43" s="16"/>
      <c r="N43" s="208">
        <f>$AO43*N$6</f>
        <v>0</v>
      </c>
      <c r="O43" s="208">
        <f>$AP43*O$6</f>
        <v>0</v>
      </c>
      <c r="P43" s="208">
        <f>$AQ43*P$6</f>
        <v>0</v>
      </c>
      <c r="Q43" s="98">
        <f>P46</f>
        <v>0</v>
      </c>
      <c r="R43" s="98">
        <f>Q46</f>
        <v>0</v>
      </c>
      <c r="S43" s="98">
        <f>R46</f>
        <v>0</v>
      </c>
      <c r="T43" s="98">
        <f>S46</f>
        <v>0</v>
      </c>
      <c r="U43" s="98">
        <f>T46</f>
        <v>0</v>
      </c>
      <c r="W43" s="208">
        <f>$AO43*W$6</f>
        <v>0</v>
      </c>
      <c r="X43" s="208">
        <f>$AP43*X$6</f>
        <v>0</v>
      </c>
      <c r="Y43" s="208">
        <f>$AQ43*Y$6</f>
        <v>0</v>
      </c>
      <c r="Z43" s="98">
        <f>Y46</f>
        <v>0</v>
      </c>
      <c r="AA43" s="98">
        <f>Z46</f>
        <v>0</v>
      </c>
      <c r="AB43" s="98">
        <f>AA46</f>
        <v>0</v>
      </c>
      <c r="AC43" s="98">
        <f>AB46</f>
        <v>0</v>
      </c>
      <c r="AD43" s="98">
        <f>AC46</f>
        <v>0</v>
      </c>
      <c r="AF43" s="208">
        <f t="shared" ref="AF43:AM47" si="41">E43+N43+W43</f>
        <v>0</v>
      </c>
      <c r="AG43" s="208">
        <f t="shared" si="41"/>
        <v>0</v>
      </c>
      <c r="AH43" s="208">
        <f t="shared" si="41"/>
        <v>0</v>
      </c>
      <c r="AI43" s="98">
        <f t="shared" si="41"/>
        <v>0</v>
      </c>
      <c r="AJ43" s="98">
        <f t="shared" si="41"/>
        <v>2056.8697714285718</v>
      </c>
      <c r="AK43" s="98">
        <f t="shared" si="41"/>
        <v>4113.7395428571435</v>
      </c>
      <c r="AL43" s="98">
        <f t="shared" si="41"/>
        <v>6170.6093142857153</v>
      </c>
      <c r="AM43" s="98">
        <f t="shared" si="41"/>
        <v>8227.4790857142871</v>
      </c>
      <c r="AN43" s="180"/>
      <c r="AO43" s="208">
        <f>AN46</f>
        <v>0</v>
      </c>
      <c r="AP43" s="208">
        <f>AO46</f>
        <v>0</v>
      </c>
      <c r="AQ43" s="208">
        <f>AP46</f>
        <v>0</v>
      </c>
      <c r="AR43" s="230">
        <f t="shared" ref="AR43:AT47" si="42">AF43-AO43</f>
        <v>0</v>
      </c>
      <c r="AS43" s="230">
        <f t="shared" si="42"/>
        <v>0</v>
      </c>
      <c r="AT43" s="230">
        <f t="shared" si="42"/>
        <v>0</v>
      </c>
    </row>
    <row r="44" spans="1:54" x14ac:dyDescent="0.2">
      <c r="A44" s="98" t="str">
        <f>A$31</f>
        <v>CCA Revaluation - Adjust Depreciation</v>
      </c>
      <c r="B44" s="6"/>
      <c r="C44" s="6"/>
      <c r="E44" s="277">
        <v>0</v>
      </c>
      <c r="F44" s="277">
        <v>0</v>
      </c>
      <c r="G44" s="277">
        <v>0</v>
      </c>
      <c r="H44" s="278">
        <v>0</v>
      </c>
      <c r="I44" s="278">
        <v>0</v>
      </c>
      <c r="J44" s="278">
        <v>0</v>
      </c>
      <c r="K44" s="278">
        <v>0</v>
      </c>
      <c r="L44" s="278">
        <v>0</v>
      </c>
      <c r="M44" s="16"/>
      <c r="N44" s="277">
        <v>0</v>
      </c>
      <c r="O44" s="277">
        <v>0</v>
      </c>
      <c r="P44" s="277">
        <v>0</v>
      </c>
      <c r="Q44" s="278">
        <v>0</v>
      </c>
      <c r="R44" s="278">
        <v>0</v>
      </c>
      <c r="S44" s="278">
        <v>0</v>
      </c>
      <c r="T44" s="278">
        <v>0</v>
      </c>
      <c r="U44" s="278">
        <v>0</v>
      </c>
      <c r="W44" s="277">
        <v>0</v>
      </c>
      <c r="X44" s="277">
        <v>0</v>
      </c>
      <c r="Y44" s="277">
        <v>0</v>
      </c>
      <c r="Z44" s="278">
        <v>0</v>
      </c>
      <c r="AA44" s="278">
        <v>0</v>
      </c>
      <c r="AB44" s="278">
        <v>0</v>
      </c>
      <c r="AC44" s="278">
        <v>0</v>
      </c>
      <c r="AD44" s="278">
        <v>0</v>
      </c>
      <c r="AF44" s="208">
        <f t="shared" si="41"/>
        <v>0</v>
      </c>
      <c r="AG44" s="208">
        <f t="shared" si="41"/>
        <v>0</v>
      </c>
      <c r="AH44" s="208">
        <f t="shared" si="41"/>
        <v>0</v>
      </c>
      <c r="AI44" s="98">
        <f t="shared" si="41"/>
        <v>0</v>
      </c>
      <c r="AJ44" s="98">
        <f t="shared" si="41"/>
        <v>0</v>
      </c>
      <c r="AK44" s="98">
        <f t="shared" si="41"/>
        <v>0</v>
      </c>
      <c r="AL44" s="98">
        <f t="shared" si="41"/>
        <v>0</v>
      </c>
      <c r="AM44" s="98">
        <f t="shared" si="41"/>
        <v>0</v>
      </c>
      <c r="AN44" s="180"/>
      <c r="AO44" s="180">
        <v>0</v>
      </c>
      <c r="AP44" s="180">
        <v>0</v>
      </c>
      <c r="AQ44" s="180">
        <v>0</v>
      </c>
      <c r="AR44" s="230">
        <f t="shared" si="42"/>
        <v>0</v>
      </c>
      <c r="AS44" s="230">
        <f t="shared" si="42"/>
        <v>0</v>
      </c>
      <c r="AT44" s="230">
        <f t="shared" si="42"/>
        <v>0</v>
      </c>
    </row>
    <row r="45" spans="1:54" x14ac:dyDescent="0.2">
      <c r="A45" s="98" t="str">
        <f>A$32</f>
        <v>Depreciation for year</v>
      </c>
      <c r="B45" s="6"/>
      <c r="C45" s="6"/>
      <c r="E45" s="208">
        <f>$AO45*E$6</f>
        <v>0</v>
      </c>
      <c r="F45" s="208">
        <f>$AP45*F$6</f>
        <v>0</v>
      </c>
      <c r="G45" s="208">
        <f>$AQ45*G$6</f>
        <v>0</v>
      </c>
      <c r="H45" s="98">
        <f>H41*H42</f>
        <v>2056.8697714285718</v>
      </c>
      <c r="I45" s="98">
        <f>I41*I42</f>
        <v>2056.8697714285718</v>
      </c>
      <c r="J45" s="98">
        <f>J41*J42</f>
        <v>2056.8697714285718</v>
      </c>
      <c r="K45" s="98">
        <f>K41*K42</f>
        <v>2056.8697714285718</v>
      </c>
      <c r="L45" s="98">
        <f>L41*L42</f>
        <v>2056.8697714285718</v>
      </c>
      <c r="M45" s="16"/>
      <c r="N45" s="208">
        <f>$AO45*N$6</f>
        <v>0</v>
      </c>
      <c r="O45" s="208">
        <f>$AP45*O$6</f>
        <v>0</v>
      </c>
      <c r="P45" s="208">
        <f>$AQ45*P$6</f>
        <v>0</v>
      </c>
      <c r="Q45" s="98">
        <f>Q41*Q42</f>
        <v>0</v>
      </c>
      <c r="R45" s="98">
        <f>R41*R42</f>
        <v>0</v>
      </c>
      <c r="S45" s="98">
        <f>S41*S42</f>
        <v>0</v>
      </c>
      <c r="T45" s="98">
        <f>T41*T42</f>
        <v>0</v>
      </c>
      <c r="U45" s="98">
        <f>U41*U42</f>
        <v>0</v>
      </c>
      <c r="W45" s="208">
        <f>$AO45*W$6</f>
        <v>0</v>
      </c>
      <c r="X45" s="208">
        <f>$AP45*X$6</f>
        <v>0</v>
      </c>
      <c r="Y45" s="208">
        <f>$AQ45*Y$6</f>
        <v>0</v>
      </c>
      <c r="Z45" s="98">
        <f>Z41*Z42</f>
        <v>0</v>
      </c>
      <c r="AA45" s="98">
        <f>AA41*AA42</f>
        <v>0</v>
      </c>
      <c r="AB45" s="98">
        <f>AB41*AB42</f>
        <v>0</v>
      </c>
      <c r="AC45" s="98">
        <f>AC41*AC42</f>
        <v>0</v>
      </c>
      <c r="AD45" s="98">
        <f>AD41*AD42</f>
        <v>0</v>
      </c>
      <c r="AF45" s="208">
        <f t="shared" si="41"/>
        <v>0</v>
      </c>
      <c r="AG45" s="208">
        <f t="shared" si="41"/>
        <v>0</v>
      </c>
      <c r="AH45" s="208">
        <f t="shared" si="41"/>
        <v>0</v>
      </c>
      <c r="AI45" s="98">
        <f t="shared" si="41"/>
        <v>2056.8697714285718</v>
      </c>
      <c r="AJ45" s="98">
        <f t="shared" si="41"/>
        <v>2056.8697714285718</v>
      </c>
      <c r="AK45" s="98">
        <f t="shared" si="41"/>
        <v>2056.8697714285718</v>
      </c>
      <c r="AL45" s="98">
        <f t="shared" si="41"/>
        <v>2056.8697714285718</v>
      </c>
      <c r="AM45" s="98">
        <f t="shared" si="41"/>
        <v>2056.8697714285718</v>
      </c>
      <c r="AN45" s="180"/>
      <c r="AO45" s="180">
        <v>0</v>
      </c>
      <c r="AP45" s="180">
        <v>0</v>
      </c>
      <c r="AQ45" s="180">
        <v>0</v>
      </c>
      <c r="AR45" s="230">
        <f t="shared" si="42"/>
        <v>0</v>
      </c>
      <c r="AS45" s="230">
        <f t="shared" si="42"/>
        <v>0</v>
      </c>
      <c r="AT45" s="230">
        <f t="shared" si="42"/>
        <v>0</v>
      </c>
    </row>
    <row r="46" spans="1:54" x14ac:dyDescent="0.2">
      <c r="A46" s="98" t="str">
        <f>A$33</f>
        <v>Accumulated depreciation - closing balance</v>
      </c>
      <c r="B46" s="6"/>
      <c r="C46" s="6"/>
      <c r="E46" s="208">
        <f>$AO46*E$6</f>
        <v>0</v>
      </c>
      <c r="F46" s="208">
        <f>$AP46*F$6</f>
        <v>0</v>
      </c>
      <c r="G46" s="208">
        <f>$AQ46*G$6</f>
        <v>0</v>
      </c>
      <c r="H46" s="98">
        <f>SUM(H43:H45)</f>
        <v>2056.8697714285718</v>
      </c>
      <c r="I46" s="98">
        <f>SUM(I43:I45)</f>
        <v>4113.7395428571435</v>
      </c>
      <c r="J46" s="98">
        <f>SUM(J43:J45)</f>
        <v>6170.6093142857153</v>
      </c>
      <c r="K46" s="98">
        <f>SUM(K43:K45)</f>
        <v>8227.4790857142871</v>
      </c>
      <c r="L46" s="98">
        <f>SUM(L43:L45)</f>
        <v>10284.348857142859</v>
      </c>
      <c r="M46" s="16"/>
      <c r="N46" s="208">
        <f>$AO46*N$6</f>
        <v>0</v>
      </c>
      <c r="O46" s="208">
        <f>$AP46*O$6</f>
        <v>0</v>
      </c>
      <c r="P46" s="208">
        <f>$AQ46*P$6</f>
        <v>0</v>
      </c>
      <c r="Q46" s="98">
        <f>SUM(Q43:Q45)</f>
        <v>0</v>
      </c>
      <c r="R46" s="98">
        <f>SUM(R43:R45)</f>
        <v>0</v>
      </c>
      <c r="S46" s="98">
        <f>SUM(S43:S45)</f>
        <v>0</v>
      </c>
      <c r="T46" s="98">
        <f>SUM(T43:T45)</f>
        <v>0</v>
      </c>
      <c r="U46" s="98">
        <f>SUM(U43:U45)</f>
        <v>0</v>
      </c>
      <c r="W46" s="208">
        <f>$AO46*W$6</f>
        <v>0</v>
      </c>
      <c r="X46" s="208">
        <f>$AP46*X$6</f>
        <v>0</v>
      </c>
      <c r="Y46" s="208">
        <f>$AQ46*Y$6</f>
        <v>0</v>
      </c>
      <c r="Z46" s="98">
        <f>SUM(Z43:Z45)</f>
        <v>0</v>
      </c>
      <c r="AA46" s="98">
        <f>SUM(AA43:AA45)</f>
        <v>0</v>
      </c>
      <c r="AB46" s="98">
        <f>SUM(AB43:AB45)</f>
        <v>0</v>
      </c>
      <c r="AC46" s="98">
        <f>SUM(AC43:AC45)</f>
        <v>0</v>
      </c>
      <c r="AD46" s="98">
        <f>SUM(AD43:AD45)</f>
        <v>0</v>
      </c>
      <c r="AF46" s="208">
        <f t="shared" si="41"/>
        <v>0</v>
      </c>
      <c r="AG46" s="208">
        <f t="shared" si="41"/>
        <v>0</v>
      </c>
      <c r="AH46" s="208">
        <f t="shared" si="41"/>
        <v>0</v>
      </c>
      <c r="AI46" s="98">
        <f t="shared" si="41"/>
        <v>2056.8697714285718</v>
      </c>
      <c r="AJ46" s="98">
        <f t="shared" si="41"/>
        <v>4113.7395428571435</v>
      </c>
      <c r="AK46" s="98">
        <f t="shared" si="41"/>
        <v>6170.6093142857153</v>
      </c>
      <c r="AL46" s="98">
        <f t="shared" si="41"/>
        <v>8227.4790857142871</v>
      </c>
      <c r="AM46" s="98">
        <f t="shared" si="41"/>
        <v>10284.348857142859</v>
      </c>
      <c r="AN46" s="180"/>
      <c r="AO46" s="208">
        <f>SUM(AO43:AO45)</f>
        <v>0</v>
      </c>
      <c r="AP46" s="208">
        <f>SUM(AP43:AP45)</f>
        <v>0</v>
      </c>
      <c r="AQ46" s="208">
        <f>SUM(AQ43:AQ45)</f>
        <v>0</v>
      </c>
      <c r="AR46" s="230">
        <f t="shared" si="42"/>
        <v>0</v>
      </c>
      <c r="AS46" s="230">
        <f t="shared" si="42"/>
        <v>0</v>
      </c>
      <c r="AT46" s="230">
        <f t="shared" si="42"/>
        <v>0</v>
      </c>
    </row>
    <row r="47" spans="1:54" x14ac:dyDescent="0.2">
      <c r="A47" s="98" t="str">
        <f>A$34</f>
        <v>Closing historical net book value</v>
      </c>
      <c r="B47" s="6"/>
      <c r="C47" s="6"/>
      <c r="E47" s="208">
        <f>$AO47*E$6</f>
        <v>0</v>
      </c>
      <c r="F47" s="208">
        <f>$AP47*F$6</f>
        <v>0</v>
      </c>
      <c r="G47" s="208">
        <f>$AQ47*G$6</f>
        <v>70589.172059662349</v>
      </c>
      <c r="H47" s="98">
        <f>H41-H46</f>
        <v>69933.572228571444</v>
      </c>
      <c r="I47" s="98">
        <f>I41-I46</f>
        <v>67876.702457142863</v>
      </c>
      <c r="J47" s="98">
        <f>J41-J46</f>
        <v>65819.832685714297</v>
      </c>
      <c r="K47" s="98">
        <f>K41-K46</f>
        <v>63762.962914285723</v>
      </c>
      <c r="L47" s="98">
        <f>L41-L46</f>
        <v>61706.093142857149</v>
      </c>
      <c r="M47" s="16"/>
      <c r="N47" s="208">
        <f>$AO47*N$6</f>
        <v>0</v>
      </c>
      <c r="O47" s="208">
        <f>$AP47*O$6</f>
        <v>0</v>
      </c>
      <c r="P47" s="208">
        <f>$AQ47*P$6</f>
        <v>1231.9193319309784</v>
      </c>
      <c r="Q47" s="98">
        <f>Q41-Q46</f>
        <v>0</v>
      </c>
      <c r="R47" s="98">
        <f>R41-R46</f>
        <v>0</v>
      </c>
      <c r="S47" s="98">
        <f>S41-S46</f>
        <v>0</v>
      </c>
      <c r="T47" s="98">
        <f>T41-T46</f>
        <v>0</v>
      </c>
      <c r="U47" s="98">
        <f>U41-U46</f>
        <v>0</v>
      </c>
      <c r="W47" s="208">
        <f>$AO47*W$6</f>
        <v>0</v>
      </c>
      <c r="X47" s="208">
        <f>$AP47*X$6</f>
        <v>0</v>
      </c>
      <c r="Y47" s="208">
        <f>$AQ47*Y$6</f>
        <v>169.35060840667836</v>
      </c>
      <c r="Z47" s="98">
        <f>Z41-Z46</f>
        <v>0</v>
      </c>
      <c r="AA47" s="98">
        <f>AA41-AA46</f>
        <v>0</v>
      </c>
      <c r="AB47" s="98">
        <f>AB41-AB46</f>
        <v>0</v>
      </c>
      <c r="AC47" s="98">
        <f>AC41-AC46</f>
        <v>0</v>
      </c>
      <c r="AD47" s="98">
        <f>AD41-AD46</f>
        <v>0</v>
      </c>
      <c r="AF47" s="208">
        <f t="shared" si="41"/>
        <v>0</v>
      </c>
      <c r="AG47" s="208">
        <f t="shared" si="41"/>
        <v>0</v>
      </c>
      <c r="AH47" s="208">
        <f t="shared" si="41"/>
        <v>71990.44200000001</v>
      </c>
      <c r="AI47" s="98">
        <f t="shared" si="41"/>
        <v>69933.572228571444</v>
      </c>
      <c r="AJ47" s="98">
        <f t="shared" si="41"/>
        <v>67876.702457142863</v>
      </c>
      <c r="AK47" s="98">
        <f t="shared" si="41"/>
        <v>65819.832685714297</v>
      </c>
      <c r="AL47" s="98">
        <f t="shared" si="41"/>
        <v>63762.962914285723</v>
      </c>
      <c r="AM47" s="98">
        <f t="shared" si="41"/>
        <v>61706.093142857149</v>
      </c>
      <c r="AN47" s="208">
        <v>0</v>
      </c>
      <c r="AO47" s="208">
        <f>AO41-AO46</f>
        <v>0</v>
      </c>
      <c r="AP47" s="208">
        <f>AP41-AP46</f>
        <v>0</v>
      </c>
      <c r="AQ47" s="208">
        <f>AQ41-AQ46</f>
        <v>71990.44200000001</v>
      </c>
      <c r="AR47" s="230">
        <f t="shared" si="42"/>
        <v>0</v>
      </c>
      <c r="AS47" s="230">
        <f t="shared" si="42"/>
        <v>0</v>
      </c>
      <c r="AT47" s="230">
        <f t="shared" si="42"/>
        <v>0</v>
      </c>
    </row>
    <row r="48" spans="1:54" x14ac:dyDescent="0.2">
      <c r="A48" s="98"/>
      <c r="B48" s="6"/>
      <c r="C48" s="6"/>
      <c r="E48" s="208"/>
      <c r="F48" s="208"/>
      <c r="G48" s="208"/>
      <c r="H48" s="98"/>
      <c r="I48" s="98"/>
      <c r="J48" s="98"/>
      <c r="K48" s="98"/>
      <c r="L48" s="98"/>
      <c r="M48" s="16"/>
      <c r="N48" s="208"/>
      <c r="O48" s="208"/>
      <c r="P48" s="208"/>
      <c r="Q48" s="98"/>
      <c r="R48" s="98"/>
      <c r="S48" s="98"/>
      <c r="T48" s="98"/>
      <c r="U48" s="98"/>
      <c r="W48" s="208"/>
      <c r="X48" s="208"/>
      <c r="Y48" s="208"/>
      <c r="Z48" s="98"/>
      <c r="AA48" s="98"/>
      <c r="AB48" s="98"/>
      <c r="AC48" s="98"/>
      <c r="AD48" s="98"/>
      <c r="AF48" s="208"/>
      <c r="AG48" s="208"/>
      <c r="AH48" s="208"/>
      <c r="AI48" s="98"/>
      <c r="AJ48" s="98"/>
      <c r="AK48" s="98"/>
      <c r="AL48" s="98"/>
      <c r="AM48" s="98"/>
      <c r="AN48" s="208"/>
      <c r="AO48" s="208"/>
      <c r="AP48" s="208"/>
      <c r="AQ48" s="208"/>
      <c r="AR48" s="230"/>
      <c r="AS48" s="230"/>
      <c r="AT48" s="230"/>
    </row>
    <row r="49" spans="1:54" x14ac:dyDescent="0.2">
      <c r="A49" s="161" t="str">
        <f>A15</f>
        <v>Plant &amp; Machinery</v>
      </c>
      <c r="B49" s="6"/>
      <c r="C49" s="162">
        <f>C15</f>
        <v>1</v>
      </c>
      <c r="E49" s="208"/>
      <c r="F49" s="208"/>
      <c r="G49" s="208"/>
      <c r="H49" s="98"/>
      <c r="I49" s="98"/>
      <c r="J49" s="98"/>
      <c r="K49" s="98"/>
      <c r="L49" s="98"/>
      <c r="M49" s="16"/>
      <c r="N49" s="208"/>
      <c r="O49" s="208"/>
      <c r="P49" s="208"/>
      <c r="Q49" s="98"/>
      <c r="R49" s="98"/>
      <c r="S49" s="98"/>
      <c r="T49" s="98"/>
      <c r="U49" s="98"/>
      <c r="W49" s="208"/>
      <c r="X49" s="208"/>
      <c r="Y49" s="208"/>
      <c r="Z49" s="98"/>
      <c r="AA49" s="98"/>
      <c r="AB49" s="98"/>
      <c r="AC49" s="98"/>
      <c r="AD49" s="98"/>
      <c r="AF49" s="208"/>
      <c r="AG49" s="208"/>
      <c r="AH49" s="208"/>
      <c r="AI49" s="98"/>
      <c r="AJ49" s="98"/>
      <c r="AK49" s="98"/>
      <c r="AL49" s="98"/>
      <c r="AM49" s="98"/>
      <c r="AN49" s="208"/>
      <c r="AO49" s="208"/>
      <c r="AP49" s="208"/>
      <c r="AQ49" s="208"/>
      <c r="AR49" s="230"/>
      <c r="AS49" s="230"/>
      <c r="AT49" s="230"/>
    </row>
    <row r="50" spans="1:54" x14ac:dyDescent="0.2">
      <c r="A50" s="2" t="s">
        <v>1195</v>
      </c>
      <c r="B50" s="6"/>
      <c r="C50" s="6"/>
      <c r="M50" s="16"/>
      <c r="N50" s="180"/>
      <c r="O50" s="180"/>
      <c r="AN50" s="180"/>
      <c r="AO50" s="180"/>
      <c r="AP50" s="180"/>
      <c r="AQ50" s="180"/>
    </row>
    <row r="51" spans="1:54" x14ac:dyDescent="0.2">
      <c r="A51" s="98" t="str">
        <f>A$26</f>
        <v>Opening gross value</v>
      </c>
      <c r="B51" s="6"/>
      <c r="C51" s="6"/>
      <c r="E51" s="208">
        <f>$AO51*E$6</f>
        <v>0</v>
      </c>
      <c r="F51" s="208">
        <f>$AP51*F$6</f>
        <v>0</v>
      </c>
      <c r="G51" s="208">
        <f>$AQ51*G$6</f>
        <v>0</v>
      </c>
      <c r="H51" s="98">
        <f>G54</f>
        <v>0</v>
      </c>
      <c r="I51" s="98">
        <f>H54</f>
        <v>310400</v>
      </c>
      <c r="J51" s="98">
        <f>I54</f>
        <v>310400</v>
      </c>
      <c r="K51" s="98">
        <f>J54</f>
        <v>310400</v>
      </c>
      <c r="L51" s="98">
        <f>K54</f>
        <v>310400</v>
      </c>
      <c r="M51" s="16"/>
      <c r="N51" s="208">
        <f>$AO51*N$6</f>
        <v>0</v>
      </c>
      <c r="O51" s="208">
        <f>$AP51*O$6</f>
        <v>0</v>
      </c>
      <c r="P51" s="208">
        <f>$AQ51*P$6</f>
        <v>0</v>
      </c>
      <c r="Q51" s="98">
        <f>P54</f>
        <v>0</v>
      </c>
      <c r="R51" s="98">
        <f>Q54</f>
        <v>0</v>
      </c>
      <c r="S51" s="98">
        <f>R54</f>
        <v>0</v>
      </c>
      <c r="T51" s="98">
        <f>S54</f>
        <v>0</v>
      </c>
      <c r="U51" s="98">
        <f>T54</f>
        <v>0</v>
      </c>
      <c r="W51" s="208">
        <f>$AO51*W$6</f>
        <v>0</v>
      </c>
      <c r="X51" s="208">
        <f>$AP51*X$6</f>
        <v>0</v>
      </c>
      <c r="Y51" s="208">
        <f>$AQ51*Y$6</f>
        <v>0</v>
      </c>
      <c r="Z51" s="98">
        <f>Y54</f>
        <v>0</v>
      </c>
      <c r="AA51" s="98">
        <f>Z54</f>
        <v>0</v>
      </c>
      <c r="AB51" s="98">
        <f>AA54</f>
        <v>0</v>
      </c>
      <c r="AC51" s="98">
        <f>AB54</f>
        <v>0</v>
      </c>
      <c r="AD51" s="98">
        <f>AC54</f>
        <v>0</v>
      </c>
      <c r="AF51" s="208">
        <f t="shared" ref="AF51:AM54" si="43">E51+N51+W51</f>
        <v>0</v>
      </c>
      <c r="AG51" s="208">
        <f t="shared" si="43"/>
        <v>0</v>
      </c>
      <c r="AH51" s="208">
        <f t="shared" si="43"/>
        <v>0</v>
      </c>
      <c r="AI51" s="98">
        <f t="shared" si="43"/>
        <v>0</v>
      </c>
      <c r="AJ51" s="98">
        <f t="shared" si="43"/>
        <v>310400</v>
      </c>
      <c r="AK51" s="98">
        <f t="shared" si="43"/>
        <v>310400</v>
      </c>
      <c r="AL51" s="98">
        <f t="shared" si="43"/>
        <v>310400</v>
      </c>
      <c r="AM51" s="98">
        <f t="shared" si="43"/>
        <v>310400</v>
      </c>
      <c r="AN51" s="180"/>
      <c r="AO51" s="208">
        <f>AN60</f>
        <v>0</v>
      </c>
      <c r="AP51" s="208">
        <f>AO51</f>
        <v>0</v>
      </c>
      <c r="AQ51" s="208">
        <f>AP51</f>
        <v>0</v>
      </c>
      <c r="AR51" s="230">
        <f t="shared" ref="AR51:AT54" si="44">AF51-AO51</f>
        <v>0</v>
      </c>
      <c r="AS51" s="230">
        <f t="shared" si="44"/>
        <v>0</v>
      </c>
      <c r="AT51" s="230">
        <f t="shared" si="44"/>
        <v>0</v>
      </c>
    </row>
    <row r="52" spans="1:54" x14ac:dyDescent="0.2">
      <c r="A52" s="98" t="str">
        <f>A$27</f>
        <v>CCA Revaluation - Adjustment</v>
      </c>
      <c r="B52" s="6"/>
      <c r="C52" s="6"/>
      <c r="E52" s="277">
        <v>0</v>
      </c>
      <c r="F52" s="277">
        <v>0</v>
      </c>
      <c r="G52" s="277">
        <v>0</v>
      </c>
      <c r="H52" s="278">
        <v>0</v>
      </c>
      <c r="I52" s="278">
        <v>0</v>
      </c>
      <c r="J52" s="278">
        <v>0</v>
      </c>
      <c r="K52" s="278">
        <v>0</v>
      </c>
      <c r="L52" s="278">
        <v>0</v>
      </c>
      <c r="M52" s="16"/>
      <c r="N52" s="277">
        <v>0</v>
      </c>
      <c r="O52" s="277">
        <v>0</v>
      </c>
      <c r="P52" s="277">
        <v>0</v>
      </c>
      <c r="Q52" s="278">
        <v>0</v>
      </c>
      <c r="R52" s="278">
        <v>0</v>
      </c>
      <c r="S52" s="278">
        <v>0</v>
      </c>
      <c r="T52" s="278">
        <v>0</v>
      </c>
      <c r="U52" s="278">
        <v>0</v>
      </c>
      <c r="W52" s="277">
        <v>0</v>
      </c>
      <c r="X52" s="277">
        <v>0</v>
      </c>
      <c r="Y52" s="277">
        <v>0</v>
      </c>
      <c r="Z52" s="278">
        <v>0</v>
      </c>
      <c r="AA52" s="278">
        <v>0</v>
      </c>
      <c r="AB52" s="278">
        <v>0</v>
      </c>
      <c r="AC52" s="278">
        <v>0</v>
      </c>
      <c r="AD52" s="278">
        <v>0</v>
      </c>
      <c r="AF52" s="208">
        <f t="shared" si="43"/>
        <v>0</v>
      </c>
      <c r="AG52" s="208">
        <f t="shared" si="43"/>
        <v>0</v>
      </c>
      <c r="AH52" s="208">
        <f t="shared" si="43"/>
        <v>0</v>
      </c>
      <c r="AI52" s="98">
        <f t="shared" si="43"/>
        <v>0</v>
      </c>
      <c r="AJ52" s="98">
        <f t="shared" si="43"/>
        <v>0</v>
      </c>
      <c r="AK52" s="98">
        <f t="shared" si="43"/>
        <v>0</v>
      </c>
      <c r="AL52" s="98">
        <f t="shared" si="43"/>
        <v>0</v>
      </c>
      <c r="AM52" s="98">
        <f t="shared" si="43"/>
        <v>0</v>
      </c>
      <c r="AN52" s="180"/>
      <c r="AO52" s="180">
        <v>0</v>
      </c>
      <c r="AP52" s="180">
        <v>0</v>
      </c>
      <c r="AQ52" s="180">
        <v>0</v>
      </c>
      <c r="AR52" s="230">
        <f t="shared" si="44"/>
        <v>0</v>
      </c>
      <c r="AS52" s="230">
        <f t="shared" si="44"/>
        <v>0</v>
      </c>
      <c r="AT52" s="230">
        <f t="shared" si="44"/>
        <v>0</v>
      </c>
    </row>
    <row r="53" spans="1:54" x14ac:dyDescent="0.2">
      <c r="A53" s="6" t="s">
        <v>590</v>
      </c>
      <c r="B53" s="6"/>
      <c r="C53" s="6"/>
      <c r="E53" s="208">
        <f>$AO53</f>
        <v>0</v>
      </c>
      <c r="F53" s="208">
        <f>$AP53</f>
        <v>0</v>
      </c>
      <c r="G53" s="208">
        <f>$AQ53</f>
        <v>0</v>
      </c>
      <c r="H53" s="98">
        <f>FA!H28</f>
        <v>310400</v>
      </c>
      <c r="I53" s="98">
        <f>FA!I28</f>
        <v>0</v>
      </c>
      <c r="J53" s="98">
        <f>FA!J28</f>
        <v>0</v>
      </c>
      <c r="K53" s="98">
        <f>FA!K28</f>
        <v>0</v>
      </c>
      <c r="L53" s="98">
        <f>FA!L28</f>
        <v>0</v>
      </c>
      <c r="M53" s="16"/>
      <c r="N53" s="277">
        <v>0</v>
      </c>
      <c r="O53" s="277">
        <v>0</v>
      </c>
      <c r="P53" s="277">
        <v>0</v>
      </c>
      <c r="Q53" s="278">
        <v>0</v>
      </c>
      <c r="R53" s="278">
        <v>0</v>
      </c>
      <c r="S53" s="278">
        <v>0</v>
      </c>
      <c r="T53" s="278">
        <v>0</v>
      </c>
      <c r="U53" s="278">
        <v>0</v>
      </c>
      <c r="W53" s="277">
        <v>0</v>
      </c>
      <c r="X53" s="277">
        <v>0</v>
      </c>
      <c r="Y53" s="277">
        <v>0</v>
      </c>
      <c r="Z53" s="278">
        <v>0</v>
      </c>
      <c r="AA53" s="278">
        <v>0</v>
      </c>
      <c r="AB53" s="278">
        <v>0</v>
      </c>
      <c r="AC53" s="278">
        <v>0</v>
      </c>
      <c r="AD53" s="278">
        <v>0</v>
      </c>
      <c r="AF53" s="208">
        <f t="shared" si="43"/>
        <v>0</v>
      </c>
      <c r="AG53" s="208">
        <f t="shared" si="43"/>
        <v>0</v>
      </c>
      <c r="AH53" s="208">
        <f t="shared" si="43"/>
        <v>0</v>
      </c>
      <c r="AI53" s="98">
        <f t="shared" si="43"/>
        <v>310400</v>
      </c>
      <c r="AJ53" s="98">
        <f t="shared" si="43"/>
        <v>0</v>
      </c>
      <c r="AK53" s="98">
        <f t="shared" si="43"/>
        <v>0</v>
      </c>
      <c r="AL53" s="98">
        <f t="shared" si="43"/>
        <v>0</v>
      </c>
      <c r="AM53" s="98">
        <f t="shared" si="43"/>
        <v>0</v>
      </c>
      <c r="AN53" s="180"/>
      <c r="AO53" s="180">
        <v>0</v>
      </c>
      <c r="AP53" s="180">
        <v>0</v>
      </c>
      <c r="AQ53" s="180">
        <v>0</v>
      </c>
      <c r="AR53" s="230">
        <f t="shared" si="44"/>
        <v>0</v>
      </c>
      <c r="AS53" s="230">
        <f t="shared" si="44"/>
        <v>0</v>
      </c>
      <c r="AT53" s="230">
        <f t="shared" si="44"/>
        <v>0</v>
      </c>
    </row>
    <row r="54" spans="1:54" x14ac:dyDescent="0.2">
      <c r="A54" s="98" t="str">
        <f>A$28</f>
        <v>Closing gross value</v>
      </c>
      <c r="B54" s="6"/>
      <c r="C54" s="6"/>
      <c r="E54" s="208">
        <f t="shared" ref="E54:E60" si="45">$AO54*E$6</f>
        <v>0</v>
      </c>
      <c r="F54" s="208">
        <f t="shared" ref="F54:F60" si="46">$AP54*F$6</f>
        <v>0</v>
      </c>
      <c r="G54" s="208">
        <f t="shared" ref="G54:G60" si="47">$AQ54*G$6</f>
        <v>0</v>
      </c>
      <c r="H54" s="98">
        <f>SUM(H51:H53)</f>
        <v>310400</v>
      </c>
      <c r="I54" s="98">
        <f>SUM(I51:I53)</f>
        <v>310400</v>
      </c>
      <c r="J54" s="98">
        <f>SUM(J51:J53)</f>
        <v>310400</v>
      </c>
      <c r="K54" s="98">
        <f>SUM(K51:K53)</f>
        <v>310400</v>
      </c>
      <c r="L54" s="98">
        <f>SUM(L51:L53)</f>
        <v>310400</v>
      </c>
      <c r="M54" s="16"/>
      <c r="N54" s="277">
        <v>0</v>
      </c>
      <c r="O54" s="277">
        <v>0</v>
      </c>
      <c r="P54" s="277">
        <v>0</v>
      </c>
      <c r="Q54" s="98">
        <f>SUM(Q51:Q52)</f>
        <v>0</v>
      </c>
      <c r="R54" s="98">
        <f>SUM(R51:R52)</f>
        <v>0</v>
      </c>
      <c r="S54" s="98">
        <f>SUM(S51:S52)</f>
        <v>0</v>
      </c>
      <c r="T54" s="98">
        <f>SUM(T51:T52)</f>
        <v>0</v>
      </c>
      <c r="U54" s="98">
        <f>SUM(U51:U52)</f>
        <v>0</v>
      </c>
      <c r="W54" s="277">
        <v>0</v>
      </c>
      <c r="X54" s="277">
        <v>0</v>
      </c>
      <c r="Y54" s="277">
        <v>0</v>
      </c>
      <c r="Z54" s="98">
        <f>SUM(Z51:Z52)</f>
        <v>0</v>
      </c>
      <c r="AA54" s="98">
        <f>SUM(AA51:AA52)</f>
        <v>0</v>
      </c>
      <c r="AB54" s="98">
        <f>SUM(AB51:AB52)</f>
        <v>0</v>
      </c>
      <c r="AC54" s="98">
        <f>SUM(AC51:AC52)</f>
        <v>0</v>
      </c>
      <c r="AD54" s="98">
        <f>SUM(AD51:AD52)</f>
        <v>0</v>
      </c>
      <c r="AF54" s="208">
        <f t="shared" si="43"/>
        <v>0</v>
      </c>
      <c r="AG54" s="208">
        <f t="shared" si="43"/>
        <v>0</v>
      </c>
      <c r="AH54" s="208">
        <f t="shared" si="43"/>
        <v>0</v>
      </c>
      <c r="AI54" s="98">
        <f t="shared" si="43"/>
        <v>310400</v>
      </c>
      <c r="AJ54" s="98">
        <f t="shared" si="43"/>
        <v>310400</v>
      </c>
      <c r="AK54" s="98">
        <f t="shared" si="43"/>
        <v>310400</v>
      </c>
      <c r="AL54" s="98">
        <f t="shared" si="43"/>
        <v>310400</v>
      </c>
      <c r="AM54" s="98">
        <f t="shared" si="43"/>
        <v>310400</v>
      </c>
      <c r="AN54" s="180"/>
      <c r="AO54" s="208">
        <f>SUM(AO51:AO53)</f>
        <v>0</v>
      </c>
      <c r="AP54" s="208">
        <f>SUM(AP51:AP53)</f>
        <v>0</v>
      </c>
      <c r="AQ54" s="208">
        <f>SUM(AQ51:AQ53)</f>
        <v>0</v>
      </c>
      <c r="AR54" s="230">
        <f t="shared" si="44"/>
        <v>0</v>
      </c>
      <c r="AS54" s="230">
        <f t="shared" si="44"/>
        <v>0</v>
      </c>
      <c r="AT54" s="230">
        <f t="shared" si="44"/>
        <v>0</v>
      </c>
    </row>
    <row r="55" spans="1:54" x14ac:dyDescent="0.2">
      <c r="A55" s="98" t="str">
        <f>A$29</f>
        <v>Depreciation rate</v>
      </c>
      <c r="B55" s="6"/>
      <c r="C55" s="6"/>
      <c r="D55" s="295">
        <f>1/Ass!$D$86</f>
        <v>2.8571428571428571E-2</v>
      </c>
      <c r="E55" s="188">
        <f>$D55</f>
        <v>2.8571428571428571E-2</v>
      </c>
      <c r="F55" s="188">
        <f t="shared" ref="F55:L55" si="48">$D55</f>
        <v>2.8571428571428571E-2</v>
      </c>
      <c r="G55" s="188">
        <f t="shared" si="48"/>
        <v>2.8571428571428571E-2</v>
      </c>
      <c r="H55" s="70">
        <f t="shared" si="48"/>
        <v>2.8571428571428571E-2</v>
      </c>
      <c r="I55" s="70">
        <f t="shared" si="48"/>
        <v>2.8571428571428571E-2</v>
      </c>
      <c r="J55" s="70">
        <f t="shared" si="48"/>
        <v>2.8571428571428571E-2</v>
      </c>
      <c r="K55" s="70">
        <f t="shared" si="48"/>
        <v>2.8571428571428571E-2</v>
      </c>
      <c r="L55" s="70">
        <f t="shared" si="48"/>
        <v>2.8571428571428571E-2</v>
      </c>
      <c r="M55" s="16"/>
      <c r="N55" s="188">
        <f>$D55</f>
        <v>2.8571428571428571E-2</v>
      </c>
      <c r="O55" s="188">
        <f t="shared" ref="O55:U55" si="49">$D55</f>
        <v>2.8571428571428571E-2</v>
      </c>
      <c r="P55" s="188">
        <f t="shared" si="49"/>
        <v>2.8571428571428571E-2</v>
      </c>
      <c r="Q55" s="70">
        <f t="shared" si="49"/>
        <v>2.8571428571428571E-2</v>
      </c>
      <c r="R55" s="70">
        <f t="shared" si="49"/>
        <v>2.8571428571428571E-2</v>
      </c>
      <c r="S55" s="70">
        <f t="shared" si="49"/>
        <v>2.8571428571428571E-2</v>
      </c>
      <c r="T55" s="70">
        <f t="shared" si="49"/>
        <v>2.8571428571428571E-2</v>
      </c>
      <c r="U55" s="70">
        <f t="shared" si="49"/>
        <v>2.8571428571428571E-2</v>
      </c>
      <c r="W55" s="188">
        <f>$D55</f>
        <v>2.8571428571428571E-2</v>
      </c>
      <c r="X55" s="188">
        <f t="shared" ref="X55:AD55" si="50">$D55</f>
        <v>2.8571428571428571E-2</v>
      </c>
      <c r="Y55" s="188">
        <f t="shared" si="50"/>
        <v>2.8571428571428571E-2</v>
      </c>
      <c r="Z55" s="70">
        <f t="shared" si="50"/>
        <v>2.8571428571428571E-2</v>
      </c>
      <c r="AA55" s="70">
        <f t="shared" si="50"/>
        <v>2.8571428571428571E-2</v>
      </c>
      <c r="AB55" s="70">
        <f t="shared" si="50"/>
        <v>2.8571428571428571E-2</v>
      </c>
      <c r="AC55" s="70">
        <f t="shared" si="50"/>
        <v>2.8571428571428571E-2</v>
      </c>
      <c r="AD55" s="70">
        <f t="shared" si="50"/>
        <v>2.8571428571428571E-2</v>
      </c>
      <c r="AF55" s="188">
        <f>$D55</f>
        <v>2.8571428571428571E-2</v>
      </c>
      <c r="AG55" s="188">
        <f t="shared" ref="AG55:AM55" si="51">$D55</f>
        <v>2.8571428571428571E-2</v>
      </c>
      <c r="AH55" s="188">
        <f t="shared" si="51"/>
        <v>2.8571428571428571E-2</v>
      </c>
      <c r="AI55" s="70">
        <f t="shared" si="51"/>
        <v>2.8571428571428571E-2</v>
      </c>
      <c r="AJ55" s="70">
        <f t="shared" si="51"/>
        <v>2.8571428571428571E-2</v>
      </c>
      <c r="AK55" s="70">
        <f t="shared" si="51"/>
        <v>2.8571428571428571E-2</v>
      </c>
      <c r="AL55" s="70">
        <f t="shared" si="51"/>
        <v>2.8571428571428571E-2</v>
      </c>
      <c r="AM55" s="70">
        <f t="shared" si="51"/>
        <v>2.8571428571428571E-2</v>
      </c>
      <c r="AN55" s="180"/>
      <c r="AO55" s="188">
        <f>$D55</f>
        <v>2.8571428571428571E-2</v>
      </c>
      <c r="AP55" s="188">
        <f>$D55</f>
        <v>2.8571428571428571E-2</v>
      </c>
      <c r="AQ55" s="188">
        <f>$D55</f>
        <v>2.8571428571428571E-2</v>
      </c>
    </row>
    <row r="56" spans="1:54" x14ac:dyDescent="0.2">
      <c r="A56" s="98" t="str">
        <f>A$30</f>
        <v>Accumulated depreciation - opening balance</v>
      </c>
      <c r="B56" s="6"/>
      <c r="C56" s="6"/>
      <c r="E56" s="208">
        <f>$AO56*E$6</f>
        <v>0</v>
      </c>
      <c r="F56" s="208">
        <f>$AP56*F$6</f>
        <v>0</v>
      </c>
      <c r="G56" s="208">
        <f>$AQ56*G$6</f>
        <v>0</v>
      </c>
      <c r="H56" s="98">
        <f>G59</f>
        <v>0</v>
      </c>
      <c r="I56" s="98">
        <f>H59</f>
        <v>2217.1428571428569</v>
      </c>
      <c r="J56" s="98">
        <f>I59</f>
        <v>11085.714285714284</v>
      </c>
      <c r="K56" s="98">
        <f>J59</f>
        <v>19954.28571428571</v>
      </c>
      <c r="L56" s="98">
        <f>K59</f>
        <v>28822.857142857138</v>
      </c>
      <c r="M56" s="16"/>
      <c r="N56" s="208">
        <f>$AO56*N$6</f>
        <v>0</v>
      </c>
      <c r="O56" s="208">
        <f>$AP56*O$6</f>
        <v>0</v>
      </c>
      <c r="P56" s="208">
        <f>$AQ56*P$6</f>
        <v>0</v>
      </c>
      <c r="Q56" s="98">
        <f>P59</f>
        <v>0</v>
      </c>
      <c r="R56" s="98">
        <f>Q59</f>
        <v>0</v>
      </c>
      <c r="S56" s="98">
        <f>R59</f>
        <v>0</v>
      </c>
      <c r="T56" s="98">
        <f>S59</f>
        <v>0</v>
      </c>
      <c r="U56" s="98">
        <f>T59</f>
        <v>0</v>
      </c>
      <c r="W56" s="208">
        <f>$AO56*W$6</f>
        <v>0</v>
      </c>
      <c r="X56" s="208">
        <f>$AP56*X$6</f>
        <v>0</v>
      </c>
      <c r="Y56" s="208">
        <f>$AQ56*Y$6</f>
        <v>0</v>
      </c>
      <c r="Z56" s="98">
        <f>Y59</f>
        <v>0</v>
      </c>
      <c r="AA56" s="98">
        <f>Z59</f>
        <v>0</v>
      </c>
      <c r="AB56" s="98">
        <f>AA59</f>
        <v>0</v>
      </c>
      <c r="AC56" s="98">
        <f>AB59</f>
        <v>0</v>
      </c>
      <c r="AD56" s="98">
        <f>AC59</f>
        <v>0</v>
      </c>
      <c r="AF56" s="208">
        <f t="shared" ref="AF56:AM60" si="52">E56+N56+W56</f>
        <v>0</v>
      </c>
      <c r="AG56" s="208">
        <f t="shared" si="52"/>
        <v>0</v>
      </c>
      <c r="AH56" s="208">
        <f t="shared" si="52"/>
        <v>0</v>
      </c>
      <c r="AI56" s="98">
        <f t="shared" si="52"/>
        <v>0</v>
      </c>
      <c r="AJ56" s="98">
        <f t="shared" si="52"/>
        <v>2217.1428571428569</v>
      </c>
      <c r="AK56" s="98">
        <f t="shared" si="52"/>
        <v>11085.714285714284</v>
      </c>
      <c r="AL56" s="98">
        <f t="shared" si="52"/>
        <v>19954.28571428571</v>
      </c>
      <c r="AM56" s="98">
        <f t="shared" si="52"/>
        <v>28822.857142857138</v>
      </c>
      <c r="AN56" s="180"/>
      <c r="AO56" s="208">
        <f>AN59</f>
        <v>0</v>
      </c>
      <c r="AP56" s="208">
        <f>AO59</f>
        <v>0</v>
      </c>
      <c r="AQ56" s="208">
        <f>AP59</f>
        <v>0</v>
      </c>
      <c r="AR56" s="230">
        <f t="shared" ref="AR56:AT60" si="53">AF56-AO56</f>
        <v>0</v>
      </c>
      <c r="AS56" s="230">
        <f t="shared" si="53"/>
        <v>0</v>
      </c>
      <c r="AT56" s="230">
        <f t="shared" si="53"/>
        <v>0</v>
      </c>
    </row>
    <row r="57" spans="1:54" x14ac:dyDescent="0.2">
      <c r="A57" s="98" t="str">
        <f>A$31</f>
        <v>CCA Revaluation - Adjust Depreciation</v>
      </c>
      <c r="B57" s="6"/>
      <c r="C57" s="6"/>
      <c r="E57" s="277">
        <v>0</v>
      </c>
      <c r="F57" s="277">
        <v>0</v>
      </c>
      <c r="G57" s="277">
        <v>0</v>
      </c>
      <c r="H57" s="278">
        <v>0</v>
      </c>
      <c r="I57" s="278">
        <v>0</v>
      </c>
      <c r="J57" s="278">
        <v>0</v>
      </c>
      <c r="K57" s="278">
        <v>0</v>
      </c>
      <c r="L57" s="278">
        <v>0</v>
      </c>
      <c r="M57" s="16"/>
      <c r="N57" s="277">
        <v>0</v>
      </c>
      <c r="O57" s="277">
        <v>0</v>
      </c>
      <c r="P57" s="277">
        <v>0</v>
      </c>
      <c r="Q57" s="278">
        <v>0</v>
      </c>
      <c r="R57" s="278">
        <v>0</v>
      </c>
      <c r="S57" s="278">
        <v>0</v>
      </c>
      <c r="T57" s="278">
        <v>0</v>
      </c>
      <c r="U57" s="278">
        <v>0</v>
      </c>
      <c r="W57" s="277">
        <v>0</v>
      </c>
      <c r="X57" s="277">
        <v>0</v>
      </c>
      <c r="Y57" s="277">
        <v>0</v>
      </c>
      <c r="Z57" s="278">
        <v>0</v>
      </c>
      <c r="AA57" s="278">
        <v>0</v>
      </c>
      <c r="AB57" s="278">
        <v>0</v>
      </c>
      <c r="AC57" s="278">
        <v>0</v>
      </c>
      <c r="AD57" s="278">
        <v>0</v>
      </c>
      <c r="AF57" s="208">
        <f t="shared" si="52"/>
        <v>0</v>
      </c>
      <c r="AG57" s="208">
        <f t="shared" si="52"/>
        <v>0</v>
      </c>
      <c r="AH57" s="208">
        <f t="shared" si="52"/>
        <v>0</v>
      </c>
      <c r="AI57" s="98">
        <f t="shared" si="52"/>
        <v>0</v>
      </c>
      <c r="AJ57" s="98">
        <f t="shared" si="52"/>
        <v>0</v>
      </c>
      <c r="AK57" s="98">
        <f t="shared" si="52"/>
        <v>0</v>
      </c>
      <c r="AL57" s="98">
        <f t="shared" si="52"/>
        <v>0</v>
      </c>
      <c r="AM57" s="98">
        <f t="shared" si="52"/>
        <v>0</v>
      </c>
      <c r="AN57" s="180"/>
      <c r="AO57" s="180">
        <v>0</v>
      </c>
      <c r="AP57" s="180">
        <v>0</v>
      </c>
      <c r="AQ57" s="180">
        <v>0</v>
      </c>
      <c r="AR57" s="230">
        <f t="shared" si="53"/>
        <v>0</v>
      </c>
      <c r="AS57" s="230">
        <f t="shared" si="53"/>
        <v>0</v>
      </c>
      <c r="AT57" s="230">
        <f t="shared" si="53"/>
        <v>0</v>
      </c>
    </row>
    <row r="58" spans="1:54" x14ac:dyDescent="0.2">
      <c r="A58" s="98" t="str">
        <f>A$32</f>
        <v>Depreciation for year</v>
      </c>
      <c r="B58" s="6"/>
      <c r="C58" s="6"/>
      <c r="E58" s="208">
        <f t="shared" si="45"/>
        <v>0</v>
      </c>
      <c r="F58" s="208">
        <f t="shared" si="46"/>
        <v>0</v>
      </c>
      <c r="G58" s="208">
        <f t="shared" si="47"/>
        <v>0</v>
      </c>
      <c r="H58" s="98">
        <f>H54*H55*Ass!H143/12</f>
        <v>2217.1428571428569</v>
      </c>
      <c r="I58" s="98">
        <f>I54*I55*Ass!I143/12</f>
        <v>8868.5714285714275</v>
      </c>
      <c r="J58" s="98">
        <f>J54*J55*Ass!J143/12</f>
        <v>8868.5714285714275</v>
      </c>
      <c r="K58" s="98">
        <f>K54*K55*Ass!K143/12</f>
        <v>8868.5714285714275</v>
      </c>
      <c r="L58" s="98">
        <f>L54*L55*Ass!L143/12</f>
        <v>8868.5714285714275</v>
      </c>
      <c r="M58" s="16"/>
      <c r="N58" s="208">
        <f>$AO58*N$6</f>
        <v>0</v>
      </c>
      <c r="O58" s="208">
        <f>$AP58*O$6</f>
        <v>0</v>
      </c>
      <c r="P58" s="208">
        <f>$AQ58*P$6</f>
        <v>0</v>
      </c>
      <c r="Q58" s="98">
        <f>Q54*Q55</f>
        <v>0</v>
      </c>
      <c r="R58" s="98">
        <f>R54*R55</f>
        <v>0</v>
      </c>
      <c r="S58" s="98">
        <f>S54*S55</f>
        <v>0</v>
      </c>
      <c r="T58" s="98">
        <f>T54*T55</f>
        <v>0</v>
      </c>
      <c r="U58" s="98">
        <f>U54*U55</f>
        <v>0</v>
      </c>
      <c r="W58" s="208">
        <f>$AO58*W$6</f>
        <v>0</v>
      </c>
      <c r="X58" s="208">
        <f>$AP58*X$6</f>
        <v>0</v>
      </c>
      <c r="Y58" s="208">
        <f>$AQ58*Y$6</f>
        <v>0</v>
      </c>
      <c r="Z58" s="98">
        <f>Z54*Z55</f>
        <v>0</v>
      </c>
      <c r="AA58" s="98">
        <f>AA54*AA55</f>
        <v>0</v>
      </c>
      <c r="AB58" s="98">
        <f>AB54*AB55</f>
        <v>0</v>
      </c>
      <c r="AC58" s="98">
        <f>AC54*AC55</f>
        <v>0</v>
      </c>
      <c r="AD58" s="98">
        <f>AD54*AD55</f>
        <v>0</v>
      </c>
      <c r="AF58" s="208">
        <f t="shared" si="52"/>
        <v>0</v>
      </c>
      <c r="AG58" s="208">
        <f t="shared" si="52"/>
        <v>0</v>
      </c>
      <c r="AH58" s="208">
        <f t="shared" si="52"/>
        <v>0</v>
      </c>
      <c r="AI58" s="98">
        <f t="shared" si="52"/>
        <v>2217.1428571428569</v>
      </c>
      <c r="AJ58" s="98">
        <f t="shared" si="52"/>
        <v>8868.5714285714275</v>
      </c>
      <c r="AK58" s="98">
        <f t="shared" si="52"/>
        <v>8868.5714285714275</v>
      </c>
      <c r="AL58" s="98">
        <f t="shared" si="52"/>
        <v>8868.5714285714275</v>
      </c>
      <c r="AM58" s="98">
        <f t="shared" si="52"/>
        <v>8868.5714285714275</v>
      </c>
      <c r="AN58" s="180"/>
      <c r="AO58" s="180">
        <v>0</v>
      </c>
      <c r="AP58" s="180">
        <v>0</v>
      </c>
      <c r="AQ58" s="180">
        <v>0</v>
      </c>
      <c r="AR58" s="230">
        <f t="shared" si="53"/>
        <v>0</v>
      </c>
      <c r="AS58" s="230">
        <f t="shared" si="53"/>
        <v>0</v>
      </c>
      <c r="AT58" s="230">
        <f t="shared" si="53"/>
        <v>0</v>
      </c>
    </row>
    <row r="59" spans="1:54" x14ac:dyDescent="0.2">
      <c r="A59" s="98" t="str">
        <f>A$33</f>
        <v>Accumulated depreciation - closing balance</v>
      </c>
      <c r="B59" s="6"/>
      <c r="C59" s="6"/>
      <c r="E59" s="208">
        <f t="shared" si="45"/>
        <v>0</v>
      </c>
      <c r="F59" s="208">
        <f t="shared" si="46"/>
        <v>0</v>
      </c>
      <c r="G59" s="208">
        <f t="shared" si="47"/>
        <v>0</v>
      </c>
      <c r="H59" s="98">
        <f>SUM(H56:H58)</f>
        <v>2217.1428571428569</v>
      </c>
      <c r="I59" s="98">
        <f>SUM(I56:I58)</f>
        <v>11085.714285714284</v>
      </c>
      <c r="J59" s="98">
        <f>SUM(J56:J58)</f>
        <v>19954.28571428571</v>
      </c>
      <c r="K59" s="98">
        <f>SUM(K56:K58)</f>
        <v>28822.857142857138</v>
      </c>
      <c r="L59" s="98">
        <f>SUM(L56:L58)</f>
        <v>37691.428571428565</v>
      </c>
      <c r="M59" s="16"/>
      <c r="N59" s="208">
        <f>$AO59*N$6</f>
        <v>0</v>
      </c>
      <c r="O59" s="208">
        <f>$AP59*O$6</f>
        <v>0</v>
      </c>
      <c r="P59" s="208">
        <f>$AQ59*P$6</f>
        <v>0</v>
      </c>
      <c r="Q59" s="98">
        <f>SUM(Q56:Q58)</f>
        <v>0</v>
      </c>
      <c r="R59" s="98">
        <f>SUM(R56:R58)</f>
        <v>0</v>
      </c>
      <c r="S59" s="98">
        <f>SUM(S56:S58)</f>
        <v>0</v>
      </c>
      <c r="T59" s="98">
        <f>SUM(T56:T58)</f>
        <v>0</v>
      </c>
      <c r="U59" s="98">
        <f>SUM(U56:U58)</f>
        <v>0</v>
      </c>
      <c r="W59" s="208">
        <f>$AO59*W$6</f>
        <v>0</v>
      </c>
      <c r="X59" s="208">
        <f>$AP59*X$6</f>
        <v>0</v>
      </c>
      <c r="Y59" s="208">
        <f>$AQ59*Y$6</f>
        <v>0</v>
      </c>
      <c r="Z59" s="98">
        <f>SUM(Z56:Z58)</f>
        <v>0</v>
      </c>
      <c r="AA59" s="98">
        <f>SUM(AA56:AA58)</f>
        <v>0</v>
      </c>
      <c r="AB59" s="98">
        <f>SUM(AB56:AB58)</f>
        <v>0</v>
      </c>
      <c r="AC59" s="98">
        <f>SUM(AC56:AC58)</f>
        <v>0</v>
      </c>
      <c r="AD59" s="98">
        <f>SUM(AD56:AD58)</f>
        <v>0</v>
      </c>
      <c r="AF59" s="208">
        <f t="shared" si="52"/>
        <v>0</v>
      </c>
      <c r="AG59" s="208">
        <f t="shared" si="52"/>
        <v>0</v>
      </c>
      <c r="AH59" s="208">
        <f t="shared" si="52"/>
        <v>0</v>
      </c>
      <c r="AI59" s="98">
        <f t="shared" si="52"/>
        <v>2217.1428571428569</v>
      </c>
      <c r="AJ59" s="98">
        <f t="shared" si="52"/>
        <v>11085.714285714284</v>
      </c>
      <c r="AK59" s="98">
        <f t="shared" si="52"/>
        <v>19954.28571428571</v>
      </c>
      <c r="AL59" s="98">
        <f t="shared" si="52"/>
        <v>28822.857142857138</v>
      </c>
      <c r="AM59" s="98">
        <f t="shared" si="52"/>
        <v>37691.428571428565</v>
      </c>
      <c r="AN59" s="180"/>
      <c r="AO59" s="208">
        <f>SUM(AO56:AO58)</f>
        <v>0</v>
      </c>
      <c r="AP59" s="208">
        <f>SUM(AP56:AP58)</f>
        <v>0</v>
      </c>
      <c r="AQ59" s="208">
        <f>SUM(AQ56:AQ58)</f>
        <v>0</v>
      </c>
      <c r="AR59" s="230">
        <f t="shared" si="53"/>
        <v>0</v>
      </c>
      <c r="AS59" s="230">
        <f t="shared" si="53"/>
        <v>0</v>
      </c>
      <c r="AT59" s="230">
        <f t="shared" si="53"/>
        <v>0</v>
      </c>
    </row>
    <row r="60" spans="1:54" x14ac:dyDescent="0.2">
      <c r="A60" s="98" t="str">
        <f>A$34</f>
        <v>Closing historical net book value</v>
      </c>
      <c r="B60" s="6"/>
      <c r="C60" s="6"/>
      <c r="E60" s="208">
        <f t="shared" si="45"/>
        <v>0</v>
      </c>
      <c r="F60" s="208">
        <f t="shared" si="46"/>
        <v>0</v>
      </c>
      <c r="G60" s="208">
        <f t="shared" si="47"/>
        <v>0</v>
      </c>
      <c r="H60" s="98">
        <f>H54-H59</f>
        <v>308182.85714285716</v>
      </c>
      <c r="I60" s="98">
        <f>I54-I59</f>
        <v>299314.28571428574</v>
      </c>
      <c r="J60" s="98">
        <f>J54-J59</f>
        <v>290445.71428571432</v>
      </c>
      <c r="K60" s="98">
        <f>K54-K59</f>
        <v>281577.14285714284</v>
      </c>
      <c r="L60" s="98">
        <f>L54-L59</f>
        <v>272708.57142857142</v>
      </c>
      <c r="M60" s="16"/>
      <c r="N60" s="208">
        <f>$AO60*N$6</f>
        <v>0</v>
      </c>
      <c r="O60" s="208">
        <f>$AP60*O$6</f>
        <v>0</v>
      </c>
      <c r="P60" s="208">
        <f>$AQ60*P$6</f>
        <v>0</v>
      </c>
      <c r="Q60" s="98">
        <f>Q54-Q59</f>
        <v>0</v>
      </c>
      <c r="R60" s="98">
        <f>R54-R59</f>
        <v>0</v>
      </c>
      <c r="S60" s="98">
        <f>S54-S59</f>
        <v>0</v>
      </c>
      <c r="T60" s="98">
        <f>T54-T59</f>
        <v>0</v>
      </c>
      <c r="U60" s="98">
        <f>U54-U59</f>
        <v>0</v>
      </c>
      <c r="W60" s="208">
        <f>$AO60*W$6</f>
        <v>0</v>
      </c>
      <c r="X60" s="208">
        <f>$AP60*X$6</f>
        <v>0</v>
      </c>
      <c r="Y60" s="208">
        <f>$AQ60*Y$6</f>
        <v>0</v>
      </c>
      <c r="Z60" s="98">
        <f>Z54-Z59</f>
        <v>0</v>
      </c>
      <c r="AA60" s="98">
        <f>AA54-AA59</f>
        <v>0</v>
      </c>
      <c r="AB60" s="98">
        <f>AB54-AB59</f>
        <v>0</v>
      </c>
      <c r="AC60" s="98">
        <f>AC54-AC59</f>
        <v>0</v>
      </c>
      <c r="AD60" s="98">
        <f>AD54-AD59</f>
        <v>0</v>
      </c>
      <c r="AF60" s="208">
        <f t="shared" si="52"/>
        <v>0</v>
      </c>
      <c r="AG60" s="208">
        <f t="shared" si="52"/>
        <v>0</v>
      </c>
      <c r="AH60" s="208">
        <f t="shared" si="52"/>
        <v>0</v>
      </c>
      <c r="AI60" s="98">
        <f t="shared" si="52"/>
        <v>308182.85714285716</v>
      </c>
      <c r="AJ60" s="98">
        <f t="shared" si="52"/>
        <v>299314.28571428574</v>
      </c>
      <c r="AK60" s="98">
        <f t="shared" si="52"/>
        <v>290445.71428571432</v>
      </c>
      <c r="AL60" s="98">
        <f t="shared" si="52"/>
        <v>281577.14285714284</v>
      </c>
      <c r="AM60" s="98">
        <f t="shared" si="52"/>
        <v>272708.57142857142</v>
      </c>
      <c r="AN60" s="208">
        <v>0</v>
      </c>
      <c r="AO60" s="208">
        <f>AO54-AO59</f>
        <v>0</v>
      </c>
      <c r="AP60" s="208">
        <f>AP54-AP59</f>
        <v>0</v>
      </c>
      <c r="AQ60" s="208">
        <f>AQ54-AQ59</f>
        <v>0</v>
      </c>
      <c r="AR60" s="230">
        <f t="shared" si="53"/>
        <v>0</v>
      </c>
      <c r="AS60" s="230">
        <f t="shared" si="53"/>
        <v>0</v>
      </c>
      <c r="AT60" s="230">
        <f t="shared" si="53"/>
        <v>0</v>
      </c>
    </row>
    <row r="61" spans="1:54" x14ac:dyDescent="0.2">
      <c r="A61" s="98"/>
      <c r="B61" s="6"/>
      <c r="C61" s="6"/>
      <c r="E61" s="208"/>
      <c r="F61" s="208"/>
      <c r="G61" s="208"/>
      <c r="H61" s="98"/>
      <c r="I61" s="98"/>
      <c r="J61" s="98"/>
      <c r="K61" s="98"/>
      <c r="L61" s="98"/>
      <c r="M61" s="16"/>
      <c r="N61" s="208"/>
      <c r="O61" s="208"/>
      <c r="P61" s="208"/>
      <c r="Q61" s="98"/>
      <c r="R61" s="98"/>
      <c r="S61" s="98"/>
      <c r="T61" s="98"/>
      <c r="U61" s="98"/>
      <c r="W61" s="208"/>
      <c r="X61" s="208"/>
      <c r="Y61" s="208"/>
      <c r="Z61" s="98"/>
      <c r="AA61" s="98"/>
      <c r="AB61" s="98"/>
      <c r="AC61" s="98"/>
      <c r="AD61" s="98"/>
      <c r="AF61" s="208"/>
      <c r="AG61" s="208"/>
      <c r="AH61" s="208"/>
      <c r="AI61" s="98"/>
      <c r="AJ61" s="98"/>
      <c r="AK61" s="98"/>
      <c r="AL61" s="98"/>
      <c r="AM61" s="98"/>
      <c r="AN61" s="208"/>
      <c r="AO61" s="208"/>
      <c r="AP61" s="208"/>
      <c r="AQ61" s="208"/>
      <c r="AR61" s="230"/>
      <c r="AS61" s="230"/>
      <c r="AT61" s="230"/>
    </row>
    <row r="62" spans="1:54" x14ac:dyDescent="0.2">
      <c r="A62" s="2" t="s">
        <v>1194</v>
      </c>
      <c r="B62" s="6"/>
      <c r="C62" s="6"/>
      <c r="M62" s="16"/>
      <c r="N62" s="180"/>
      <c r="O62" s="180"/>
      <c r="AN62" s="180"/>
      <c r="AO62" s="180"/>
      <c r="AP62" s="180"/>
      <c r="AQ62" s="180"/>
    </row>
    <row r="63" spans="1:54" x14ac:dyDescent="0.2">
      <c r="A63" s="98" t="s">
        <v>354</v>
      </c>
      <c r="B63" s="6"/>
      <c r="C63" s="6"/>
      <c r="E63" s="208">
        <f>D67</f>
        <v>0</v>
      </c>
      <c r="F63" s="208">
        <f t="shared" ref="F63:U63" si="54">E67</f>
        <v>0.55008032212707703</v>
      </c>
      <c r="G63" s="208">
        <f t="shared" si="54"/>
        <v>22574.278876019111</v>
      </c>
      <c r="H63" s="98">
        <f t="shared" si="54"/>
        <v>32499.972682042902</v>
      </c>
      <c r="I63" s="98">
        <f t="shared" si="54"/>
        <v>57735.783894654895</v>
      </c>
      <c r="J63" s="98">
        <f t="shared" si="54"/>
        <v>82200.676837418927</v>
      </c>
      <c r="K63" s="98">
        <f t="shared" si="54"/>
        <v>81332.812016881609</v>
      </c>
      <c r="L63" s="98">
        <f t="shared" si="54"/>
        <v>249615.61919733274</v>
      </c>
      <c r="M63" s="16"/>
      <c r="N63" s="208">
        <f>M67</f>
        <v>0</v>
      </c>
      <c r="O63" s="208">
        <f t="shared" si="54"/>
        <v>9.5999791918569173E-3</v>
      </c>
      <c r="P63" s="208">
        <f t="shared" si="54"/>
        <v>393.96538789637827</v>
      </c>
      <c r="Q63" s="98">
        <f t="shared" si="54"/>
        <v>567.1881885850363</v>
      </c>
      <c r="R63" s="98">
        <f t="shared" si="54"/>
        <v>1007.6025295196644</v>
      </c>
      <c r="S63" s="98">
        <f t="shared" si="54"/>
        <v>1434.5628364678651</v>
      </c>
      <c r="T63" s="98">
        <f t="shared" si="54"/>
        <v>5452.3604219929066</v>
      </c>
      <c r="U63" s="98">
        <f t="shared" si="54"/>
        <v>10731.829332539775</v>
      </c>
      <c r="W63" s="208">
        <f>V67</f>
        <v>0</v>
      </c>
      <c r="X63" s="208">
        <f t="shared" ref="X63:AD63" si="55">W67</f>
        <v>1.319698680500542E-3</v>
      </c>
      <c r="Y63" s="208">
        <f t="shared" si="55"/>
        <v>54.157992655936958</v>
      </c>
      <c r="Z63" s="98">
        <f t="shared" si="55"/>
        <v>77.970742343492489</v>
      </c>
      <c r="AA63" s="98">
        <f t="shared" si="55"/>
        <v>138.51402196830185</v>
      </c>
      <c r="AB63" s="98">
        <f t="shared" si="55"/>
        <v>197.20779019892413</v>
      </c>
      <c r="AC63" s="98">
        <f t="shared" si="55"/>
        <v>191.16865963299983</v>
      </c>
      <c r="AD63" s="98">
        <f t="shared" si="55"/>
        <v>185.12952906707554</v>
      </c>
      <c r="AF63" s="208">
        <f t="shared" ref="AF63:AM67" si="56">E63+N63+W63</f>
        <v>0</v>
      </c>
      <c r="AG63" s="208">
        <f t="shared" si="56"/>
        <v>0.56099999999943451</v>
      </c>
      <c r="AH63" s="208">
        <f t="shared" si="56"/>
        <v>23022.402256571426</v>
      </c>
      <c r="AI63" s="98">
        <f t="shared" si="56"/>
        <v>33145.131612971432</v>
      </c>
      <c r="AJ63" s="98">
        <f t="shared" si="56"/>
        <v>58881.900446142863</v>
      </c>
      <c r="AK63" s="98">
        <f t="shared" si="56"/>
        <v>83832.447464085722</v>
      </c>
      <c r="AL63" s="98">
        <f t="shared" si="56"/>
        <v>86976.341098507517</v>
      </c>
      <c r="AM63" s="98">
        <f t="shared" si="56"/>
        <v>260532.5780589396</v>
      </c>
      <c r="AN63" s="208"/>
      <c r="AO63" s="208">
        <f>AN67</f>
        <v>0</v>
      </c>
      <c r="AP63" s="208">
        <f>AO67</f>
        <v>0.56132116699568024</v>
      </c>
      <c r="AQ63" s="208">
        <f>AP67</f>
        <v>23035.582686612521</v>
      </c>
      <c r="AR63" s="230">
        <f t="shared" ref="AR63:AT67" si="57">AF63-AO63</f>
        <v>0</v>
      </c>
      <c r="AS63" s="230">
        <f t="shared" si="57"/>
        <v>-3.2116699624573641E-4</v>
      </c>
      <c r="AT63" s="230">
        <f t="shared" si="57"/>
        <v>-13.180430041094951</v>
      </c>
      <c r="AX63" s="230"/>
      <c r="AY63" s="230"/>
      <c r="AZ63" s="230"/>
      <c r="BA63" s="230"/>
      <c r="BB63" s="230"/>
    </row>
    <row r="64" spans="1:54" x14ac:dyDescent="0.2">
      <c r="A64" s="98" t="str">
        <f>A$27</f>
        <v>CCA Revaluation - Adjustment</v>
      </c>
      <c r="B64" s="6"/>
      <c r="C64" s="6"/>
      <c r="E64" s="277">
        <v>0</v>
      </c>
      <c r="F64" s="277">
        <v>0</v>
      </c>
      <c r="G64" s="277">
        <v>0</v>
      </c>
      <c r="H64" s="278">
        <v>0</v>
      </c>
      <c r="I64" s="278">
        <v>0</v>
      </c>
      <c r="J64" s="278">
        <v>0</v>
      </c>
      <c r="K64" s="278">
        <v>0</v>
      </c>
      <c r="L64" s="278">
        <v>0</v>
      </c>
      <c r="M64" s="16"/>
      <c r="N64" s="277">
        <v>0</v>
      </c>
      <c r="O64" s="277">
        <v>0</v>
      </c>
      <c r="P64" s="277">
        <v>0</v>
      </c>
      <c r="Q64" s="278">
        <v>0</v>
      </c>
      <c r="R64" s="278">
        <v>0</v>
      </c>
      <c r="S64" s="278">
        <v>0</v>
      </c>
      <c r="T64" s="278">
        <v>0</v>
      </c>
      <c r="U64" s="278">
        <v>0</v>
      </c>
      <c r="W64" s="277">
        <v>0</v>
      </c>
      <c r="X64" s="277">
        <v>0</v>
      </c>
      <c r="Y64" s="277">
        <v>0</v>
      </c>
      <c r="Z64" s="278">
        <v>0</v>
      </c>
      <c r="AA64" s="278">
        <v>0</v>
      </c>
      <c r="AB64" s="278">
        <v>0</v>
      </c>
      <c r="AC64" s="278">
        <v>0</v>
      </c>
      <c r="AD64" s="278">
        <v>0</v>
      </c>
      <c r="AF64" s="208">
        <f t="shared" si="56"/>
        <v>0</v>
      </c>
      <c r="AG64" s="208">
        <f t="shared" si="56"/>
        <v>0</v>
      </c>
      <c r="AH64" s="208">
        <f t="shared" si="56"/>
        <v>0</v>
      </c>
      <c r="AI64" s="98">
        <f t="shared" si="56"/>
        <v>0</v>
      </c>
      <c r="AJ64" s="98">
        <f t="shared" si="56"/>
        <v>0</v>
      </c>
      <c r="AK64" s="98">
        <f t="shared" si="56"/>
        <v>0</v>
      </c>
      <c r="AL64" s="98">
        <f t="shared" si="56"/>
        <v>0</v>
      </c>
      <c r="AM64" s="98">
        <f t="shared" si="56"/>
        <v>0</v>
      </c>
      <c r="AN64" s="180"/>
      <c r="AO64" s="277">
        <v>0</v>
      </c>
      <c r="AP64" s="277">
        <v>0</v>
      </c>
      <c r="AQ64" s="277">
        <v>0</v>
      </c>
      <c r="AR64" s="230">
        <f t="shared" si="57"/>
        <v>0</v>
      </c>
      <c r="AS64" s="230">
        <f t="shared" si="57"/>
        <v>0</v>
      </c>
      <c r="AT64" s="230">
        <f t="shared" si="57"/>
        <v>0</v>
      </c>
      <c r="AX64" s="230"/>
      <c r="AY64" s="230"/>
      <c r="AZ64" s="230"/>
      <c r="BA64" s="230"/>
      <c r="BB64" s="230"/>
    </row>
    <row r="65" spans="1:54" x14ac:dyDescent="0.2">
      <c r="A65" s="6" t="s">
        <v>346</v>
      </c>
      <c r="B65" s="6"/>
      <c r="C65" s="6"/>
      <c r="E65" s="208">
        <f>FA!E18</f>
        <v>0.5662591551308146</v>
      </c>
      <c r="F65" s="208">
        <f>FA!F18</f>
        <v>23237.678650251459</v>
      </c>
      <c r="G65" s="208">
        <f>FA!G18</f>
        <v>10901.103768242336</v>
      </c>
      <c r="H65" s="98">
        <f>FA!H18</f>
        <v>26982.139444678487</v>
      </c>
      <c r="I65" s="98">
        <f>FA!I18</f>
        <v>26982.139444678487</v>
      </c>
      <c r="J65" s="98">
        <f>FA!J18</f>
        <v>1697.8929072999961</v>
      </c>
      <c r="K65" s="98">
        <f>FA!K18</f>
        <v>175873.5226997087</v>
      </c>
      <c r="L65" s="98">
        <f>FA!L18</f>
        <v>401381.77913928404</v>
      </c>
      <c r="M65" s="16"/>
      <c r="N65" s="208">
        <f>FA!N18</f>
        <v>9.8823315210291793E-3</v>
      </c>
      <c r="O65" s="208">
        <f>FA!O18</f>
        <v>405.54301351273659</v>
      </c>
      <c r="P65" s="208">
        <f>FA!P18</f>
        <v>190.24561529256738</v>
      </c>
      <c r="Q65" s="98">
        <f>FA!Q18</f>
        <v>470.891189524965</v>
      </c>
      <c r="R65" s="98">
        <f>FA!R18</f>
        <v>470.891189524965</v>
      </c>
      <c r="S65" s="98">
        <f>FA!S18</f>
        <v>4181.1910701048</v>
      </c>
      <c r="T65" s="98">
        <f>FA!T18</f>
        <v>5602.9465832185879</v>
      </c>
      <c r="U65" s="98">
        <f>FA!U18</f>
        <v>1043.3636725805404</v>
      </c>
      <c r="W65" s="208">
        <f>FA!W18</f>
        <v>1.3585133475740873E-3</v>
      </c>
      <c r="X65" s="208">
        <f>FA!X18</f>
        <v>55.749556235803638</v>
      </c>
      <c r="Y65" s="208">
        <f>FA!Y18</f>
        <v>26.152857465105736</v>
      </c>
      <c r="Z65" s="98">
        <f>FA!Z18</f>
        <v>64.732898796546593</v>
      </c>
      <c r="AA65" s="98">
        <f>FA!AA18</f>
        <v>64.732898796546593</v>
      </c>
      <c r="AB65" s="98">
        <f>FA!AB18</f>
        <v>0</v>
      </c>
      <c r="AC65" s="98">
        <f>FA!AC18</f>
        <v>0</v>
      </c>
      <c r="AD65" s="98">
        <f>FA!AD18</f>
        <v>0</v>
      </c>
      <c r="AF65" s="208">
        <f t="shared" si="56"/>
        <v>0.57749999999941781</v>
      </c>
      <c r="AG65" s="208">
        <f t="shared" si="56"/>
        <v>23698.971219999999</v>
      </c>
      <c r="AH65" s="208">
        <f t="shared" si="56"/>
        <v>11117.502241000009</v>
      </c>
      <c r="AI65" s="98">
        <f t="shared" si="56"/>
        <v>27517.763533000001</v>
      </c>
      <c r="AJ65" s="98">
        <f t="shared" si="56"/>
        <v>27517.763533000001</v>
      </c>
      <c r="AK65" s="98">
        <f t="shared" si="56"/>
        <v>5879.0839774047963</v>
      </c>
      <c r="AL65" s="98">
        <f t="shared" si="56"/>
        <v>181476.46928292728</v>
      </c>
      <c r="AM65" s="98">
        <f t="shared" si="56"/>
        <v>402425.14281186456</v>
      </c>
      <c r="AN65" s="208"/>
      <c r="AO65" s="208">
        <f>FA!AF18</f>
        <v>0.57749999999941781</v>
      </c>
      <c r="AP65" s="208">
        <f>FA!AG18</f>
        <v>23698.971219999999</v>
      </c>
      <c r="AQ65" s="208">
        <f>FA!AH18</f>
        <v>11117.502241000009</v>
      </c>
      <c r="AR65" s="230">
        <f t="shared" si="57"/>
        <v>0</v>
      </c>
      <c r="AS65" s="230">
        <f t="shared" si="57"/>
        <v>0</v>
      </c>
      <c r="AT65" s="230">
        <f t="shared" si="57"/>
        <v>0</v>
      </c>
      <c r="AU65" s="6"/>
      <c r="AX65" s="230"/>
      <c r="AY65" s="230"/>
      <c r="AZ65" s="230"/>
      <c r="BA65" s="230"/>
      <c r="BB65" s="230"/>
    </row>
    <row r="66" spans="1:54" x14ac:dyDescent="0.2">
      <c r="A66" s="98" t="str">
        <f>A$32</f>
        <v>Depreciation for year</v>
      </c>
      <c r="B66" s="6"/>
      <c r="C66" s="6"/>
      <c r="E66" s="208">
        <f>E80</f>
        <v>1.6178833003737559E-2</v>
      </c>
      <c r="F66" s="208">
        <f t="shared" ref="F66:L66" si="58">F80</f>
        <v>663.94985455447397</v>
      </c>
      <c r="G66" s="208">
        <f t="shared" si="58"/>
        <v>975.40996221854061</v>
      </c>
      <c r="H66" s="98">
        <f t="shared" si="58"/>
        <v>1746.3282320664973</v>
      </c>
      <c r="I66" s="98">
        <f t="shared" si="58"/>
        <v>2517.2465019144538</v>
      </c>
      <c r="J66" s="98">
        <f t="shared" si="58"/>
        <v>2565.757727837311</v>
      </c>
      <c r="K66" s="98">
        <f t="shared" si="58"/>
        <v>7590.7155192575592</v>
      </c>
      <c r="L66" s="98">
        <f t="shared" si="58"/>
        <v>19058.766351808532</v>
      </c>
      <c r="M66" s="16"/>
      <c r="N66" s="208">
        <f>N80</f>
        <v>2.8235232917226224E-4</v>
      </c>
      <c r="O66" s="208">
        <f t="shared" ref="O66:U66" si="59">O80</f>
        <v>11.587225595550217</v>
      </c>
      <c r="P66" s="208">
        <f t="shared" si="59"/>
        <v>17.022814603909286</v>
      </c>
      <c r="Q66" s="98">
        <f t="shared" si="59"/>
        <v>30.476848590336857</v>
      </c>
      <c r="R66" s="98">
        <f t="shared" si="59"/>
        <v>43.930882576764432</v>
      </c>
      <c r="S66" s="98">
        <f t="shared" si="59"/>
        <v>163.39348457975871</v>
      </c>
      <c r="T66" s="98">
        <f t="shared" si="59"/>
        <v>323.47767267171832</v>
      </c>
      <c r="U66" s="98">
        <f t="shared" si="59"/>
        <v>353.28806331687662</v>
      </c>
      <c r="W66" s="208">
        <f>W80</f>
        <v>3.8814667073545353E-5</v>
      </c>
      <c r="X66" s="208">
        <f t="shared" ref="X66:AD66" si="60">X80</f>
        <v>1.5928832785471774</v>
      </c>
      <c r="Y66" s="208">
        <f t="shared" si="60"/>
        <v>2.3401077775501982</v>
      </c>
      <c r="Z66" s="98">
        <f t="shared" si="60"/>
        <v>4.1896191717372435</v>
      </c>
      <c r="AA66" s="98">
        <f t="shared" si="60"/>
        <v>6.0391305659242889</v>
      </c>
      <c r="AB66" s="98">
        <f t="shared" si="60"/>
        <v>6.0391305659242889</v>
      </c>
      <c r="AC66" s="98">
        <f t="shared" si="60"/>
        <v>6.0391305659242889</v>
      </c>
      <c r="AD66" s="98">
        <f t="shared" si="60"/>
        <v>6.0391305659242889</v>
      </c>
      <c r="AF66" s="208">
        <f t="shared" si="56"/>
        <v>1.6499999999983365E-2</v>
      </c>
      <c r="AG66" s="208">
        <f t="shared" si="56"/>
        <v>677.12996342857139</v>
      </c>
      <c r="AH66" s="208">
        <f t="shared" si="56"/>
        <v>994.77288460000011</v>
      </c>
      <c r="AI66" s="98">
        <f t="shared" si="56"/>
        <v>1780.9946998285714</v>
      </c>
      <c r="AJ66" s="98">
        <f t="shared" si="56"/>
        <v>2567.2165150571423</v>
      </c>
      <c r="AK66" s="98">
        <f t="shared" si="56"/>
        <v>2735.1903429829936</v>
      </c>
      <c r="AL66" s="98">
        <f t="shared" si="56"/>
        <v>7920.2323224952015</v>
      </c>
      <c r="AM66" s="98">
        <f t="shared" si="56"/>
        <v>19418.093545691332</v>
      </c>
      <c r="AN66" s="208"/>
      <c r="AO66" s="208">
        <f>AO80</f>
        <v>1.6178833003737559E-2</v>
      </c>
      <c r="AP66" s="208">
        <f>AP80</f>
        <v>663.94985455447397</v>
      </c>
      <c r="AQ66" s="208">
        <f>AQ80</f>
        <v>975.40996221854073</v>
      </c>
      <c r="AR66" s="230">
        <f t="shared" si="57"/>
        <v>3.211669962458058E-4</v>
      </c>
      <c r="AS66" s="230">
        <f t="shared" si="57"/>
        <v>13.180108874097414</v>
      </c>
      <c r="AT66" s="230">
        <f t="shared" si="57"/>
        <v>19.362922381459384</v>
      </c>
      <c r="AX66" s="230"/>
      <c r="AY66" s="230"/>
      <c r="AZ66" s="230"/>
      <c r="BA66" s="230"/>
      <c r="BB66" s="230"/>
    </row>
    <row r="67" spans="1:54" x14ac:dyDescent="0.2">
      <c r="A67" s="6" t="s">
        <v>355</v>
      </c>
      <c r="B67" s="6"/>
      <c r="C67" s="6"/>
      <c r="E67" s="208">
        <f t="shared" ref="E67:L67" si="61">E63+E64+E65-E66</f>
        <v>0.55008032212707703</v>
      </c>
      <c r="F67" s="208">
        <f t="shared" si="61"/>
        <v>22574.278876019111</v>
      </c>
      <c r="G67" s="208">
        <f t="shared" si="61"/>
        <v>32499.972682042902</v>
      </c>
      <c r="H67" s="98">
        <f t="shared" si="61"/>
        <v>57735.783894654895</v>
      </c>
      <c r="I67" s="98">
        <f t="shared" si="61"/>
        <v>82200.676837418927</v>
      </c>
      <c r="J67" s="98">
        <f t="shared" si="61"/>
        <v>81332.812016881609</v>
      </c>
      <c r="K67" s="98">
        <f t="shared" si="61"/>
        <v>249615.61919733274</v>
      </c>
      <c r="L67" s="98">
        <f t="shared" si="61"/>
        <v>631938.63198480825</v>
      </c>
      <c r="M67" s="16"/>
      <c r="N67" s="208">
        <f t="shared" ref="N67:U67" si="62">N63+N64+N65-N66</f>
        <v>9.5999791918569173E-3</v>
      </c>
      <c r="O67" s="208">
        <f t="shared" si="62"/>
        <v>393.96538789637827</v>
      </c>
      <c r="P67" s="208">
        <f t="shared" si="62"/>
        <v>567.1881885850363</v>
      </c>
      <c r="Q67" s="98">
        <f t="shared" si="62"/>
        <v>1007.6025295196644</v>
      </c>
      <c r="R67" s="98">
        <f t="shared" si="62"/>
        <v>1434.5628364678651</v>
      </c>
      <c r="S67" s="98">
        <f t="shared" si="62"/>
        <v>5452.3604219929066</v>
      </c>
      <c r="T67" s="98">
        <f t="shared" si="62"/>
        <v>10731.829332539775</v>
      </c>
      <c r="U67" s="98">
        <f t="shared" si="62"/>
        <v>11421.904941803439</v>
      </c>
      <c r="W67" s="208">
        <f t="shared" ref="W67:AD67" si="63">W63+W64+W65-W66</f>
        <v>1.319698680500542E-3</v>
      </c>
      <c r="X67" s="208">
        <f t="shared" si="63"/>
        <v>54.157992655936958</v>
      </c>
      <c r="Y67" s="208">
        <f t="shared" si="63"/>
        <v>77.970742343492489</v>
      </c>
      <c r="Z67" s="98">
        <f t="shared" si="63"/>
        <v>138.51402196830185</v>
      </c>
      <c r="AA67" s="98">
        <f t="shared" si="63"/>
        <v>197.20779019892413</v>
      </c>
      <c r="AB67" s="98">
        <f t="shared" si="63"/>
        <v>191.16865963299983</v>
      </c>
      <c r="AC67" s="98">
        <f t="shared" si="63"/>
        <v>185.12952906707554</v>
      </c>
      <c r="AD67" s="98">
        <f t="shared" si="63"/>
        <v>179.09039850115124</v>
      </c>
      <c r="AF67" s="208">
        <f t="shared" si="56"/>
        <v>0.56099999999943451</v>
      </c>
      <c r="AG67" s="208">
        <f t="shared" si="56"/>
        <v>23022.402256571426</v>
      </c>
      <c r="AH67" s="208">
        <f t="shared" si="56"/>
        <v>33145.131612971432</v>
      </c>
      <c r="AI67" s="98">
        <f t="shared" si="56"/>
        <v>58881.900446142863</v>
      </c>
      <c r="AJ67" s="98">
        <f t="shared" si="56"/>
        <v>83832.447464085722</v>
      </c>
      <c r="AK67" s="98">
        <f t="shared" si="56"/>
        <v>86976.341098507517</v>
      </c>
      <c r="AL67" s="98">
        <f t="shared" si="56"/>
        <v>260532.5780589396</v>
      </c>
      <c r="AM67" s="98">
        <f t="shared" si="56"/>
        <v>643539.62732511282</v>
      </c>
      <c r="AN67" s="208"/>
      <c r="AO67" s="208">
        <f>SUM(AO63:AO65)-AO66</f>
        <v>0.56132116699568024</v>
      </c>
      <c r="AP67" s="208">
        <f>SUM(AP63:AP65)-AP66</f>
        <v>23035.582686612521</v>
      </c>
      <c r="AQ67" s="208">
        <f>SUM(AQ63:AQ65)-AQ66</f>
        <v>33177.674965393991</v>
      </c>
      <c r="AR67" s="230">
        <f t="shared" si="57"/>
        <v>-3.2116699624573641E-4</v>
      </c>
      <c r="AS67" s="230">
        <f t="shared" si="57"/>
        <v>-13.180430041094951</v>
      </c>
      <c r="AT67" s="230">
        <f t="shared" si="57"/>
        <v>-32.54335242255911</v>
      </c>
      <c r="AX67" s="230"/>
      <c r="AY67" s="230"/>
      <c r="AZ67" s="230"/>
      <c r="BA67" s="230"/>
      <c r="BB67" s="230"/>
    </row>
    <row r="68" spans="1:54" x14ac:dyDescent="0.2">
      <c r="A68" s="6"/>
      <c r="B68" s="6"/>
      <c r="C68" s="6"/>
      <c r="L68" s="6"/>
      <c r="M68" s="16"/>
      <c r="N68" s="180"/>
      <c r="O68" s="180"/>
      <c r="AN68" s="180"/>
      <c r="AO68" s="180"/>
      <c r="AP68" s="180"/>
      <c r="AQ68" s="180"/>
    </row>
    <row r="69" spans="1:54" x14ac:dyDescent="0.2">
      <c r="A69" s="6" t="s">
        <v>357</v>
      </c>
      <c r="B69" s="6"/>
      <c r="C69" s="6"/>
      <c r="D69" s="295">
        <f>1/Ass!$D$86</f>
        <v>2.8571428571428571E-2</v>
      </c>
      <c r="M69" s="16"/>
      <c r="N69" s="180"/>
      <c r="O69" s="180"/>
      <c r="AN69" s="180"/>
      <c r="AO69" s="180"/>
      <c r="AP69" s="180"/>
      <c r="AQ69" s="180"/>
    </row>
    <row r="70" spans="1:54" x14ac:dyDescent="0.2">
      <c r="A70" s="6" t="s">
        <v>266</v>
      </c>
      <c r="B70" s="6" t="str">
        <f>A65</f>
        <v>Additions - nominal value</v>
      </c>
      <c r="C70" s="294"/>
      <c r="M70" s="16"/>
      <c r="N70" s="180"/>
      <c r="O70" s="180"/>
      <c r="AN70" s="180"/>
      <c r="AO70" s="180"/>
      <c r="AP70" s="180"/>
      <c r="AQ70" s="180"/>
    </row>
    <row r="71" spans="1:54" x14ac:dyDescent="0.2">
      <c r="A71" s="296"/>
      <c r="B71" s="297" t="s">
        <v>269</v>
      </c>
      <c r="C71" s="298" t="s">
        <v>268</v>
      </c>
      <c r="D71" s="299" t="s">
        <v>267</v>
      </c>
      <c r="M71" s="16"/>
      <c r="N71" s="180"/>
      <c r="O71" s="180"/>
      <c r="AN71" s="180"/>
      <c r="AO71" s="180"/>
      <c r="AP71" s="180"/>
      <c r="AQ71" s="180"/>
    </row>
    <row r="72" spans="1:54" x14ac:dyDescent="0.2">
      <c r="A72" s="300">
        <v>2011</v>
      </c>
      <c r="B72" s="98">
        <f t="array" ref="B72:B79">TRANSPOSE(E65:L65)</f>
        <v>0.5662591551308146</v>
      </c>
      <c r="C72" s="98">
        <f t="array" ref="C72:C79">TRANSPOSE(N65:U65)</f>
        <v>9.8823315210291793E-3</v>
      </c>
      <c r="D72" s="301">
        <f t="array" ref="D72:D79">TRANSPOSE(W65:AD65)</f>
        <v>1.3585133475740873E-3</v>
      </c>
      <c r="E72" s="208">
        <f>$B72*$D$69</f>
        <v>1.6178833003737559E-2</v>
      </c>
      <c r="F72" s="208">
        <f t="shared" ref="F72:L79" si="64">$B72*$D$69</f>
        <v>1.6178833003737559E-2</v>
      </c>
      <c r="G72" s="208">
        <f t="shared" si="64"/>
        <v>1.6178833003737559E-2</v>
      </c>
      <c r="H72" s="98">
        <f t="shared" si="64"/>
        <v>1.6178833003737559E-2</v>
      </c>
      <c r="I72" s="98">
        <f t="shared" si="64"/>
        <v>1.6178833003737559E-2</v>
      </c>
      <c r="J72" s="98">
        <f t="shared" si="64"/>
        <v>1.6178833003737559E-2</v>
      </c>
      <c r="K72" s="98">
        <f t="shared" si="64"/>
        <v>1.6178833003737559E-2</v>
      </c>
      <c r="L72" s="98">
        <f t="shared" si="64"/>
        <v>1.6178833003737559E-2</v>
      </c>
      <c r="M72" s="16"/>
      <c r="N72" s="208">
        <f>$C72*$D$69</f>
        <v>2.8235232917226224E-4</v>
      </c>
      <c r="O72" s="208">
        <f t="shared" ref="O72:U79" si="65">$C72*$D$69</f>
        <v>2.8235232917226224E-4</v>
      </c>
      <c r="P72" s="208">
        <f t="shared" si="65"/>
        <v>2.8235232917226224E-4</v>
      </c>
      <c r="Q72" s="98">
        <f t="shared" si="65"/>
        <v>2.8235232917226224E-4</v>
      </c>
      <c r="R72" s="98">
        <f t="shared" si="65"/>
        <v>2.8235232917226224E-4</v>
      </c>
      <c r="S72" s="98">
        <f t="shared" si="65"/>
        <v>2.8235232917226224E-4</v>
      </c>
      <c r="T72" s="98">
        <f t="shared" si="65"/>
        <v>2.8235232917226224E-4</v>
      </c>
      <c r="U72" s="98">
        <f t="shared" si="65"/>
        <v>2.8235232917226224E-4</v>
      </c>
      <c r="W72" s="208">
        <f>$D72*$D$69</f>
        <v>3.8814667073545353E-5</v>
      </c>
      <c r="X72" s="208">
        <f t="shared" ref="X72:AD79" si="66">$D72*$D$69</f>
        <v>3.8814667073545353E-5</v>
      </c>
      <c r="Y72" s="208">
        <f t="shared" si="66"/>
        <v>3.8814667073545353E-5</v>
      </c>
      <c r="Z72" s="98">
        <f t="shared" si="66"/>
        <v>3.8814667073545353E-5</v>
      </c>
      <c r="AA72" s="98">
        <f t="shared" si="66"/>
        <v>3.8814667073545353E-5</v>
      </c>
      <c r="AB72" s="98">
        <f t="shared" si="66"/>
        <v>3.8814667073545353E-5</v>
      </c>
      <c r="AC72" s="98">
        <f t="shared" si="66"/>
        <v>3.8814667073545353E-5</v>
      </c>
      <c r="AD72" s="98">
        <f t="shared" si="66"/>
        <v>3.8814667073545353E-5</v>
      </c>
      <c r="AF72" s="208">
        <f t="shared" ref="AF72:AM72" si="67">E72+N72+W72</f>
        <v>1.6499999999983365E-2</v>
      </c>
      <c r="AG72" s="208">
        <f t="shared" si="67"/>
        <v>1.6499999999983365E-2</v>
      </c>
      <c r="AH72" s="208">
        <f t="shared" si="67"/>
        <v>1.6499999999983365E-2</v>
      </c>
      <c r="AI72" s="98">
        <f t="shared" si="67"/>
        <v>1.6499999999983365E-2</v>
      </c>
      <c r="AJ72" s="98">
        <f t="shared" si="67"/>
        <v>1.6499999999983365E-2</v>
      </c>
      <c r="AK72" s="98">
        <f t="shared" si="67"/>
        <v>1.6499999999983365E-2</v>
      </c>
      <c r="AL72" s="98">
        <f t="shared" si="67"/>
        <v>1.6499999999983365E-2</v>
      </c>
      <c r="AM72" s="98">
        <f t="shared" si="67"/>
        <v>1.6499999999983365E-2</v>
      </c>
      <c r="AN72" s="208"/>
      <c r="AO72" s="208">
        <f t="shared" ref="AO72:AQ79" si="68">IF(E$4&lt;$A72,0,IF(F$4&gt;$A72+$AQ$15,0,$B72/$AQ$15))</f>
        <v>1.6178833003737559E-2</v>
      </c>
      <c r="AP72" s="208">
        <f t="shared" si="68"/>
        <v>1.6178833003737559E-2</v>
      </c>
      <c r="AQ72" s="208">
        <f t="shared" si="68"/>
        <v>1.6178833003737559E-2</v>
      </c>
      <c r="AR72" s="230">
        <f t="shared" ref="AR72:AR80" si="69">AF72-AO72</f>
        <v>3.211669962458058E-4</v>
      </c>
      <c r="AS72" s="230">
        <f t="shared" ref="AS72:AS80" si="70">AG72-AP72</f>
        <v>3.211669962458058E-4</v>
      </c>
      <c r="AT72" s="230">
        <f t="shared" ref="AT72:AT80" si="71">AH72-AQ72</f>
        <v>3.211669962458058E-4</v>
      </c>
      <c r="AX72" s="230"/>
      <c r="AY72" s="230"/>
      <c r="AZ72" s="230"/>
      <c r="BA72" s="230"/>
      <c r="BB72" s="230"/>
    </row>
    <row r="73" spans="1:54" x14ac:dyDescent="0.2">
      <c r="A73" s="300">
        <v>2012</v>
      </c>
      <c r="B73" s="98">
        <v>23237.678650251459</v>
      </c>
      <c r="C73" s="98">
        <v>405.54301351273659</v>
      </c>
      <c r="D73" s="301">
        <v>55.749556235803638</v>
      </c>
      <c r="E73" s="208"/>
      <c r="F73" s="208">
        <f t="shared" si="64"/>
        <v>663.93367572147019</v>
      </c>
      <c r="G73" s="208">
        <f t="shared" si="64"/>
        <v>663.93367572147019</v>
      </c>
      <c r="H73" s="98">
        <f t="shared" si="64"/>
        <v>663.93367572147019</v>
      </c>
      <c r="I73" s="98">
        <f t="shared" si="64"/>
        <v>663.93367572147019</v>
      </c>
      <c r="J73" s="98">
        <f t="shared" si="64"/>
        <v>663.93367572147019</v>
      </c>
      <c r="K73" s="98">
        <f t="shared" si="64"/>
        <v>663.93367572147019</v>
      </c>
      <c r="L73" s="98">
        <f t="shared" si="64"/>
        <v>663.93367572147019</v>
      </c>
      <c r="M73" s="16"/>
      <c r="N73" s="208"/>
      <c r="O73" s="208">
        <f t="shared" si="65"/>
        <v>11.586943243221045</v>
      </c>
      <c r="P73" s="208">
        <f t="shared" si="65"/>
        <v>11.586943243221045</v>
      </c>
      <c r="Q73" s="98">
        <f t="shared" si="65"/>
        <v>11.586943243221045</v>
      </c>
      <c r="R73" s="98">
        <f t="shared" si="65"/>
        <v>11.586943243221045</v>
      </c>
      <c r="S73" s="98">
        <f t="shared" si="65"/>
        <v>11.586943243221045</v>
      </c>
      <c r="T73" s="98">
        <f t="shared" si="65"/>
        <v>11.586943243221045</v>
      </c>
      <c r="U73" s="98">
        <f t="shared" si="65"/>
        <v>11.586943243221045</v>
      </c>
      <c r="W73" s="208"/>
      <c r="X73" s="208">
        <f t="shared" si="66"/>
        <v>1.5928444638801038</v>
      </c>
      <c r="Y73" s="208">
        <f t="shared" si="66"/>
        <v>1.5928444638801038</v>
      </c>
      <c r="Z73" s="98">
        <f t="shared" si="66"/>
        <v>1.5928444638801038</v>
      </c>
      <c r="AA73" s="98">
        <f t="shared" si="66"/>
        <v>1.5928444638801038</v>
      </c>
      <c r="AB73" s="98">
        <f t="shared" si="66"/>
        <v>1.5928444638801038</v>
      </c>
      <c r="AC73" s="98">
        <f t="shared" si="66"/>
        <v>1.5928444638801038</v>
      </c>
      <c r="AD73" s="98">
        <f t="shared" si="66"/>
        <v>1.5928444638801038</v>
      </c>
      <c r="AF73" s="208">
        <f t="shared" ref="AF73:AF79" si="72">E73+N73+W73</f>
        <v>0</v>
      </c>
      <c r="AG73" s="208">
        <f t="shared" ref="AG73:AG80" si="73">F73+O73+X73</f>
        <v>677.11346342857132</v>
      </c>
      <c r="AH73" s="208">
        <f t="shared" ref="AH73:AH80" si="74">G73+P73+Y73</f>
        <v>677.11346342857132</v>
      </c>
      <c r="AI73" s="98">
        <f t="shared" ref="AI73:AI80" si="75">H73+Q73+Z73</f>
        <v>677.11346342857132</v>
      </c>
      <c r="AJ73" s="98">
        <f t="shared" ref="AJ73:AJ80" si="76">I73+R73+AA73</f>
        <v>677.11346342857132</v>
      </c>
      <c r="AK73" s="98">
        <f t="shared" ref="AK73:AK80" si="77">J73+S73+AB73</f>
        <v>677.11346342857132</v>
      </c>
      <c r="AL73" s="98">
        <f t="shared" ref="AL73:AL80" si="78">K73+T73+AC73</f>
        <v>677.11346342857132</v>
      </c>
      <c r="AM73" s="98">
        <f t="shared" ref="AM73:AM80" si="79">L73+U73+AD73</f>
        <v>677.11346342857132</v>
      </c>
      <c r="AN73" s="180"/>
      <c r="AO73" s="208">
        <f t="shared" si="68"/>
        <v>0</v>
      </c>
      <c r="AP73" s="208">
        <f t="shared" si="68"/>
        <v>663.93367572147019</v>
      </c>
      <c r="AQ73" s="208">
        <f t="shared" si="68"/>
        <v>663.93367572147019</v>
      </c>
      <c r="AR73" s="230">
        <f t="shared" si="69"/>
        <v>0</v>
      </c>
      <c r="AS73" s="230">
        <f t="shared" si="70"/>
        <v>13.179787707101127</v>
      </c>
      <c r="AT73" s="230">
        <f t="shared" si="71"/>
        <v>13.179787707101127</v>
      </c>
      <c r="AX73" s="230"/>
      <c r="AY73" s="230"/>
      <c r="AZ73" s="230"/>
      <c r="BA73" s="230"/>
      <c r="BB73" s="230"/>
    </row>
    <row r="74" spans="1:54" x14ac:dyDescent="0.2">
      <c r="A74" s="300">
        <v>2013</v>
      </c>
      <c r="B74" s="98">
        <v>10901.103768242336</v>
      </c>
      <c r="C74" s="98">
        <v>190.24561529256738</v>
      </c>
      <c r="D74" s="301">
        <v>26.152857465105736</v>
      </c>
      <c r="E74" s="208"/>
      <c r="F74" s="208"/>
      <c r="G74" s="208">
        <f t="shared" si="64"/>
        <v>311.4601076640667</v>
      </c>
      <c r="H74" s="98">
        <f t="shared" si="64"/>
        <v>311.4601076640667</v>
      </c>
      <c r="I74" s="98">
        <f t="shared" si="64"/>
        <v>311.4601076640667</v>
      </c>
      <c r="J74" s="98">
        <f t="shared" si="64"/>
        <v>311.4601076640667</v>
      </c>
      <c r="K74" s="98">
        <f t="shared" si="64"/>
        <v>311.4601076640667</v>
      </c>
      <c r="L74" s="98">
        <f t="shared" si="64"/>
        <v>311.4601076640667</v>
      </c>
      <c r="M74" s="16"/>
      <c r="N74" s="208"/>
      <c r="O74" s="208"/>
      <c r="P74" s="208">
        <f t="shared" si="65"/>
        <v>5.4355890083590674</v>
      </c>
      <c r="Q74" s="98">
        <f t="shared" si="65"/>
        <v>5.4355890083590674</v>
      </c>
      <c r="R74" s="98">
        <f t="shared" si="65"/>
        <v>5.4355890083590674</v>
      </c>
      <c r="S74" s="98">
        <f t="shared" si="65"/>
        <v>5.4355890083590674</v>
      </c>
      <c r="T74" s="98">
        <f t="shared" si="65"/>
        <v>5.4355890083590674</v>
      </c>
      <c r="U74" s="98">
        <f t="shared" si="65"/>
        <v>5.4355890083590674</v>
      </c>
      <c r="W74" s="208"/>
      <c r="X74" s="208"/>
      <c r="Y74" s="208">
        <f t="shared" si="66"/>
        <v>0.74722449900302101</v>
      </c>
      <c r="Z74" s="98">
        <f t="shared" si="66"/>
        <v>0.74722449900302101</v>
      </c>
      <c r="AA74" s="98">
        <f t="shared" si="66"/>
        <v>0.74722449900302101</v>
      </c>
      <c r="AB74" s="98">
        <f t="shared" si="66"/>
        <v>0.74722449900302101</v>
      </c>
      <c r="AC74" s="98">
        <f t="shared" si="66"/>
        <v>0.74722449900302101</v>
      </c>
      <c r="AD74" s="98">
        <f t="shared" si="66"/>
        <v>0.74722449900302101</v>
      </c>
      <c r="AF74" s="208">
        <f t="shared" si="72"/>
        <v>0</v>
      </c>
      <c r="AG74" s="208">
        <f t="shared" si="73"/>
        <v>0</v>
      </c>
      <c r="AH74" s="208">
        <f t="shared" si="74"/>
        <v>317.64292117142878</v>
      </c>
      <c r="AI74" s="98">
        <f t="shared" si="75"/>
        <v>317.64292117142878</v>
      </c>
      <c r="AJ74" s="98">
        <f t="shared" si="76"/>
        <v>317.64292117142878</v>
      </c>
      <c r="AK74" s="98">
        <f t="shared" si="77"/>
        <v>317.64292117142878</v>
      </c>
      <c r="AL74" s="98">
        <f t="shared" si="78"/>
        <v>317.64292117142878</v>
      </c>
      <c r="AM74" s="98">
        <f t="shared" si="79"/>
        <v>317.64292117142878</v>
      </c>
      <c r="AN74" s="180"/>
      <c r="AO74" s="208">
        <f t="shared" si="68"/>
        <v>0</v>
      </c>
      <c r="AP74" s="208">
        <f t="shared" si="68"/>
        <v>0</v>
      </c>
      <c r="AQ74" s="208">
        <f t="shared" si="68"/>
        <v>311.46010766406675</v>
      </c>
      <c r="AR74" s="230">
        <f t="shared" si="69"/>
        <v>0</v>
      </c>
      <c r="AS74" s="230">
        <f t="shared" si="70"/>
        <v>0</v>
      </c>
      <c r="AT74" s="230">
        <f t="shared" si="71"/>
        <v>6.1828135073620274</v>
      </c>
      <c r="AX74" s="230"/>
      <c r="AY74" s="230"/>
      <c r="AZ74" s="230"/>
      <c r="BA74" s="230"/>
      <c r="BB74" s="230"/>
    </row>
    <row r="75" spans="1:54" x14ac:dyDescent="0.2">
      <c r="A75" s="300">
        <v>2014</v>
      </c>
      <c r="B75" s="98">
        <v>26982.139444678487</v>
      </c>
      <c r="C75" s="98">
        <v>470.891189524965</v>
      </c>
      <c r="D75" s="301">
        <v>64.732898796546593</v>
      </c>
      <c r="E75" s="208"/>
      <c r="F75" s="208"/>
      <c r="G75" s="208"/>
      <c r="H75" s="98">
        <f t="shared" si="64"/>
        <v>770.91826984795671</v>
      </c>
      <c r="I75" s="98">
        <f t="shared" si="64"/>
        <v>770.91826984795671</v>
      </c>
      <c r="J75" s="98">
        <f t="shared" si="64"/>
        <v>770.91826984795671</v>
      </c>
      <c r="K75" s="98">
        <f t="shared" si="64"/>
        <v>770.91826984795671</v>
      </c>
      <c r="L75" s="98">
        <f t="shared" si="64"/>
        <v>770.91826984795671</v>
      </c>
      <c r="M75" s="16"/>
      <c r="N75" s="208"/>
      <c r="O75" s="208"/>
      <c r="P75" s="208"/>
      <c r="Q75" s="98">
        <f t="shared" si="65"/>
        <v>13.454033986427572</v>
      </c>
      <c r="R75" s="98">
        <f t="shared" si="65"/>
        <v>13.454033986427572</v>
      </c>
      <c r="S75" s="98">
        <f t="shared" si="65"/>
        <v>13.454033986427572</v>
      </c>
      <c r="T75" s="98">
        <f t="shared" si="65"/>
        <v>13.454033986427572</v>
      </c>
      <c r="U75" s="98">
        <f t="shared" si="65"/>
        <v>13.454033986427572</v>
      </c>
      <c r="W75" s="208"/>
      <c r="X75" s="208"/>
      <c r="Y75" s="208"/>
      <c r="Z75" s="98">
        <f t="shared" si="66"/>
        <v>1.8495113941870454</v>
      </c>
      <c r="AA75" s="98">
        <f t="shared" si="66"/>
        <v>1.8495113941870454</v>
      </c>
      <c r="AB75" s="98">
        <f t="shared" si="66"/>
        <v>1.8495113941870454</v>
      </c>
      <c r="AC75" s="98">
        <f t="shared" si="66"/>
        <v>1.8495113941870454</v>
      </c>
      <c r="AD75" s="98">
        <f t="shared" si="66"/>
        <v>1.8495113941870454</v>
      </c>
      <c r="AF75" s="208">
        <f t="shared" si="72"/>
        <v>0</v>
      </c>
      <c r="AG75" s="208">
        <f t="shared" si="73"/>
        <v>0</v>
      </c>
      <c r="AH75" s="208">
        <f t="shared" si="74"/>
        <v>0</v>
      </c>
      <c r="AI75" s="98">
        <f t="shared" si="75"/>
        <v>786.22181522857136</v>
      </c>
      <c r="AJ75" s="98">
        <f t="shared" si="76"/>
        <v>786.22181522857136</v>
      </c>
      <c r="AK75" s="98">
        <f t="shared" si="77"/>
        <v>786.22181522857136</v>
      </c>
      <c r="AL75" s="98">
        <f t="shared" si="78"/>
        <v>786.22181522857136</v>
      </c>
      <c r="AM75" s="98">
        <f t="shared" si="79"/>
        <v>786.22181522857136</v>
      </c>
      <c r="AN75" s="180"/>
      <c r="AO75" s="208">
        <f t="shared" si="68"/>
        <v>0</v>
      </c>
      <c r="AP75" s="208">
        <f t="shared" si="68"/>
        <v>0</v>
      </c>
      <c r="AQ75" s="208">
        <f t="shared" si="68"/>
        <v>0</v>
      </c>
      <c r="AR75" s="230">
        <f t="shared" si="69"/>
        <v>0</v>
      </c>
      <c r="AS75" s="230">
        <f t="shared" si="70"/>
        <v>0</v>
      </c>
      <c r="AT75" s="230">
        <f t="shared" si="71"/>
        <v>0</v>
      </c>
      <c r="AX75" s="230"/>
      <c r="AY75" s="230"/>
      <c r="AZ75" s="230"/>
      <c r="BA75" s="230"/>
      <c r="BB75" s="230"/>
    </row>
    <row r="76" spans="1:54" x14ac:dyDescent="0.2">
      <c r="A76" s="300">
        <v>2015</v>
      </c>
      <c r="B76" s="98">
        <v>26982.139444678487</v>
      </c>
      <c r="C76" s="98">
        <v>470.891189524965</v>
      </c>
      <c r="D76" s="301">
        <v>64.732898796546593</v>
      </c>
      <c r="E76" s="208"/>
      <c r="F76" s="208"/>
      <c r="G76" s="208"/>
      <c r="H76" s="98"/>
      <c r="I76" s="98">
        <f t="shared" si="64"/>
        <v>770.91826984795671</v>
      </c>
      <c r="J76" s="98">
        <f t="shared" si="64"/>
        <v>770.91826984795671</v>
      </c>
      <c r="K76" s="98">
        <f t="shared" si="64"/>
        <v>770.91826984795671</v>
      </c>
      <c r="L76" s="98">
        <f t="shared" si="64"/>
        <v>770.91826984795671</v>
      </c>
      <c r="M76" s="16"/>
      <c r="N76" s="208"/>
      <c r="O76" s="208"/>
      <c r="P76" s="208"/>
      <c r="Q76" s="98"/>
      <c r="R76" s="98">
        <f t="shared" si="65"/>
        <v>13.454033986427572</v>
      </c>
      <c r="S76" s="98">
        <f t="shared" si="65"/>
        <v>13.454033986427572</v>
      </c>
      <c r="T76" s="98">
        <f t="shared" si="65"/>
        <v>13.454033986427572</v>
      </c>
      <c r="U76" s="98">
        <f t="shared" si="65"/>
        <v>13.454033986427572</v>
      </c>
      <c r="W76" s="208"/>
      <c r="X76" s="208"/>
      <c r="Y76" s="208"/>
      <c r="Z76" s="98"/>
      <c r="AA76" s="98">
        <f t="shared" si="66"/>
        <v>1.8495113941870454</v>
      </c>
      <c r="AB76" s="98">
        <f t="shared" si="66"/>
        <v>1.8495113941870454</v>
      </c>
      <c r="AC76" s="98">
        <f t="shared" si="66"/>
        <v>1.8495113941870454</v>
      </c>
      <c r="AD76" s="98">
        <f t="shared" si="66"/>
        <v>1.8495113941870454</v>
      </c>
      <c r="AF76" s="208">
        <f t="shared" si="72"/>
        <v>0</v>
      </c>
      <c r="AG76" s="208">
        <f t="shared" si="73"/>
        <v>0</v>
      </c>
      <c r="AH76" s="208">
        <f t="shared" si="74"/>
        <v>0</v>
      </c>
      <c r="AI76" s="98">
        <f t="shared" si="75"/>
        <v>0</v>
      </c>
      <c r="AJ76" s="98">
        <f t="shared" si="76"/>
        <v>786.22181522857136</v>
      </c>
      <c r="AK76" s="98">
        <f t="shared" si="77"/>
        <v>786.22181522857136</v>
      </c>
      <c r="AL76" s="98">
        <f t="shared" si="78"/>
        <v>786.22181522857136</v>
      </c>
      <c r="AM76" s="98">
        <f t="shared" si="79"/>
        <v>786.22181522857136</v>
      </c>
      <c r="AN76" s="180"/>
      <c r="AO76" s="208">
        <f t="shared" si="68"/>
        <v>0</v>
      </c>
      <c r="AP76" s="208">
        <f t="shared" si="68"/>
        <v>0</v>
      </c>
      <c r="AQ76" s="208">
        <f t="shared" si="68"/>
        <v>0</v>
      </c>
      <c r="AR76" s="230">
        <f t="shared" si="69"/>
        <v>0</v>
      </c>
      <c r="AS76" s="230">
        <f t="shared" si="70"/>
        <v>0</v>
      </c>
      <c r="AT76" s="230">
        <f t="shared" si="71"/>
        <v>0</v>
      </c>
      <c r="AX76" s="230"/>
      <c r="AY76" s="230"/>
      <c r="AZ76" s="230"/>
      <c r="BA76" s="230"/>
      <c r="BB76" s="230"/>
    </row>
    <row r="77" spans="1:54" x14ac:dyDescent="0.2">
      <c r="A77" s="300">
        <v>2016</v>
      </c>
      <c r="B77" s="98">
        <v>1697.8929072999961</v>
      </c>
      <c r="C77" s="98">
        <v>4181.1910701048</v>
      </c>
      <c r="D77" s="301">
        <v>0</v>
      </c>
      <c r="E77" s="208"/>
      <c r="F77" s="208"/>
      <c r="G77" s="208"/>
      <c r="H77" s="98"/>
      <c r="I77" s="98"/>
      <c r="J77" s="98">
        <f t="shared" si="64"/>
        <v>48.51122592285703</v>
      </c>
      <c r="K77" s="98">
        <f t="shared" si="64"/>
        <v>48.51122592285703</v>
      </c>
      <c r="L77" s="98">
        <f t="shared" si="64"/>
        <v>48.51122592285703</v>
      </c>
      <c r="M77" s="16"/>
      <c r="N77" s="208"/>
      <c r="O77" s="208"/>
      <c r="P77" s="208"/>
      <c r="Q77" s="98"/>
      <c r="R77" s="98"/>
      <c r="S77" s="98">
        <f t="shared" si="65"/>
        <v>119.46260200299429</v>
      </c>
      <c r="T77" s="98">
        <f t="shared" si="65"/>
        <v>119.46260200299429</v>
      </c>
      <c r="U77" s="98">
        <f t="shared" si="65"/>
        <v>119.46260200299429</v>
      </c>
      <c r="W77" s="208"/>
      <c r="X77" s="208"/>
      <c r="Y77" s="208"/>
      <c r="Z77" s="98"/>
      <c r="AA77" s="98"/>
      <c r="AB77" s="98">
        <f t="shared" si="66"/>
        <v>0</v>
      </c>
      <c r="AC77" s="98">
        <f t="shared" si="66"/>
        <v>0</v>
      </c>
      <c r="AD77" s="98">
        <f t="shared" si="66"/>
        <v>0</v>
      </c>
      <c r="AF77" s="208">
        <f t="shared" si="72"/>
        <v>0</v>
      </c>
      <c r="AG77" s="208">
        <f t="shared" si="73"/>
        <v>0</v>
      </c>
      <c r="AH77" s="208">
        <f t="shared" si="74"/>
        <v>0</v>
      </c>
      <c r="AI77" s="98">
        <f t="shared" si="75"/>
        <v>0</v>
      </c>
      <c r="AJ77" s="98">
        <f t="shared" si="76"/>
        <v>0</v>
      </c>
      <c r="AK77" s="98">
        <f t="shared" si="77"/>
        <v>167.97382792585131</v>
      </c>
      <c r="AL77" s="98">
        <f t="shared" si="78"/>
        <v>167.97382792585131</v>
      </c>
      <c r="AM77" s="98">
        <f t="shared" si="79"/>
        <v>167.97382792585131</v>
      </c>
      <c r="AN77" s="180"/>
      <c r="AO77" s="208">
        <f t="shared" si="68"/>
        <v>0</v>
      </c>
      <c r="AP77" s="208">
        <f t="shared" si="68"/>
        <v>0</v>
      </c>
      <c r="AQ77" s="208">
        <f t="shared" si="68"/>
        <v>0</v>
      </c>
      <c r="AR77" s="230">
        <f t="shared" si="69"/>
        <v>0</v>
      </c>
      <c r="AS77" s="230">
        <f t="shared" si="70"/>
        <v>0</v>
      </c>
      <c r="AT77" s="230">
        <f t="shared" si="71"/>
        <v>0</v>
      </c>
      <c r="AX77" s="230"/>
      <c r="AY77" s="230"/>
      <c r="AZ77" s="230"/>
      <c r="BA77" s="230"/>
      <c r="BB77" s="230"/>
    </row>
    <row r="78" spans="1:54" x14ac:dyDescent="0.2">
      <c r="A78" s="300">
        <v>2017</v>
      </c>
      <c r="B78" s="98">
        <v>175873.5226997087</v>
      </c>
      <c r="C78" s="98">
        <v>5602.9465832185879</v>
      </c>
      <c r="D78" s="301">
        <v>0</v>
      </c>
      <c r="E78" s="208"/>
      <c r="F78" s="208"/>
      <c r="G78" s="208"/>
      <c r="H78" s="98"/>
      <c r="I78" s="98"/>
      <c r="J78" s="98"/>
      <c r="K78" s="98">
        <f t="shared" si="64"/>
        <v>5024.9577914202482</v>
      </c>
      <c r="L78" s="98">
        <f t="shared" si="64"/>
        <v>5024.9577914202482</v>
      </c>
      <c r="M78" s="16"/>
      <c r="N78" s="208"/>
      <c r="O78" s="208"/>
      <c r="P78" s="208"/>
      <c r="Q78" s="98"/>
      <c r="R78" s="98"/>
      <c r="S78" s="98"/>
      <c r="T78" s="98">
        <f t="shared" si="65"/>
        <v>160.08418809195965</v>
      </c>
      <c r="U78" s="98">
        <f t="shared" si="65"/>
        <v>160.08418809195965</v>
      </c>
      <c r="W78" s="208"/>
      <c r="X78" s="208"/>
      <c r="Y78" s="208"/>
      <c r="Z78" s="98"/>
      <c r="AA78" s="98"/>
      <c r="AB78" s="98"/>
      <c r="AC78" s="98">
        <f t="shared" si="66"/>
        <v>0</v>
      </c>
      <c r="AD78" s="98">
        <f t="shared" si="66"/>
        <v>0</v>
      </c>
      <c r="AF78" s="208">
        <f t="shared" si="72"/>
        <v>0</v>
      </c>
      <c r="AG78" s="208">
        <f t="shared" si="73"/>
        <v>0</v>
      </c>
      <c r="AH78" s="208">
        <f t="shared" si="74"/>
        <v>0</v>
      </c>
      <c r="AI78" s="98">
        <f t="shared" si="75"/>
        <v>0</v>
      </c>
      <c r="AJ78" s="98">
        <f t="shared" si="76"/>
        <v>0</v>
      </c>
      <c r="AK78" s="98">
        <f t="shared" si="77"/>
        <v>0</v>
      </c>
      <c r="AL78" s="98">
        <f t="shared" si="78"/>
        <v>5185.0419795122079</v>
      </c>
      <c r="AM78" s="98">
        <f t="shared" si="79"/>
        <v>5185.0419795122079</v>
      </c>
      <c r="AN78" s="180"/>
      <c r="AO78" s="208">
        <f t="shared" si="68"/>
        <v>0</v>
      </c>
      <c r="AP78" s="208">
        <f t="shared" si="68"/>
        <v>0</v>
      </c>
      <c r="AQ78" s="208">
        <f t="shared" si="68"/>
        <v>0</v>
      </c>
      <c r="AR78" s="230">
        <f t="shared" si="69"/>
        <v>0</v>
      </c>
      <c r="AS78" s="230">
        <f t="shared" si="70"/>
        <v>0</v>
      </c>
      <c r="AT78" s="230">
        <f t="shared" si="71"/>
        <v>0</v>
      </c>
      <c r="AX78" s="230"/>
      <c r="AY78" s="230"/>
      <c r="AZ78" s="230"/>
      <c r="BA78" s="230"/>
      <c r="BB78" s="230"/>
    </row>
    <row r="79" spans="1:54" x14ac:dyDescent="0.2">
      <c r="A79" s="300">
        <v>2018</v>
      </c>
      <c r="B79" s="98">
        <v>401381.77913928404</v>
      </c>
      <c r="C79" s="98">
        <v>1043.3636725805404</v>
      </c>
      <c r="D79" s="301">
        <v>0</v>
      </c>
      <c r="E79" s="208"/>
      <c r="F79" s="208"/>
      <c r="G79" s="208"/>
      <c r="H79" s="98"/>
      <c r="I79" s="98"/>
      <c r="J79" s="98"/>
      <c r="K79" s="98"/>
      <c r="L79" s="98">
        <f t="shared" si="64"/>
        <v>11468.050832550973</v>
      </c>
      <c r="M79" s="16"/>
      <c r="N79" s="208"/>
      <c r="O79" s="208"/>
      <c r="P79" s="208"/>
      <c r="Q79" s="98"/>
      <c r="R79" s="98"/>
      <c r="S79" s="98"/>
      <c r="T79" s="98"/>
      <c r="U79" s="98">
        <f t="shared" si="65"/>
        <v>29.810390645158297</v>
      </c>
      <c r="W79" s="208"/>
      <c r="X79" s="208"/>
      <c r="Y79" s="208"/>
      <c r="Z79" s="98"/>
      <c r="AA79" s="98"/>
      <c r="AB79" s="98"/>
      <c r="AC79" s="98"/>
      <c r="AD79" s="98">
        <f t="shared" si="66"/>
        <v>0</v>
      </c>
      <c r="AF79" s="208">
        <f t="shared" si="72"/>
        <v>0</v>
      </c>
      <c r="AG79" s="208">
        <f t="shared" si="73"/>
        <v>0</v>
      </c>
      <c r="AH79" s="208">
        <f t="shared" si="74"/>
        <v>0</v>
      </c>
      <c r="AI79" s="98">
        <f t="shared" si="75"/>
        <v>0</v>
      </c>
      <c r="AJ79" s="98">
        <f t="shared" si="76"/>
        <v>0</v>
      </c>
      <c r="AK79" s="98">
        <f t="shared" si="77"/>
        <v>0</v>
      </c>
      <c r="AL79" s="98">
        <f t="shared" si="78"/>
        <v>0</v>
      </c>
      <c r="AM79" s="98">
        <f t="shared" si="79"/>
        <v>11497.861223196131</v>
      </c>
      <c r="AN79" s="180"/>
      <c r="AO79" s="208">
        <f t="shared" si="68"/>
        <v>0</v>
      </c>
      <c r="AP79" s="208">
        <f t="shared" si="68"/>
        <v>0</v>
      </c>
      <c r="AQ79" s="208">
        <f t="shared" si="68"/>
        <v>0</v>
      </c>
      <c r="AR79" s="230">
        <f t="shared" si="69"/>
        <v>0</v>
      </c>
      <c r="AS79" s="230">
        <f t="shared" si="70"/>
        <v>0</v>
      </c>
      <c r="AT79" s="230">
        <f t="shared" si="71"/>
        <v>0</v>
      </c>
      <c r="AX79" s="230"/>
      <c r="AY79" s="230"/>
      <c r="AZ79" s="230"/>
      <c r="BA79" s="230"/>
      <c r="BB79" s="230"/>
    </row>
    <row r="80" spans="1:54" s="302" customFormat="1" x14ac:dyDescent="0.2">
      <c r="A80" s="31" t="s">
        <v>358</v>
      </c>
      <c r="B80" s="31"/>
      <c r="D80" s="303"/>
      <c r="E80" s="251">
        <f t="shared" ref="E80:L80" si="80">SUM(E72:E79)</f>
        <v>1.6178833003737559E-2</v>
      </c>
      <c r="F80" s="251">
        <f t="shared" si="80"/>
        <v>663.94985455447397</v>
      </c>
      <c r="G80" s="251">
        <f t="shared" si="80"/>
        <v>975.40996221854061</v>
      </c>
      <c r="H80" s="233">
        <f t="shared" si="80"/>
        <v>1746.3282320664973</v>
      </c>
      <c r="I80" s="233">
        <f t="shared" si="80"/>
        <v>2517.2465019144538</v>
      </c>
      <c r="J80" s="233">
        <f t="shared" si="80"/>
        <v>2565.757727837311</v>
      </c>
      <c r="K80" s="233">
        <f t="shared" si="80"/>
        <v>7590.7155192575592</v>
      </c>
      <c r="L80" s="233">
        <f t="shared" si="80"/>
        <v>19058.766351808532</v>
      </c>
      <c r="M80" s="32"/>
      <c r="N80" s="251">
        <f t="shared" ref="N80:U80" si="81">SUM(N72:N79)</f>
        <v>2.8235232917226224E-4</v>
      </c>
      <c r="O80" s="251">
        <f t="shared" si="81"/>
        <v>11.587225595550217</v>
      </c>
      <c r="P80" s="251">
        <f t="shared" si="81"/>
        <v>17.022814603909286</v>
      </c>
      <c r="Q80" s="233">
        <f t="shared" si="81"/>
        <v>30.476848590336857</v>
      </c>
      <c r="R80" s="233">
        <f t="shared" si="81"/>
        <v>43.930882576764432</v>
      </c>
      <c r="S80" s="233">
        <f t="shared" si="81"/>
        <v>163.39348457975871</v>
      </c>
      <c r="T80" s="233">
        <f t="shared" si="81"/>
        <v>323.47767267171832</v>
      </c>
      <c r="U80" s="233">
        <f t="shared" si="81"/>
        <v>353.28806331687662</v>
      </c>
      <c r="V80" s="304"/>
      <c r="W80" s="251">
        <f t="shared" ref="W80:AD80" si="82">SUM(W72:W79)</f>
        <v>3.8814667073545353E-5</v>
      </c>
      <c r="X80" s="251">
        <f t="shared" si="82"/>
        <v>1.5928832785471774</v>
      </c>
      <c r="Y80" s="251">
        <f t="shared" si="82"/>
        <v>2.3401077775501982</v>
      </c>
      <c r="Z80" s="233">
        <f t="shared" si="82"/>
        <v>4.1896191717372435</v>
      </c>
      <c r="AA80" s="233">
        <f t="shared" si="82"/>
        <v>6.0391305659242889</v>
      </c>
      <c r="AB80" s="233">
        <f t="shared" si="82"/>
        <v>6.0391305659242889</v>
      </c>
      <c r="AC80" s="233">
        <f t="shared" si="82"/>
        <v>6.0391305659242889</v>
      </c>
      <c r="AD80" s="233">
        <f t="shared" si="82"/>
        <v>6.0391305659242889</v>
      </c>
      <c r="AE80" s="304"/>
      <c r="AF80" s="251">
        <f>E80+N80+W80</f>
        <v>1.6499999999983365E-2</v>
      </c>
      <c r="AG80" s="251">
        <f t="shared" si="73"/>
        <v>677.12996342857139</v>
      </c>
      <c r="AH80" s="251">
        <f t="shared" si="74"/>
        <v>994.77288460000011</v>
      </c>
      <c r="AI80" s="233">
        <f t="shared" si="75"/>
        <v>1780.9946998285714</v>
      </c>
      <c r="AJ80" s="233">
        <f t="shared" si="76"/>
        <v>2567.2165150571423</v>
      </c>
      <c r="AK80" s="233">
        <f t="shared" si="77"/>
        <v>2735.1903429829936</v>
      </c>
      <c r="AL80" s="233">
        <f t="shared" si="78"/>
        <v>7920.2323224952015</v>
      </c>
      <c r="AM80" s="233">
        <f t="shared" si="79"/>
        <v>19418.093545691332</v>
      </c>
      <c r="AN80" s="251"/>
      <c r="AO80" s="251">
        <f>SUM(AO72:AO79)</f>
        <v>1.6178833003737559E-2</v>
      </c>
      <c r="AP80" s="251">
        <f>SUM(AP72:AP79)</f>
        <v>663.94985455447397</v>
      </c>
      <c r="AQ80" s="251">
        <f>SUM(AQ72:AQ79)</f>
        <v>975.40996221854073</v>
      </c>
      <c r="AR80" s="305">
        <f t="shared" si="69"/>
        <v>3.211669962458058E-4</v>
      </c>
      <c r="AS80" s="305">
        <f t="shared" si="70"/>
        <v>13.180108874097414</v>
      </c>
      <c r="AT80" s="305">
        <f t="shared" si="71"/>
        <v>19.362922381459384</v>
      </c>
      <c r="AX80" s="305"/>
      <c r="AY80" s="305"/>
      <c r="AZ80" s="305"/>
      <c r="BA80" s="305"/>
      <c r="BB80" s="305"/>
    </row>
    <row r="81" spans="1:54" x14ac:dyDescent="0.2">
      <c r="A81" s="384" t="s">
        <v>225</v>
      </c>
      <c r="B81" s="383">
        <f>SUM(B72:B79)-SUM(FA!E18:L18)</f>
        <v>0</v>
      </c>
      <c r="C81" s="6"/>
      <c r="M81" s="16"/>
      <c r="N81" s="180"/>
      <c r="O81" s="180"/>
      <c r="AN81" s="180"/>
      <c r="AO81" s="180"/>
      <c r="AP81" s="180"/>
      <c r="AQ81" s="180"/>
    </row>
    <row r="82" spans="1:54" x14ac:dyDescent="0.2">
      <c r="A82" s="6" t="s">
        <v>1102</v>
      </c>
      <c r="B82" s="6"/>
      <c r="C82" s="6"/>
      <c r="E82" s="208">
        <f>E32+E45+E58+E66</f>
        <v>9072.5754538297842</v>
      </c>
      <c r="F82" s="208">
        <f t="shared" ref="F82:L82" si="83">F32+F45+F58+F66</f>
        <v>9736.5091295512539</v>
      </c>
      <c r="G82" s="208">
        <f t="shared" si="83"/>
        <v>10047.96923721532</v>
      </c>
      <c r="H82" s="98">
        <f t="shared" si="83"/>
        <v>15092.900135634705</v>
      </c>
      <c r="I82" s="98">
        <f t="shared" si="83"/>
        <v>22515.246976911232</v>
      </c>
      <c r="J82" s="98">
        <f t="shared" si="83"/>
        <v>22563.758202834088</v>
      </c>
      <c r="K82" s="98">
        <f t="shared" si="83"/>
        <v>27588.715994254337</v>
      </c>
      <c r="L82" s="98">
        <f t="shared" si="83"/>
        <v>39056.766826805309</v>
      </c>
      <c r="M82" s="16"/>
      <c r="N82" s="208">
        <f>N32+N45+N58+N66</f>
        <v>158.33421424080154</v>
      </c>
      <c r="O82" s="208">
        <f t="shared" ref="O82:U82" si="84">O32+O45+O58+O66</f>
        <v>169.92115748402259</v>
      </c>
      <c r="P82" s="208">
        <f t="shared" si="84"/>
        <v>175.35674649238166</v>
      </c>
      <c r="Q82" s="98">
        <f t="shared" si="84"/>
        <v>188.81078047880925</v>
      </c>
      <c r="R82" s="98">
        <f t="shared" si="84"/>
        <v>202.26481446523684</v>
      </c>
      <c r="S82" s="98">
        <f t="shared" si="84"/>
        <v>321.72741646823113</v>
      </c>
      <c r="T82" s="98">
        <f t="shared" si="84"/>
        <v>481.81160456019074</v>
      </c>
      <c r="U82" s="98">
        <f t="shared" si="84"/>
        <v>511.62199520534898</v>
      </c>
      <c r="W82" s="208">
        <f>W32+W45+W58+W66</f>
        <v>21.766031929414861</v>
      </c>
      <c r="X82" s="208">
        <f t="shared" ref="X82:AD82" si="85">X32+X45+X58+X66</f>
        <v>23.358876393294963</v>
      </c>
      <c r="Y82" s="208">
        <f t="shared" si="85"/>
        <v>24.106100892297984</v>
      </c>
      <c r="Z82" s="98">
        <f t="shared" si="85"/>
        <v>25.955612286485028</v>
      </c>
      <c r="AA82" s="98">
        <f t="shared" si="85"/>
        <v>27.805123680672075</v>
      </c>
      <c r="AB82" s="98">
        <f t="shared" si="85"/>
        <v>27.805123680672075</v>
      </c>
      <c r="AC82" s="98">
        <f t="shared" si="85"/>
        <v>27.805123680672075</v>
      </c>
      <c r="AD82" s="98">
        <f t="shared" si="85"/>
        <v>27.805123680672075</v>
      </c>
      <c r="AF82" s="208">
        <f t="shared" ref="AF82:AM82" si="86">E82+N82+W82</f>
        <v>9252.6757000000016</v>
      </c>
      <c r="AG82" s="208">
        <f t="shared" si="86"/>
        <v>9929.7891634285716</v>
      </c>
      <c r="AH82" s="208">
        <f t="shared" si="86"/>
        <v>10247.432084600001</v>
      </c>
      <c r="AI82" s="98">
        <f t="shared" si="86"/>
        <v>15307.666528399999</v>
      </c>
      <c r="AJ82" s="98">
        <f t="shared" si="86"/>
        <v>22745.316915057141</v>
      </c>
      <c r="AK82" s="98">
        <f t="shared" si="86"/>
        <v>22913.29074298299</v>
      </c>
      <c r="AL82" s="98">
        <f t="shared" si="86"/>
        <v>28098.332722495197</v>
      </c>
      <c r="AM82" s="98">
        <f t="shared" si="86"/>
        <v>39596.193945691331</v>
      </c>
      <c r="AN82" s="208">
        <f>AN32+AN66</f>
        <v>0</v>
      </c>
      <c r="AO82" s="208">
        <f>AO32+AO66</f>
        <v>9252.6753788330043</v>
      </c>
      <c r="AP82" s="208">
        <f>AP32+AP66</f>
        <v>9916.6090545544739</v>
      </c>
      <c r="AQ82" s="208">
        <f>AQ32+AQ66</f>
        <v>10228.06916221854</v>
      </c>
      <c r="AR82" s="230">
        <f>AF82-AO82</f>
        <v>3.2116699730977416E-4</v>
      </c>
      <c r="AS82" s="230">
        <f>AG82-AP82</f>
        <v>13.180108874097641</v>
      </c>
      <c r="AT82" s="230">
        <f>AH82-AQ82</f>
        <v>19.362922381460521</v>
      </c>
      <c r="AX82" s="230"/>
      <c r="AY82" s="230"/>
      <c r="AZ82" s="230"/>
      <c r="BA82" s="230"/>
      <c r="BB82" s="230"/>
    </row>
    <row r="83" spans="1:54" x14ac:dyDescent="0.2">
      <c r="A83" s="6"/>
      <c r="B83" s="6"/>
      <c r="C83" s="6"/>
      <c r="M83" s="16"/>
      <c r="N83" s="180"/>
      <c r="O83" s="180"/>
      <c r="AN83" s="180"/>
      <c r="AO83" s="180"/>
      <c r="AP83" s="180"/>
      <c r="AQ83" s="180"/>
      <c r="AR83" s="6"/>
      <c r="AS83" s="6"/>
      <c r="AT83" s="6"/>
    </row>
    <row r="84" spans="1:54" x14ac:dyDescent="0.2">
      <c r="A84" s="161" t="str">
        <f>A16</f>
        <v>Land &amp; Buildings</v>
      </c>
      <c r="B84" s="98"/>
      <c r="C84" s="162">
        <f>C16</f>
        <v>2</v>
      </c>
      <c r="M84" s="16"/>
      <c r="N84" s="180"/>
      <c r="O84" s="180"/>
      <c r="AN84" s="180"/>
      <c r="AO84" s="180"/>
      <c r="AP84" s="180"/>
      <c r="AQ84" s="180"/>
      <c r="AR84" s="6"/>
      <c r="AS84" s="6"/>
      <c r="AT84" s="6"/>
    </row>
    <row r="85" spans="1:54" x14ac:dyDescent="0.2">
      <c r="A85" s="161" t="str">
        <f>A$25</f>
        <v>Existing fixed assets at 12/31/2010 (ODRC Valuation)</v>
      </c>
      <c r="B85" s="6"/>
      <c r="C85" s="6"/>
      <c r="M85" s="16"/>
      <c r="N85" s="180"/>
      <c r="O85" s="180"/>
      <c r="AN85" s="180"/>
      <c r="AO85" s="180"/>
      <c r="AP85" s="180"/>
      <c r="AQ85" s="180"/>
      <c r="AR85" s="6"/>
      <c r="AS85" s="6"/>
      <c r="AT85" s="6"/>
    </row>
    <row r="86" spans="1:54" x14ac:dyDescent="0.2">
      <c r="A86" s="98" t="str">
        <f>A$26</f>
        <v>Opening gross value</v>
      </c>
      <c r="B86" s="6"/>
      <c r="C86" s="6"/>
      <c r="E86" s="208">
        <f>$AO86*E$6</f>
        <v>9451.380080192941</v>
      </c>
      <c r="F86" s="208">
        <f>$AP86*F$6</f>
        <v>9451.380080192941</v>
      </c>
      <c r="G86" s="208">
        <f>$AQ86*G$6</f>
        <v>9451.380080192941</v>
      </c>
      <c r="H86" s="98">
        <f>G88</f>
        <v>9451.380080192941</v>
      </c>
      <c r="I86" s="98">
        <f>H88</f>
        <v>9451.380080192941</v>
      </c>
      <c r="J86" s="98">
        <f>I88</f>
        <v>9451.380080192941</v>
      </c>
      <c r="K86" s="98">
        <f>J88</f>
        <v>9451.380080192941</v>
      </c>
      <c r="L86" s="98">
        <f>K88</f>
        <v>9451.380080192941</v>
      </c>
      <c r="M86" s="16"/>
      <c r="N86" s="208">
        <f>$AO86*N$6</f>
        <v>164.94509702388964</v>
      </c>
      <c r="O86" s="208">
        <f>$AP86*O$6</f>
        <v>164.94509702388964</v>
      </c>
      <c r="P86" s="208">
        <f>$AQ86*P$6</f>
        <v>164.94509702388964</v>
      </c>
      <c r="Q86" s="98">
        <f>P88</f>
        <v>164.94509702388964</v>
      </c>
      <c r="R86" s="98">
        <f>Q88</f>
        <v>164.94509702388964</v>
      </c>
      <c r="S86" s="98">
        <f>R88</f>
        <v>164.94509702388964</v>
      </c>
      <c r="T86" s="98">
        <f>S88</f>
        <v>164.94509702388964</v>
      </c>
      <c r="U86" s="98">
        <f>T88</f>
        <v>164.94509702388964</v>
      </c>
      <c r="W86" s="208">
        <f>$AO86*W$6</f>
        <v>22.67482278316853</v>
      </c>
      <c r="X86" s="208">
        <f>$AP86*X$6</f>
        <v>22.67482278316853</v>
      </c>
      <c r="Y86" s="208">
        <f>$AQ86*Y$6</f>
        <v>22.67482278316853</v>
      </c>
      <c r="Z86" s="98">
        <f>Y88</f>
        <v>22.67482278316853</v>
      </c>
      <c r="AA86" s="98">
        <f>Z88</f>
        <v>22.67482278316853</v>
      </c>
      <c r="AB86" s="98">
        <f>AA88</f>
        <v>22.67482278316853</v>
      </c>
      <c r="AC86" s="98">
        <f>AB88</f>
        <v>22.67482278316853</v>
      </c>
      <c r="AD86" s="98">
        <f>AC88</f>
        <v>22.67482278316853</v>
      </c>
      <c r="AF86" s="208">
        <f t="shared" ref="AF86:AM88" si="87">E86+N86+W86</f>
        <v>9639</v>
      </c>
      <c r="AG86" s="208">
        <f t="shared" si="87"/>
        <v>9639</v>
      </c>
      <c r="AH86" s="208">
        <f t="shared" si="87"/>
        <v>9639</v>
      </c>
      <c r="AI86" s="98">
        <f t="shared" si="87"/>
        <v>9639</v>
      </c>
      <c r="AJ86" s="98">
        <f t="shared" si="87"/>
        <v>9639</v>
      </c>
      <c r="AK86" s="98">
        <f t="shared" si="87"/>
        <v>9639</v>
      </c>
      <c r="AL86" s="98">
        <f t="shared" si="87"/>
        <v>9639</v>
      </c>
      <c r="AM86" s="98">
        <f t="shared" si="87"/>
        <v>9639</v>
      </c>
      <c r="AN86" s="180"/>
      <c r="AO86" s="208">
        <f>AN94</f>
        <v>9639</v>
      </c>
      <c r="AP86" s="208">
        <f>AO86</f>
        <v>9639</v>
      </c>
      <c r="AQ86" s="208">
        <f>AP86</f>
        <v>9639</v>
      </c>
      <c r="AR86" s="230">
        <f t="shared" ref="AR86:AT88" si="88">AF86-AO86</f>
        <v>0</v>
      </c>
      <c r="AS86" s="230">
        <f t="shared" si="88"/>
        <v>0</v>
      </c>
      <c r="AT86" s="230">
        <f t="shared" si="88"/>
        <v>0</v>
      </c>
      <c r="AX86" s="230"/>
      <c r="AY86" s="230"/>
      <c r="AZ86" s="230"/>
      <c r="BA86" s="230"/>
      <c r="BB86" s="230"/>
    </row>
    <row r="87" spans="1:54" x14ac:dyDescent="0.2">
      <c r="A87" s="98" t="str">
        <f>A$27</f>
        <v>CCA Revaluation - Adjustment</v>
      </c>
      <c r="B87" s="6"/>
      <c r="C87" s="6"/>
      <c r="E87" s="277">
        <v>0</v>
      </c>
      <c r="F87" s="277">
        <v>0</v>
      </c>
      <c r="G87" s="277">
        <v>0</v>
      </c>
      <c r="H87" s="278">
        <v>0</v>
      </c>
      <c r="I87" s="278">
        <v>0</v>
      </c>
      <c r="J87" s="278">
        <v>0</v>
      </c>
      <c r="K87" s="278">
        <v>0</v>
      </c>
      <c r="L87" s="278">
        <v>0</v>
      </c>
      <c r="M87" s="16"/>
      <c r="N87" s="277">
        <v>0</v>
      </c>
      <c r="O87" s="277">
        <v>0</v>
      </c>
      <c r="P87" s="277">
        <v>0</v>
      </c>
      <c r="Q87" s="278">
        <v>0</v>
      </c>
      <c r="R87" s="278">
        <v>0</v>
      </c>
      <c r="S87" s="278">
        <v>0</v>
      </c>
      <c r="T87" s="278">
        <v>0</v>
      </c>
      <c r="U87" s="278">
        <v>0</v>
      </c>
      <c r="W87" s="277">
        <v>0</v>
      </c>
      <c r="X87" s="277">
        <v>0</v>
      </c>
      <c r="Y87" s="277">
        <v>0</v>
      </c>
      <c r="Z87" s="278">
        <v>0</v>
      </c>
      <c r="AA87" s="278">
        <v>0</v>
      </c>
      <c r="AB87" s="278">
        <v>0</v>
      </c>
      <c r="AC87" s="278">
        <v>0</v>
      </c>
      <c r="AD87" s="278">
        <v>0</v>
      </c>
      <c r="AF87" s="208">
        <f t="shared" si="87"/>
        <v>0</v>
      </c>
      <c r="AG87" s="208">
        <f t="shared" si="87"/>
        <v>0</v>
      </c>
      <c r="AH87" s="208">
        <f t="shared" si="87"/>
        <v>0</v>
      </c>
      <c r="AI87" s="98">
        <f t="shared" si="87"/>
        <v>0</v>
      </c>
      <c r="AJ87" s="98">
        <f t="shared" si="87"/>
        <v>0</v>
      </c>
      <c r="AK87" s="98">
        <f t="shared" si="87"/>
        <v>0</v>
      </c>
      <c r="AL87" s="98">
        <f t="shared" si="87"/>
        <v>0</v>
      </c>
      <c r="AM87" s="98">
        <f t="shared" si="87"/>
        <v>0</v>
      </c>
      <c r="AN87" s="180"/>
      <c r="AO87" s="180">
        <v>0</v>
      </c>
      <c r="AP87" s="180">
        <v>0</v>
      </c>
      <c r="AQ87" s="180">
        <v>0</v>
      </c>
      <c r="AR87" s="230">
        <f t="shared" si="88"/>
        <v>0</v>
      </c>
      <c r="AS87" s="230">
        <f t="shared" si="88"/>
        <v>0</v>
      </c>
      <c r="AT87" s="230">
        <f t="shared" si="88"/>
        <v>0</v>
      </c>
      <c r="AX87" s="230"/>
      <c r="AY87" s="230"/>
      <c r="AZ87" s="230"/>
      <c r="BA87" s="230"/>
      <c r="BB87" s="230"/>
    </row>
    <row r="88" spans="1:54" x14ac:dyDescent="0.2">
      <c r="A88" s="98" t="str">
        <f>A$28</f>
        <v>Closing gross value</v>
      </c>
      <c r="B88" s="6"/>
      <c r="C88" s="6"/>
      <c r="E88" s="208">
        <f t="shared" ref="E88:E94" si="89">$AO88*E$6</f>
        <v>9451.380080192941</v>
      </c>
      <c r="F88" s="208">
        <f t="shared" ref="F88:F94" si="90">$AP88*F$6</f>
        <v>9451.380080192941</v>
      </c>
      <c r="G88" s="208">
        <f t="shared" ref="G88:G94" si="91">$AQ88*G$6</f>
        <v>9451.380080192941</v>
      </c>
      <c r="H88" s="98">
        <f>SUM(H86:H87)</f>
        <v>9451.380080192941</v>
      </c>
      <c r="I88" s="98">
        <f>SUM(I86:I87)</f>
        <v>9451.380080192941</v>
      </c>
      <c r="J88" s="98">
        <f>SUM(J86:J87)</f>
        <v>9451.380080192941</v>
      </c>
      <c r="K88" s="98">
        <f>SUM(K86:K87)</f>
        <v>9451.380080192941</v>
      </c>
      <c r="L88" s="98">
        <f>SUM(L86:L87)</f>
        <v>9451.380080192941</v>
      </c>
      <c r="M88" s="16"/>
      <c r="N88" s="208">
        <f t="shared" ref="N88:N94" si="92">$AO88*N$6</f>
        <v>164.94509702388964</v>
      </c>
      <c r="O88" s="208">
        <f t="shared" ref="O88:O94" si="93">$AP88*O$6</f>
        <v>164.94509702388964</v>
      </c>
      <c r="P88" s="208">
        <f t="shared" ref="P88:P94" si="94">$AQ88*P$6</f>
        <v>164.94509702388964</v>
      </c>
      <c r="Q88" s="98">
        <f>SUM(Q86:Q87)</f>
        <v>164.94509702388964</v>
      </c>
      <c r="R88" s="98">
        <f>SUM(R86:R87)</f>
        <v>164.94509702388964</v>
      </c>
      <c r="S88" s="98">
        <f>SUM(S86:S87)</f>
        <v>164.94509702388964</v>
      </c>
      <c r="T88" s="98">
        <f>SUM(T86:T87)</f>
        <v>164.94509702388964</v>
      </c>
      <c r="U88" s="98">
        <f>SUM(U86:U87)</f>
        <v>164.94509702388964</v>
      </c>
      <c r="W88" s="208">
        <f t="shared" ref="W88:W94" si="95">$AO88*W$6</f>
        <v>22.67482278316853</v>
      </c>
      <c r="X88" s="208">
        <f t="shared" ref="X88:X94" si="96">$AP88*X$6</f>
        <v>22.67482278316853</v>
      </c>
      <c r="Y88" s="208">
        <f t="shared" ref="Y88:Y94" si="97">$AQ88*Y$6</f>
        <v>22.67482278316853</v>
      </c>
      <c r="Z88" s="98">
        <f>SUM(Z86:Z87)</f>
        <v>22.67482278316853</v>
      </c>
      <c r="AA88" s="98">
        <f>SUM(AA86:AA87)</f>
        <v>22.67482278316853</v>
      </c>
      <c r="AB88" s="98">
        <f>SUM(AB86:AB87)</f>
        <v>22.67482278316853</v>
      </c>
      <c r="AC88" s="98">
        <f>SUM(AC86:AC87)</f>
        <v>22.67482278316853</v>
      </c>
      <c r="AD88" s="98">
        <f>SUM(AD86:AD87)</f>
        <v>22.67482278316853</v>
      </c>
      <c r="AF88" s="208">
        <f t="shared" si="87"/>
        <v>9639</v>
      </c>
      <c r="AG88" s="208">
        <f t="shared" si="87"/>
        <v>9639</v>
      </c>
      <c r="AH88" s="208">
        <f t="shared" si="87"/>
        <v>9639</v>
      </c>
      <c r="AI88" s="98">
        <f t="shared" si="87"/>
        <v>9639</v>
      </c>
      <c r="AJ88" s="98">
        <f t="shared" si="87"/>
        <v>9639</v>
      </c>
      <c r="AK88" s="98">
        <f t="shared" si="87"/>
        <v>9639</v>
      </c>
      <c r="AL88" s="98">
        <f t="shared" si="87"/>
        <v>9639</v>
      </c>
      <c r="AM88" s="98">
        <f t="shared" si="87"/>
        <v>9639</v>
      </c>
      <c r="AN88" s="180"/>
      <c r="AO88" s="208">
        <f>SUM(AO86:AO87)</f>
        <v>9639</v>
      </c>
      <c r="AP88" s="208">
        <f>SUM(AP86:AP87)</f>
        <v>9639</v>
      </c>
      <c r="AQ88" s="208">
        <f>SUM(AQ86:AQ87)</f>
        <v>9639</v>
      </c>
      <c r="AR88" s="230">
        <f t="shared" si="88"/>
        <v>0</v>
      </c>
      <c r="AS88" s="230">
        <f t="shared" si="88"/>
        <v>0</v>
      </c>
      <c r="AT88" s="230">
        <f t="shared" si="88"/>
        <v>0</v>
      </c>
      <c r="AX88" s="230"/>
      <c r="AY88" s="230"/>
      <c r="AZ88" s="230"/>
      <c r="BA88" s="230"/>
      <c r="BB88" s="230"/>
    </row>
    <row r="89" spans="1:54" x14ac:dyDescent="0.2">
      <c r="A89" s="98" t="str">
        <f>A$29</f>
        <v>Depreciation rate</v>
      </c>
      <c r="B89" s="6"/>
      <c r="C89" s="6"/>
      <c r="E89" s="188">
        <f t="shared" ref="E89:L89" si="98">LOOKUP($C84,$C$15:$C$19,$AN$15:$AN$19)</f>
        <v>2.5000000000000001E-2</v>
      </c>
      <c r="F89" s="188">
        <f t="shared" si="98"/>
        <v>2.5000000000000001E-2</v>
      </c>
      <c r="G89" s="188">
        <f t="shared" si="98"/>
        <v>2.5000000000000001E-2</v>
      </c>
      <c r="H89" s="70">
        <f t="shared" si="98"/>
        <v>2.5000000000000001E-2</v>
      </c>
      <c r="I89" s="70">
        <f t="shared" si="98"/>
        <v>2.5000000000000001E-2</v>
      </c>
      <c r="J89" s="70">
        <f t="shared" si="98"/>
        <v>2.5000000000000001E-2</v>
      </c>
      <c r="K89" s="70">
        <f t="shared" si="98"/>
        <v>2.5000000000000001E-2</v>
      </c>
      <c r="L89" s="70">
        <f t="shared" si="98"/>
        <v>2.5000000000000001E-2</v>
      </c>
      <c r="M89" s="16"/>
      <c r="N89" s="188">
        <f t="shared" ref="N89:U89" si="99">LOOKUP($C84,$C$15:$C$19,$AN$15:$AN$19)</f>
        <v>2.5000000000000001E-2</v>
      </c>
      <c r="O89" s="188">
        <f t="shared" si="99"/>
        <v>2.5000000000000001E-2</v>
      </c>
      <c r="P89" s="188">
        <f t="shared" si="99"/>
        <v>2.5000000000000001E-2</v>
      </c>
      <c r="Q89" s="70">
        <f t="shared" si="99"/>
        <v>2.5000000000000001E-2</v>
      </c>
      <c r="R89" s="70">
        <f t="shared" si="99"/>
        <v>2.5000000000000001E-2</v>
      </c>
      <c r="S89" s="70">
        <f t="shared" si="99"/>
        <v>2.5000000000000001E-2</v>
      </c>
      <c r="T89" s="70">
        <f t="shared" si="99"/>
        <v>2.5000000000000001E-2</v>
      </c>
      <c r="U89" s="70">
        <f t="shared" si="99"/>
        <v>2.5000000000000001E-2</v>
      </c>
      <c r="W89" s="188">
        <f t="shared" ref="W89:AD89" si="100">LOOKUP($C84,$C$15:$C$19,$AN$15:$AN$19)</f>
        <v>2.5000000000000001E-2</v>
      </c>
      <c r="X89" s="188">
        <f t="shared" si="100"/>
        <v>2.5000000000000001E-2</v>
      </c>
      <c r="Y89" s="188">
        <f t="shared" si="100"/>
        <v>2.5000000000000001E-2</v>
      </c>
      <c r="Z89" s="70">
        <f t="shared" si="100"/>
        <v>2.5000000000000001E-2</v>
      </c>
      <c r="AA89" s="70">
        <f t="shared" si="100"/>
        <v>2.5000000000000001E-2</v>
      </c>
      <c r="AB89" s="70">
        <f t="shared" si="100"/>
        <v>2.5000000000000001E-2</v>
      </c>
      <c r="AC89" s="70">
        <f t="shared" si="100"/>
        <v>2.5000000000000001E-2</v>
      </c>
      <c r="AD89" s="70">
        <f t="shared" si="100"/>
        <v>2.5000000000000001E-2</v>
      </c>
      <c r="AF89" s="188">
        <f t="shared" ref="AF89:AM89" si="101">LOOKUP($C84,$C$15:$C$19,$AN$15:$AN$19)</f>
        <v>2.5000000000000001E-2</v>
      </c>
      <c r="AG89" s="188">
        <f t="shared" si="101"/>
        <v>2.5000000000000001E-2</v>
      </c>
      <c r="AH89" s="188">
        <f t="shared" si="101"/>
        <v>2.5000000000000001E-2</v>
      </c>
      <c r="AI89" s="70">
        <f t="shared" si="101"/>
        <v>2.5000000000000001E-2</v>
      </c>
      <c r="AJ89" s="70">
        <f t="shared" si="101"/>
        <v>2.5000000000000001E-2</v>
      </c>
      <c r="AK89" s="70">
        <f t="shared" si="101"/>
        <v>2.5000000000000001E-2</v>
      </c>
      <c r="AL89" s="70">
        <f t="shared" si="101"/>
        <v>2.5000000000000001E-2</v>
      </c>
      <c r="AM89" s="70">
        <f t="shared" si="101"/>
        <v>2.5000000000000001E-2</v>
      </c>
      <c r="AN89" s="180"/>
      <c r="AO89" s="188">
        <f>LOOKUP($C84,$C$15:$C$19,$AN$15:$AN$19)</f>
        <v>2.5000000000000001E-2</v>
      </c>
      <c r="AP89" s="188">
        <f>LOOKUP($C84,$C$15:$C$19,$AN$15:$AN$19)</f>
        <v>2.5000000000000001E-2</v>
      </c>
      <c r="AQ89" s="188">
        <f>LOOKUP($C84,$C$15:$C$19,$AN$15:$AN$19)</f>
        <v>2.5000000000000001E-2</v>
      </c>
    </row>
    <row r="90" spans="1:54" x14ac:dyDescent="0.2">
      <c r="A90" s="98" t="str">
        <f>A$30</f>
        <v>Accumulated depreciation - opening balance</v>
      </c>
      <c r="B90" s="6"/>
      <c r="C90" s="6"/>
      <c r="E90" s="208">
        <f>$AO90*E$6</f>
        <v>0</v>
      </c>
      <c r="F90" s="208">
        <f>$AP90*F$6</f>
        <v>236.28450200482354</v>
      </c>
      <c r="G90" s="208">
        <f>$AQ90*G$6</f>
        <v>472.56900400964707</v>
      </c>
      <c r="H90" s="98">
        <f>G93</f>
        <v>708.85350601447067</v>
      </c>
      <c r="I90" s="98">
        <f>H93</f>
        <v>945.13800801929415</v>
      </c>
      <c r="J90" s="98">
        <f>I93</f>
        <v>1181.4225100241176</v>
      </c>
      <c r="K90" s="98">
        <f>J93</f>
        <v>1417.7070120289411</v>
      </c>
      <c r="L90" s="98">
        <f>K93</f>
        <v>1653.9915140337646</v>
      </c>
      <c r="M90" s="16"/>
      <c r="N90" s="208">
        <f>$AO90*N$6</f>
        <v>0</v>
      </c>
      <c r="O90" s="208">
        <f>$AP90*O$6</f>
        <v>4.1236274255972418</v>
      </c>
      <c r="P90" s="208">
        <f>$AQ90*P$6</f>
        <v>8.2472548511944836</v>
      </c>
      <c r="Q90" s="98">
        <f>P93</f>
        <v>12.370882276791724</v>
      </c>
      <c r="R90" s="98">
        <f>Q93</f>
        <v>16.494509702388964</v>
      </c>
      <c r="S90" s="98">
        <f>R93</f>
        <v>20.618137127986206</v>
      </c>
      <c r="T90" s="98">
        <f>S93</f>
        <v>24.741764553583447</v>
      </c>
      <c r="U90" s="98">
        <f>T93</f>
        <v>28.865391979180689</v>
      </c>
      <c r="W90" s="208">
        <f>$AO90*W$6</f>
        <v>0</v>
      </c>
      <c r="X90" s="208">
        <f>$AP90*X$6</f>
        <v>0.56687056957921322</v>
      </c>
      <c r="Y90" s="208">
        <f>$AQ90*Y$6</f>
        <v>1.1337411391584264</v>
      </c>
      <c r="Z90" s="98">
        <f>Y93</f>
        <v>1.7006117087376398</v>
      </c>
      <c r="AA90" s="98">
        <f>Z93</f>
        <v>2.2674822783168529</v>
      </c>
      <c r="AB90" s="98">
        <f>AA93</f>
        <v>2.8343528478960662</v>
      </c>
      <c r="AC90" s="98">
        <f>AB93</f>
        <v>3.4012234174752796</v>
      </c>
      <c r="AD90" s="98">
        <f>AC93</f>
        <v>3.9680939870544929</v>
      </c>
      <c r="AF90" s="208">
        <f t="shared" ref="AF90:AM94" si="102">E90+N90+W90</f>
        <v>0</v>
      </c>
      <c r="AG90" s="208">
        <f t="shared" si="102"/>
        <v>240.97499999999999</v>
      </c>
      <c r="AH90" s="208">
        <f t="shared" si="102"/>
        <v>481.95</v>
      </c>
      <c r="AI90" s="98">
        <f t="shared" si="102"/>
        <v>722.92499999999995</v>
      </c>
      <c r="AJ90" s="98">
        <f t="shared" si="102"/>
        <v>963.9</v>
      </c>
      <c r="AK90" s="98">
        <f t="shared" si="102"/>
        <v>1204.875</v>
      </c>
      <c r="AL90" s="98">
        <f t="shared" si="102"/>
        <v>1445.8499999999997</v>
      </c>
      <c r="AM90" s="98">
        <f t="shared" si="102"/>
        <v>1686.8249999999998</v>
      </c>
      <c r="AN90" s="180"/>
      <c r="AO90" s="208">
        <f>AN93</f>
        <v>0</v>
      </c>
      <c r="AP90" s="208">
        <f>AO93</f>
        <v>240.97500000000002</v>
      </c>
      <c r="AQ90" s="208">
        <f>AP93</f>
        <v>481.95000000000005</v>
      </c>
      <c r="AR90" s="230">
        <f t="shared" ref="AR90:AT94" si="103">AF90-AO90</f>
        <v>0</v>
      </c>
      <c r="AS90" s="230">
        <f t="shared" si="103"/>
        <v>0</v>
      </c>
      <c r="AT90" s="230">
        <f t="shared" si="103"/>
        <v>0</v>
      </c>
      <c r="AX90" s="230"/>
      <c r="AY90" s="230"/>
      <c r="AZ90" s="230"/>
      <c r="BA90" s="230"/>
      <c r="BB90" s="230"/>
    </row>
    <row r="91" spans="1:54" x14ac:dyDescent="0.2">
      <c r="A91" s="98" t="str">
        <f>A$31</f>
        <v>CCA Revaluation - Adjust Depreciation</v>
      </c>
      <c r="B91" s="6"/>
      <c r="C91" s="6"/>
      <c r="E91" s="277">
        <v>0</v>
      </c>
      <c r="F91" s="277">
        <v>0</v>
      </c>
      <c r="G91" s="277">
        <v>0</v>
      </c>
      <c r="H91" s="278">
        <v>0</v>
      </c>
      <c r="I91" s="278">
        <v>0</v>
      </c>
      <c r="J91" s="278">
        <v>0</v>
      </c>
      <c r="K91" s="278">
        <v>0</v>
      </c>
      <c r="L91" s="278">
        <v>0</v>
      </c>
      <c r="M91" s="16"/>
      <c r="N91" s="277">
        <v>0</v>
      </c>
      <c r="O91" s="277">
        <v>0</v>
      </c>
      <c r="P91" s="277">
        <v>0</v>
      </c>
      <c r="Q91" s="278">
        <v>0</v>
      </c>
      <c r="R91" s="278">
        <v>0</v>
      </c>
      <c r="S91" s="278">
        <v>0</v>
      </c>
      <c r="T91" s="278">
        <v>0</v>
      </c>
      <c r="U91" s="278">
        <v>0</v>
      </c>
      <c r="W91" s="277">
        <v>0</v>
      </c>
      <c r="X91" s="277">
        <v>0</v>
      </c>
      <c r="Y91" s="277">
        <v>0</v>
      </c>
      <c r="Z91" s="278">
        <v>0</v>
      </c>
      <c r="AA91" s="278">
        <v>0</v>
      </c>
      <c r="AB91" s="278">
        <v>0</v>
      </c>
      <c r="AC91" s="278">
        <v>0</v>
      </c>
      <c r="AD91" s="278">
        <v>0</v>
      </c>
      <c r="AF91" s="208">
        <f t="shared" si="102"/>
        <v>0</v>
      </c>
      <c r="AG91" s="208">
        <f t="shared" si="102"/>
        <v>0</v>
      </c>
      <c r="AH91" s="208">
        <f t="shared" si="102"/>
        <v>0</v>
      </c>
      <c r="AI91" s="98">
        <f t="shared" si="102"/>
        <v>0</v>
      </c>
      <c r="AJ91" s="98">
        <f t="shared" si="102"/>
        <v>0</v>
      </c>
      <c r="AK91" s="98">
        <f t="shared" si="102"/>
        <v>0</v>
      </c>
      <c r="AL91" s="98">
        <f t="shared" si="102"/>
        <v>0</v>
      </c>
      <c r="AM91" s="98">
        <f t="shared" si="102"/>
        <v>0</v>
      </c>
      <c r="AN91" s="180"/>
      <c r="AO91" s="180">
        <v>0</v>
      </c>
      <c r="AP91" s="180">
        <v>0</v>
      </c>
      <c r="AQ91" s="180">
        <v>0</v>
      </c>
      <c r="AR91" s="230">
        <f t="shared" si="103"/>
        <v>0</v>
      </c>
      <c r="AS91" s="230">
        <f t="shared" si="103"/>
        <v>0</v>
      </c>
      <c r="AT91" s="230">
        <f t="shared" si="103"/>
        <v>0</v>
      </c>
      <c r="AX91" s="230"/>
      <c r="AY91" s="230"/>
      <c r="AZ91" s="230"/>
      <c r="BA91" s="230"/>
      <c r="BB91" s="230"/>
    </row>
    <row r="92" spans="1:54" x14ac:dyDescent="0.2">
      <c r="A92" s="98" t="str">
        <f>A$32</f>
        <v>Depreciation for year</v>
      </c>
      <c r="B92" s="6"/>
      <c r="C92" s="6"/>
      <c r="E92" s="208">
        <f t="shared" si="89"/>
        <v>236.28450200482354</v>
      </c>
      <c r="F92" s="208">
        <f t="shared" si="90"/>
        <v>236.28450200482354</v>
      </c>
      <c r="G92" s="208">
        <f t="shared" si="91"/>
        <v>236.28450200482354</v>
      </c>
      <c r="H92" s="98">
        <f>H88*H89</f>
        <v>236.28450200482354</v>
      </c>
      <c r="I92" s="98">
        <f>I88*I89</f>
        <v>236.28450200482354</v>
      </c>
      <c r="J92" s="98">
        <f>J88*J89</f>
        <v>236.28450200482354</v>
      </c>
      <c r="K92" s="98">
        <f>K88*K89</f>
        <v>236.28450200482354</v>
      </c>
      <c r="L92" s="98">
        <f>L88*L89</f>
        <v>236.28450200482354</v>
      </c>
      <c r="M92" s="16"/>
      <c r="N92" s="208">
        <f t="shared" si="92"/>
        <v>4.1236274255972418</v>
      </c>
      <c r="O92" s="208">
        <f t="shared" si="93"/>
        <v>4.1236274255972418</v>
      </c>
      <c r="P92" s="208">
        <f t="shared" si="94"/>
        <v>4.1236274255972418</v>
      </c>
      <c r="Q92" s="98">
        <f>Q88*Q89</f>
        <v>4.1236274255972409</v>
      </c>
      <c r="R92" s="98">
        <f>R88*R89</f>
        <v>4.1236274255972409</v>
      </c>
      <c r="S92" s="98">
        <f>S88*S89</f>
        <v>4.1236274255972409</v>
      </c>
      <c r="T92" s="98">
        <f>T88*T89</f>
        <v>4.1236274255972409</v>
      </c>
      <c r="U92" s="98">
        <f>U88*U89</f>
        <v>4.1236274255972409</v>
      </c>
      <c r="W92" s="208">
        <f t="shared" si="95"/>
        <v>0.56687056957921322</v>
      </c>
      <c r="X92" s="208">
        <f t="shared" si="96"/>
        <v>0.56687056957921322</v>
      </c>
      <c r="Y92" s="208">
        <f t="shared" si="97"/>
        <v>0.56687056957921322</v>
      </c>
      <c r="Z92" s="98">
        <f>Z88*Z89</f>
        <v>0.56687056957921322</v>
      </c>
      <c r="AA92" s="98">
        <f>AA88*AA89</f>
        <v>0.56687056957921322</v>
      </c>
      <c r="AB92" s="98">
        <f>AB88*AB89</f>
        <v>0.56687056957921322</v>
      </c>
      <c r="AC92" s="98">
        <f>AC88*AC89</f>
        <v>0.56687056957921322</v>
      </c>
      <c r="AD92" s="98">
        <f>AD88*AD89</f>
        <v>0.56687056957921322</v>
      </c>
      <c r="AF92" s="208">
        <f t="shared" si="102"/>
        <v>240.97499999999999</v>
      </c>
      <c r="AG92" s="208">
        <f t="shared" si="102"/>
        <v>240.97499999999999</v>
      </c>
      <c r="AH92" s="208">
        <f t="shared" si="102"/>
        <v>240.97499999999999</v>
      </c>
      <c r="AI92" s="98">
        <f t="shared" si="102"/>
        <v>240.97499999999999</v>
      </c>
      <c r="AJ92" s="98">
        <f t="shared" si="102"/>
        <v>240.97499999999999</v>
      </c>
      <c r="AK92" s="98">
        <f t="shared" si="102"/>
        <v>240.97499999999999</v>
      </c>
      <c r="AL92" s="98">
        <f t="shared" si="102"/>
        <v>240.97499999999999</v>
      </c>
      <c r="AM92" s="98">
        <f t="shared" si="102"/>
        <v>240.97499999999999</v>
      </c>
      <c r="AN92" s="180"/>
      <c r="AO92" s="208">
        <f>AO88*AO89</f>
        <v>240.97500000000002</v>
      </c>
      <c r="AP92" s="208">
        <f>AP88*AP89</f>
        <v>240.97500000000002</v>
      </c>
      <c r="AQ92" s="208">
        <f>AQ88*AQ89</f>
        <v>240.97500000000002</v>
      </c>
      <c r="AR92" s="230">
        <f t="shared" si="103"/>
        <v>0</v>
      </c>
      <c r="AS92" s="230">
        <f t="shared" si="103"/>
        <v>0</v>
      </c>
      <c r="AT92" s="230">
        <f t="shared" si="103"/>
        <v>0</v>
      </c>
      <c r="AX92" s="230"/>
      <c r="AY92" s="230"/>
      <c r="AZ92" s="230"/>
      <c r="BA92" s="230"/>
      <c r="BB92" s="230"/>
    </row>
    <row r="93" spans="1:54" x14ac:dyDescent="0.2">
      <c r="A93" s="98" t="str">
        <f>A$33</f>
        <v>Accumulated depreciation - closing balance</v>
      </c>
      <c r="B93" s="6"/>
      <c r="C93" s="6"/>
      <c r="E93" s="208">
        <f t="shared" si="89"/>
        <v>236.28450200482354</v>
      </c>
      <c r="F93" s="208">
        <f t="shared" si="90"/>
        <v>472.56900400964707</v>
      </c>
      <c r="G93" s="208">
        <f t="shared" si="91"/>
        <v>708.85350601447067</v>
      </c>
      <c r="H93" s="98">
        <f>SUM(H90:H92)</f>
        <v>945.13800801929415</v>
      </c>
      <c r="I93" s="98">
        <f>SUM(I90:I92)</f>
        <v>1181.4225100241176</v>
      </c>
      <c r="J93" s="98">
        <f>SUM(J90:J92)</f>
        <v>1417.7070120289411</v>
      </c>
      <c r="K93" s="98">
        <f>SUM(K90:K92)</f>
        <v>1653.9915140337646</v>
      </c>
      <c r="L93" s="98">
        <f>SUM(L90:L92)</f>
        <v>1890.2760160385881</v>
      </c>
      <c r="M93" s="16"/>
      <c r="N93" s="208">
        <f t="shared" si="92"/>
        <v>4.1236274255972418</v>
      </c>
      <c r="O93" s="208">
        <f t="shared" si="93"/>
        <v>8.2472548511944836</v>
      </c>
      <c r="P93" s="208">
        <f t="shared" si="94"/>
        <v>12.370882276791724</v>
      </c>
      <c r="Q93" s="98">
        <f>SUM(Q90:Q92)</f>
        <v>16.494509702388964</v>
      </c>
      <c r="R93" s="98">
        <f>SUM(R90:R92)</f>
        <v>20.618137127986206</v>
      </c>
      <c r="S93" s="98">
        <f>SUM(S90:S92)</f>
        <v>24.741764553583447</v>
      </c>
      <c r="T93" s="98">
        <f>SUM(T90:T92)</f>
        <v>28.865391979180689</v>
      </c>
      <c r="U93" s="98">
        <f>SUM(U90:U92)</f>
        <v>32.989019404777927</v>
      </c>
      <c r="W93" s="208">
        <f t="shared" si="95"/>
        <v>0.56687056957921322</v>
      </c>
      <c r="X93" s="208">
        <f t="shared" si="96"/>
        <v>1.1337411391584264</v>
      </c>
      <c r="Y93" s="208">
        <f t="shared" si="97"/>
        <v>1.7006117087376398</v>
      </c>
      <c r="Z93" s="98">
        <f>SUM(Z90:Z92)</f>
        <v>2.2674822783168529</v>
      </c>
      <c r="AA93" s="98">
        <f>SUM(AA90:AA92)</f>
        <v>2.8343528478960662</v>
      </c>
      <c r="AB93" s="98">
        <f>SUM(AB90:AB92)</f>
        <v>3.4012234174752796</v>
      </c>
      <c r="AC93" s="98">
        <f>SUM(AC90:AC92)</f>
        <v>3.9680939870544929</v>
      </c>
      <c r="AD93" s="98">
        <f>SUM(AD90:AD92)</f>
        <v>4.5349645566337058</v>
      </c>
      <c r="AF93" s="208">
        <f t="shared" si="102"/>
        <v>240.97499999999999</v>
      </c>
      <c r="AG93" s="208">
        <f t="shared" si="102"/>
        <v>481.95</v>
      </c>
      <c r="AH93" s="208">
        <f t="shared" si="102"/>
        <v>722.92499999999995</v>
      </c>
      <c r="AI93" s="98">
        <f t="shared" si="102"/>
        <v>963.9</v>
      </c>
      <c r="AJ93" s="98">
        <f t="shared" si="102"/>
        <v>1204.875</v>
      </c>
      <c r="AK93" s="98">
        <f t="shared" si="102"/>
        <v>1445.8499999999997</v>
      </c>
      <c r="AL93" s="98">
        <f t="shared" si="102"/>
        <v>1686.8249999999998</v>
      </c>
      <c r="AM93" s="98">
        <f t="shared" si="102"/>
        <v>1927.7999999999997</v>
      </c>
      <c r="AN93" s="180"/>
      <c r="AO93" s="208">
        <f>SUM(AO90:AO92)</f>
        <v>240.97500000000002</v>
      </c>
      <c r="AP93" s="208">
        <f>SUM(AP90:AP92)</f>
        <v>481.95000000000005</v>
      </c>
      <c r="AQ93" s="208">
        <f>SUM(AQ90:AQ92)</f>
        <v>722.92500000000007</v>
      </c>
      <c r="AR93" s="230">
        <f t="shared" si="103"/>
        <v>0</v>
      </c>
      <c r="AS93" s="230">
        <f t="shared" si="103"/>
        <v>0</v>
      </c>
      <c r="AT93" s="230">
        <f t="shared" si="103"/>
        <v>0</v>
      </c>
      <c r="AX93" s="230"/>
      <c r="AY93" s="230"/>
      <c r="AZ93" s="230"/>
      <c r="BA93" s="230"/>
      <c r="BB93" s="230"/>
    </row>
    <row r="94" spans="1:54" x14ac:dyDescent="0.2">
      <c r="A94" s="98" t="str">
        <f>A$34</f>
        <v>Closing historical net book value</v>
      </c>
      <c r="B94" s="6"/>
      <c r="C94" s="6"/>
      <c r="E94" s="208">
        <f t="shared" si="89"/>
        <v>9215.0955781881166</v>
      </c>
      <c r="F94" s="208">
        <f t="shared" si="90"/>
        <v>8978.8110761832941</v>
      </c>
      <c r="G94" s="208">
        <f t="shared" si="91"/>
        <v>8742.5265741784715</v>
      </c>
      <c r="H94" s="98">
        <f>H88-H93</f>
        <v>8506.2420721736471</v>
      </c>
      <c r="I94" s="98">
        <f>I88-I93</f>
        <v>8269.9575701688227</v>
      </c>
      <c r="J94" s="98">
        <f>J88-J93</f>
        <v>8033.6730681640001</v>
      </c>
      <c r="K94" s="98">
        <f>K88-K93</f>
        <v>7797.3885661591767</v>
      </c>
      <c r="L94" s="98">
        <f>L88-L93</f>
        <v>7561.1040641543532</v>
      </c>
      <c r="M94" s="16"/>
      <c r="N94" s="208">
        <f t="shared" si="92"/>
        <v>160.8214695982924</v>
      </c>
      <c r="O94" s="208">
        <f t="shared" si="93"/>
        <v>156.69784217269515</v>
      </c>
      <c r="P94" s="208">
        <f t="shared" si="94"/>
        <v>152.57421474709793</v>
      </c>
      <c r="Q94" s="98">
        <f>Q88-Q93</f>
        <v>148.45058732150068</v>
      </c>
      <c r="R94" s="98">
        <f>R88-R93</f>
        <v>144.32695989590343</v>
      </c>
      <c r="S94" s="98">
        <f>S88-S93</f>
        <v>140.20333247030621</v>
      </c>
      <c r="T94" s="98">
        <f>T88-T93</f>
        <v>136.07970504470896</v>
      </c>
      <c r="U94" s="98">
        <f>U88-U93</f>
        <v>131.95607761911171</v>
      </c>
      <c r="W94" s="208">
        <f t="shared" si="95"/>
        <v>22.107952213589314</v>
      </c>
      <c r="X94" s="208">
        <f t="shared" si="96"/>
        <v>21.541081644010102</v>
      </c>
      <c r="Y94" s="208">
        <f t="shared" si="97"/>
        <v>20.97421107443089</v>
      </c>
      <c r="Z94" s="98">
        <f>Z88-Z93</f>
        <v>20.407340504851678</v>
      </c>
      <c r="AA94" s="98">
        <f>AA88-AA93</f>
        <v>19.840469935272463</v>
      </c>
      <c r="AB94" s="98">
        <f>AB88-AB93</f>
        <v>19.273599365693251</v>
      </c>
      <c r="AC94" s="98">
        <f>AC88-AC93</f>
        <v>18.706728796114035</v>
      </c>
      <c r="AD94" s="98">
        <f>AD88-AD93</f>
        <v>18.139858226534823</v>
      </c>
      <c r="AF94" s="208">
        <f t="shared" si="102"/>
        <v>9398.0249999999978</v>
      </c>
      <c r="AG94" s="208">
        <f t="shared" si="102"/>
        <v>9157.0499999999993</v>
      </c>
      <c r="AH94" s="208">
        <f t="shared" si="102"/>
        <v>8916.0749999999989</v>
      </c>
      <c r="AI94" s="98">
        <f t="shared" si="102"/>
        <v>8675.0999999999985</v>
      </c>
      <c r="AJ94" s="98">
        <f t="shared" si="102"/>
        <v>8434.1249999999982</v>
      </c>
      <c r="AK94" s="98">
        <f t="shared" si="102"/>
        <v>8193.15</v>
      </c>
      <c r="AL94" s="98">
        <f t="shared" si="102"/>
        <v>7952.1750000000002</v>
      </c>
      <c r="AM94" s="98">
        <f t="shared" si="102"/>
        <v>7711.2</v>
      </c>
      <c r="AN94" s="208">
        <f>LOOKUP($C84,$C$15:$C$19,AR$15:AR$19)</f>
        <v>9639</v>
      </c>
      <c r="AO94" s="208">
        <f>AO88-AO93</f>
        <v>9398.0249999999996</v>
      </c>
      <c r="AP94" s="208">
        <f>AP88-AP93</f>
        <v>9157.0499999999993</v>
      </c>
      <c r="AQ94" s="208">
        <f>AQ88-AQ93</f>
        <v>8916.0750000000007</v>
      </c>
      <c r="AR94" s="230">
        <f t="shared" si="103"/>
        <v>0</v>
      </c>
      <c r="AS94" s="230">
        <f t="shared" si="103"/>
        <v>0</v>
      </c>
      <c r="AT94" s="230">
        <f t="shared" si="103"/>
        <v>0</v>
      </c>
      <c r="AX94" s="230"/>
      <c r="AY94" s="230"/>
      <c r="AZ94" s="230"/>
      <c r="BA94" s="230"/>
      <c r="BB94" s="230"/>
    </row>
    <row r="95" spans="1:54" x14ac:dyDescent="0.2">
      <c r="AN95" s="208"/>
      <c r="AO95" s="208"/>
      <c r="AP95" s="208"/>
      <c r="AQ95" s="208"/>
    </row>
    <row r="96" spans="1:54" x14ac:dyDescent="0.2">
      <c r="A96" s="161" t="str">
        <f>A$62</f>
        <v>New assets since 1/1/2011 (excluding transfers from PHCN &amp; NIPP)</v>
      </c>
      <c r="B96" s="6"/>
      <c r="C96" s="6"/>
      <c r="M96" s="16"/>
      <c r="N96" s="180"/>
      <c r="O96" s="180"/>
      <c r="AN96" s="180"/>
      <c r="AO96" s="180"/>
      <c r="AP96" s="180"/>
      <c r="AQ96" s="180"/>
    </row>
    <row r="97" spans="1:54" x14ac:dyDescent="0.2">
      <c r="A97" s="98" t="str">
        <f>A$63</f>
        <v>Opening net asset value</v>
      </c>
      <c r="B97" s="6"/>
      <c r="C97" s="6"/>
      <c r="E97" s="208">
        <f t="shared" ref="E97:L97" si="104">D101</f>
        <v>0</v>
      </c>
      <c r="F97" s="208">
        <f t="shared" si="104"/>
        <v>0</v>
      </c>
      <c r="G97" s="208">
        <f t="shared" si="104"/>
        <v>0</v>
      </c>
      <c r="H97" s="98">
        <f t="shared" si="104"/>
        <v>668.28488701336221</v>
      </c>
      <c r="I97" s="98">
        <f t="shared" si="104"/>
        <v>654.64641993145688</v>
      </c>
      <c r="J97" s="98">
        <f t="shared" si="104"/>
        <v>16898.71411281755</v>
      </c>
      <c r="K97" s="98">
        <f t="shared" si="104"/>
        <v>33513.556462495042</v>
      </c>
      <c r="L97" s="98">
        <f t="shared" si="104"/>
        <v>36230.321429958014</v>
      </c>
      <c r="M97" s="16"/>
      <c r="N97" s="208">
        <f t="shared" ref="N97:U97" si="105">M101</f>
        <v>0</v>
      </c>
      <c r="O97" s="208">
        <f t="shared" si="105"/>
        <v>0</v>
      </c>
      <c r="P97" s="208">
        <f t="shared" si="105"/>
        <v>0</v>
      </c>
      <c r="Q97" s="98">
        <f t="shared" si="105"/>
        <v>11.66288040399788</v>
      </c>
      <c r="R97" s="98">
        <f t="shared" si="105"/>
        <v>11.424862436569352</v>
      </c>
      <c r="S97" s="98">
        <f t="shared" si="105"/>
        <v>11.186844469140825</v>
      </c>
      <c r="T97" s="98">
        <f t="shared" si="105"/>
        <v>6534.1298797291729</v>
      </c>
      <c r="U97" s="98">
        <f t="shared" si="105"/>
        <v>6400.7657178183272</v>
      </c>
      <c r="W97" s="208">
        <f t="shared" ref="W97:AD97" si="106">V101</f>
        <v>0</v>
      </c>
      <c r="X97" s="208">
        <f t="shared" si="106"/>
        <v>0</v>
      </c>
      <c r="Y97" s="208">
        <f t="shared" si="106"/>
        <v>0</v>
      </c>
      <c r="Z97" s="98">
        <f t="shared" si="106"/>
        <v>1.6032834626399293</v>
      </c>
      <c r="AA97" s="98">
        <f t="shared" si="106"/>
        <v>1.5705633919738082</v>
      </c>
      <c r="AB97" s="98">
        <f t="shared" si="106"/>
        <v>1.5378433213076872</v>
      </c>
      <c r="AC97" s="98">
        <f t="shared" si="106"/>
        <v>1.5051232506415662</v>
      </c>
      <c r="AD97" s="98">
        <f t="shared" si="106"/>
        <v>1.4724031799754451</v>
      </c>
      <c r="AF97" s="208">
        <f t="shared" ref="AF97:AM101" si="107">E97+N97+W97</f>
        <v>0</v>
      </c>
      <c r="AG97" s="208">
        <f t="shared" si="107"/>
        <v>0</v>
      </c>
      <c r="AH97" s="208">
        <f t="shared" si="107"/>
        <v>0</v>
      </c>
      <c r="AI97" s="98">
        <f t="shared" si="107"/>
        <v>681.55105088000005</v>
      </c>
      <c r="AJ97" s="98">
        <f t="shared" si="107"/>
        <v>667.64184576000002</v>
      </c>
      <c r="AK97" s="98">
        <f t="shared" si="107"/>
        <v>16911.438800607997</v>
      </c>
      <c r="AL97" s="98">
        <f t="shared" si="107"/>
        <v>40049.191465474862</v>
      </c>
      <c r="AM97" s="98">
        <f t="shared" si="107"/>
        <v>42632.559550956321</v>
      </c>
      <c r="AN97" s="208"/>
      <c r="AO97" s="208">
        <f>AN101</f>
        <v>0</v>
      </c>
      <c r="AP97" s="208">
        <f>AO101</f>
        <v>0</v>
      </c>
      <c r="AQ97" s="208">
        <f>AP101</f>
        <v>0</v>
      </c>
      <c r="AR97" s="230">
        <f t="shared" ref="AR97:AT101" si="108">AF97-AO97</f>
        <v>0</v>
      </c>
      <c r="AS97" s="230">
        <f t="shared" si="108"/>
        <v>0</v>
      </c>
      <c r="AT97" s="230">
        <f t="shared" si="108"/>
        <v>0</v>
      </c>
      <c r="AX97" s="230"/>
      <c r="AY97" s="230"/>
      <c r="AZ97" s="230"/>
      <c r="BA97" s="230"/>
      <c r="BB97" s="230"/>
    </row>
    <row r="98" spans="1:54" x14ac:dyDescent="0.2">
      <c r="A98" s="98" t="str">
        <f>A$64</f>
        <v>CCA Revaluation - Adjustment</v>
      </c>
      <c r="B98" s="6"/>
      <c r="C98" s="6"/>
      <c r="E98" s="277">
        <v>0</v>
      </c>
      <c r="F98" s="277">
        <v>0</v>
      </c>
      <c r="G98" s="277">
        <v>0</v>
      </c>
      <c r="H98" s="278">
        <v>0</v>
      </c>
      <c r="I98" s="278">
        <v>0</v>
      </c>
      <c r="J98" s="278">
        <v>0</v>
      </c>
      <c r="K98" s="278">
        <v>0</v>
      </c>
      <c r="L98" s="278">
        <v>0</v>
      </c>
      <c r="M98" s="16"/>
      <c r="N98" s="277">
        <v>0</v>
      </c>
      <c r="O98" s="277">
        <v>0</v>
      </c>
      <c r="P98" s="277">
        <v>0</v>
      </c>
      <c r="Q98" s="278">
        <v>0</v>
      </c>
      <c r="R98" s="278">
        <v>0</v>
      </c>
      <c r="S98" s="278">
        <v>0</v>
      </c>
      <c r="T98" s="278">
        <v>0</v>
      </c>
      <c r="U98" s="278">
        <v>0</v>
      </c>
      <c r="W98" s="277">
        <v>0</v>
      </c>
      <c r="X98" s="277">
        <v>0</v>
      </c>
      <c r="Y98" s="277">
        <v>0</v>
      </c>
      <c r="Z98" s="278">
        <v>0</v>
      </c>
      <c r="AA98" s="278">
        <v>0</v>
      </c>
      <c r="AB98" s="278">
        <v>0</v>
      </c>
      <c r="AC98" s="278">
        <v>0</v>
      </c>
      <c r="AD98" s="278">
        <v>0</v>
      </c>
      <c r="AF98" s="208">
        <f t="shared" si="107"/>
        <v>0</v>
      </c>
      <c r="AG98" s="208">
        <f t="shared" si="107"/>
        <v>0</v>
      </c>
      <c r="AH98" s="208">
        <f t="shared" si="107"/>
        <v>0</v>
      </c>
      <c r="AI98" s="98">
        <f t="shared" si="107"/>
        <v>0</v>
      </c>
      <c r="AJ98" s="98">
        <f t="shared" si="107"/>
        <v>0</v>
      </c>
      <c r="AK98" s="98">
        <f t="shared" si="107"/>
        <v>0</v>
      </c>
      <c r="AL98" s="98">
        <f t="shared" si="107"/>
        <v>0</v>
      </c>
      <c r="AM98" s="98">
        <f t="shared" si="107"/>
        <v>0</v>
      </c>
      <c r="AN98" s="180"/>
      <c r="AO98" s="180"/>
      <c r="AP98" s="180"/>
      <c r="AQ98" s="180"/>
      <c r="AR98" s="230">
        <f t="shared" si="108"/>
        <v>0</v>
      </c>
      <c r="AS98" s="230">
        <f t="shared" si="108"/>
        <v>0</v>
      </c>
      <c r="AT98" s="230">
        <f t="shared" si="108"/>
        <v>0</v>
      </c>
      <c r="AX98" s="230"/>
      <c r="AY98" s="230"/>
      <c r="AZ98" s="230"/>
      <c r="BA98" s="230"/>
      <c r="BB98" s="230"/>
    </row>
    <row r="99" spans="1:54" x14ac:dyDescent="0.2">
      <c r="A99" s="98" t="str">
        <f>A$65</f>
        <v>Additions - nominal value</v>
      </c>
      <c r="B99" s="6"/>
      <c r="C99" s="6"/>
      <c r="E99" s="208">
        <f>FA!E19</f>
        <v>0</v>
      </c>
      <c r="F99" s="208">
        <f>FA!F19</f>
        <v>0</v>
      </c>
      <c r="G99" s="208">
        <f>FA!G19</f>
        <v>681.92335409526754</v>
      </c>
      <c r="H99" s="98">
        <f>FA!H19</f>
        <v>0</v>
      </c>
      <c r="I99" s="98">
        <f>FA!I19</f>
        <v>16589.496081599998</v>
      </c>
      <c r="J99" s="98">
        <f>FA!J19</f>
        <v>17306.398712644281</v>
      </c>
      <c r="K99" s="98">
        <f>FA!K19</f>
        <v>3477.8789086018014</v>
      </c>
      <c r="L99" s="98">
        <f>FA!L19</f>
        <v>3641.0775069182132</v>
      </c>
      <c r="M99" s="16"/>
      <c r="N99" s="208">
        <f>FA!N19</f>
        <v>0</v>
      </c>
      <c r="O99" s="208">
        <f>FA!O19</f>
        <v>0</v>
      </c>
      <c r="P99" s="208">
        <f>FA!P19</f>
        <v>11.900898371426408</v>
      </c>
      <c r="Q99" s="98">
        <f>FA!Q19</f>
        <v>0</v>
      </c>
      <c r="R99" s="98">
        <f>FA!R19</f>
        <v>0</v>
      </c>
      <c r="S99" s="98">
        <f>FA!S19</f>
        <v>6656.3071971708778</v>
      </c>
      <c r="T99" s="98">
        <f>FA!T19</f>
        <v>0</v>
      </c>
      <c r="U99" s="98">
        <f>FA!U19</f>
        <v>0</v>
      </c>
      <c r="W99" s="208">
        <f>FA!W19</f>
        <v>0</v>
      </c>
      <c r="X99" s="208">
        <f>FA!X19</f>
        <v>0</v>
      </c>
      <c r="Y99" s="208">
        <f>FA!Y19</f>
        <v>1.6360035333060503</v>
      </c>
      <c r="Z99" s="98">
        <f>FA!Z19</f>
        <v>0</v>
      </c>
      <c r="AA99" s="98">
        <f>FA!AA19</f>
        <v>0</v>
      </c>
      <c r="AB99" s="98">
        <f>FA!AB19</f>
        <v>0</v>
      </c>
      <c r="AC99" s="98">
        <f>FA!AC19</f>
        <v>0</v>
      </c>
      <c r="AD99" s="98">
        <f>FA!AD19</f>
        <v>0</v>
      </c>
      <c r="AF99" s="208">
        <f t="shared" si="107"/>
        <v>0</v>
      </c>
      <c r="AG99" s="208">
        <f t="shared" si="107"/>
        <v>0</v>
      </c>
      <c r="AH99" s="208">
        <f t="shared" si="107"/>
        <v>695.46025599999996</v>
      </c>
      <c r="AI99" s="98">
        <f t="shared" si="107"/>
        <v>0</v>
      </c>
      <c r="AJ99" s="98">
        <f t="shared" si="107"/>
        <v>16589.496081599998</v>
      </c>
      <c r="AK99" s="98">
        <f t="shared" si="107"/>
        <v>23962.705909815159</v>
      </c>
      <c r="AL99" s="98">
        <f t="shared" si="107"/>
        <v>3477.8789086018014</v>
      </c>
      <c r="AM99" s="98">
        <f t="shared" si="107"/>
        <v>3641.0775069182132</v>
      </c>
      <c r="AN99" s="208"/>
      <c r="AO99" s="208">
        <f>FA!AF19</f>
        <v>0</v>
      </c>
      <c r="AP99" s="208">
        <f>FA!AG19</f>
        <v>0</v>
      </c>
      <c r="AQ99" s="208">
        <f>FA!AH19</f>
        <v>695.46025599999996</v>
      </c>
      <c r="AR99" s="230">
        <f t="shared" si="108"/>
        <v>0</v>
      </c>
      <c r="AS99" s="230">
        <f t="shared" si="108"/>
        <v>0</v>
      </c>
      <c r="AT99" s="230">
        <f t="shared" si="108"/>
        <v>0</v>
      </c>
      <c r="AU99" s="6"/>
      <c r="AX99" s="230"/>
      <c r="AY99" s="230"/>
      <c r="AZ99" s="230"/>
      <c r="BA99" s="230"/>
      <c r="BB99" s="230"/>
    </row>
    <row r="100" spans="1:54" x14ac:dyDescent="0.2">
      <c r="A100" s="98" t="str">
        <f>A$66</f>
        <v>Depreciation for year</v>
      </c>
      <c r="B100" s="6"/>
      <c r="C100" s="6"/>
      <c r="E100" s="208">
        <f>E114</f>
        <v>0</v>
      </c>
      <c r="F100" s="208">
        <f t="shared" ref="F100:L100" si="109">F114</f>
        <v>0</v>
      </c>
      <c r="G100" s="208">
        <f t="shared" si="109"/>
        <v>13.63846708190535</v>
      </c>
      <c r="H100" s="98">
        <f t="shared" si="109"/>
        <v>13.63846708190535</v>
      </c>
      <c r="I100" s="98">
        <f t="shared" si="109"/>
        <v>345.42838871390529</v>
      </c>
      <c r="J100" s="98">
        <f t="shared" si="109"/>
        <v>691.55636296679086</v>
      </c>
      <c r="K100" s="98">
        <f t="shared" si="109"/>
        <v>761.11394113882693</v>
      </c>
      <c r="L100" s="98">
        <f t="shared" si="109"/>
        <v>833.9354912771912</v>
      </c>
      <c r="M100" s="16"/>
      <c r="N100" s="208">
        <f>N114</f>
        <v>0</v>
      </c>
      <c r="O100" s="208">
        <f t="shared" ref="O100:U100" si="110">O114</f>
        <v>0</v>
      </c>
      <c r="P100" s="208">
        <f t="shared" si="110"/>
        <v>0.23801796742852815</v>
      </c>
      <c r="Q100" s="98">
        <f t="shared" si="110"/>
        <v>0.23801796742852815</v>
      </c>
      <c r="R100" s="98">
        <f t="shared" si="110"/>
        <v>0.23801796742852815</v>
      </c>
      <c r="S100" s="98">
        <f t="shared" si="110"/>
        <v>133.36416191084609</v>
      </c>
      <c r="T100" s="98">
        <f t="shared" si="110"/>
        <v>133.36416191084609</v>
      </c>
      <c r="U100" s="98">
        <f t="shared" si="110"/>
        <v>133.36416191084609</v>
      </c>
      <c r="W100" s="208">
        <f>W114</f>
        <v>0</v>
      </c>
      <c r="X100" s="208">
        <f t="shared" ref="X100:AD100" si="111">X114</f>
        <v>0</v>
      </c>
      <c r="Y100" s="208">
        <f t="shared" si="111"/>
        <v>3.2720070666121009E-2</v>
      </c>
      <c r="Z100" s="98">
        <f t="shared" si="111"/>
        <v>3.2720070666121009E-2</v>
      </c>
      <c r="AA100" s="98">
        <f t="shared" si="111"/>
        <v>3.2720070666121009E-2</v>
      </c>
      <c r="AB100" s="98">
        <f t="shared" si="111"/>
        <v>3.2720070666121009E-2</v>
      </c>
      <c r="AC100" s="98">
        <f t="shared" si="111"/>
        <v>3.2720070666121009E-2</v>
      </c>
      <c r="AD100" s="98">
        <f t="shared" si="111"/>
        <v>3.2720070666121009E-2</v>
      </c>
      <c r="AF100" s="208">
        <f t="shared" si="107"/>
        <v>0</v>
      </c>
      <c r="AG100" s="208">
        <f t="shared" si="107"/>
        <v>0</v>
      </c>
      <c r="AH100" s="208">
        <f t="shared" si="107"/>
        <v>13.909205119999999</v>
      </c>
      <c r="AI100" s="98">
        <f t="shared" si="107"/>
        <v>13.909205119999999</v>
      </c>
      <c r="AJ100" s="98">
        <f t="shared" si="107"/>
        <v>345.69912675199993</v>
      </c>
      <c r="AK100" s="98">
        <f t="shared" si="107"/>
        <v>824.95324494830299</v>
      </c>
      <c r="AL100" s="98">
        <f t="shared" si="107"/>
        <v>894.51082312033907</v>
      </c>
      <c r="AM100" s="98">
        <f t="shared" si="107"/>
        <v>967.33237325870334</v>
      </c>
      <c r="AN100" s="208"/>
      <c r="AO100" s="208">
        <f>AO114</f>
        <v>0</v>
      </c>
      <c r="AP100" s="208">
        <f>AP114</f>
        <v>0</v>
      </c>
      <c r="AQ100" s="208">
        <f>AQ114</f>
        <v>19.48352440272193</v>
      </c>
      <c r="AR100" s="230">
        <f t="shared" si="108"/>
        <v>0</v>
      </c>
      <c r="AS100" s="230">
        <f t="shared" si="108"/>
        <v>0</v>
      </c>
      <c r="AT100" s="230">
        <f t="shared" si="108"/>
        <v>-5.5743192827219303</v>
      </c>
      <c r="AX100" s="230"/>
      <c r="AY100" s="230"/>
      <c r="AZ100" s="230"/>
      <c r="BA100" s="230"/>
      <c r="BB100" s="230"/>
    </row>
    <row r="101" spans="1:54" x14ac:dyDescent="0.2">
      <c r="A101" s="98" t="str">
        <f>A$67</f>
        <v>Closing net asset value</v>
      </c>
      <c r="B101" s="6"/>
      <c r="C101" s="6"/>
      <c r="E101" s="208">
        <f t="shared" ref="E101:L101" si="112">E97+E98+E99-E100</f>
        <v>0</v>
      </c>
      <c r="F101" s="208">
        <f t="shared" si="112"/>
        <v>0</v>
      </c>
      <c r="G101" s="208">
        <f t="shared" si="112"/>
        <v>668.28488701336221</v>
      </c>
      <c r="H101" s="98">
        <f t="shared" si="112"/>
        <v>654.64641993145688</v>
      </c>
      <c r="I101" s="98">
        <f t="shared" si="112"/>
        <v>16898.71411281755</v>
      </c>
      <c r="J101" s="98">
        <f t="shared" si="112"/>
        <v>33513.556462495042</v>
      </c>
      <c r="K101" s="98">
        <f t="shared" si="112"/>
        <v>36230.321429958014</v>
      </c>
      <c r="L101" s="98">
        <f t="shared" si="112"/>
        <v>39037.463445599038</v>
      </c>
      <c r="M101" s="16"/>
      <c r="N101" s="208">
        <f t="shared" ref="N101:U101" si="113">N97+N98+N99-N100</f>
        <v>0</v>
      </c>
      <c r="O101" s="208">
        <f t="shared" si="113"/>
        <v>0</v>
      </c>
      <c r="P101" s="208">
        <f t="shared" si="113"/>
        <v>11.66288040399788</v>
      </c>
      <c r="Q101" s="98">
        <f t="shared" si="113"/>
        <v>11.424862436569352</v>
      </c>
      <c r="R101" s="98">
        <f t="shared" si="113"/>
        <v>11.186844469140825</v>
      </c>
      <c r="S101" s="98">
        <f t="shared" si="113"/>
        <v>6534.1298797291729</v>
      </c>
      <c r="T101" s="98">
        <f t="shared" si="113"/>
        <v>6400.7657178183272</v>
      </c>
      <c r="U101" s="98">
        <f t="shared" si="113"/>
        <v>6267.4015559074815</v>
      </c>
      <c r="W101" s="208">
        <f t="shared" ref="W101:AD101" si="114">W97+W98+W99-W100</f>
        <v>0</v>
      </c>
      <c r="X101" s="208">
        <f t="shared" si="114"/>
        <v>0</v>
      </c>
      <c r="Y101" s="208">
        <f t="shared" si="114"/>
        <v>1.6032834626399293</v>
      </c>
      <c r="Z101" s="98">
        <f t="shared" si="114"/>
        <v>1.5705633919738082</v>
      </c>
      <c r="AA101" s="98">
        <f t="shared" si="114"/>
        <v>1.5378433213076872</v>
      </c>
      <c r="AB101" s="98">
        <f t="shared" si="114"/>
        <v>1.5051232506415662</v>
      </c>
      <c r="AC101" s="98">
        <f t="shared" si="114"/>
        <v>1.4724031799754451</v>
      </c>
      <c r="AD101" s="98">
        <f t="shared" si="114"/>
        <v>1.4396831093093241</v>
      </c>
      <c r="AF101" s="208">
        <f t="shared" si="107"/>
        <v>0</v>
      </c>
      <c r="AG101" s="208">
        <f t="shared" si="107"/>
        <v>0</v>
      </c>
      <c r="AH101" s="208">
        <f t="shared" si="107"/>
        <v>681.55105088000005</v>
      </c>
      <c r="AI101" s="98">
        <f t="shared" si="107"/>
        <v>667.64184576000002</v>
      </c>
      <c r="AJ101" s="98">
        <f t="shared" si="107"/>
        <v>16911.438800607997</v>
      </c>
      <c r="AK101" s="98">
        <f t="shared" si="107"/>
        <v>40049.191465474862</v>
      </c>
      <c r="AL101" s="98">
        <f t="shared" si="107"/>
        <v>42632.559550956321</v>
      </c>
      <c r="AM101" s="98">
        <f t="shared" si="107"/>
        <v>45306.304684615832</v>
      </c>
      <c r="AN101" s="208"/>
      <c r="AO101" s="208">
        <f>SUM(AO97:AO99)-AO100</f>
        <v>0</v>
      </c>
      <c r="AP101" s="208">
        <f>SUM(AP97:AP99)-AP100</f>
        <v>0</v>
      </c>
      <c r="AQ101" s="208">
        <f>SUM(AQ97:AQ99)-AQ100</f>
        <v>675.97673159727799</v>
      </c>
      <c r="AR101" s="230">
        <f t="shared" si="108"/>
        <v>0</v>
      </c>
      <c r="AS101" s="230">
        <f t="shared" si="108"/>
        <v>0</v>
      </c>
      <c r="AT101" s="230">
        <f t="shared" si="108"/>
        <v>5.5743192827220582</v>
      </c>
      <c r="AX101" s="230"/>
      <c r="AY101" s="230"/>
      <c r="AZ101" s="230"/>
      <c r="BA101" s="230"/>
      <c r="BB101" s="230"/>
    </row>
    <row r="102" spans="1:54" x14ac:dyDescent="0.2">
      <c r="A102" s="6"/>
      <c r="B102" s="6"/>
      <c r="C102" s="6"/>
      <c r="M102" s="16"/>
      <c r="N102" s="180"/>
      <c r="O102" s="180"/>
      <c r="AN102" s="180"/>
      <c r="AO102" s="180"/>
      <c r="AP102" s="180"/>
      <c r="AQ102" s="180"/>
    </row>
    <row r="103" spans="1:54" x14ac:dyDescent="0.2">
      <c r="A103" s="98" t="str">
        <f>A$69</f>
        <v>Straight Line Depreciation - New Assets</v>
      </c>
      <c r="B103" s="6"/>
      <c r="C103" s="6"/>
      <c r="D103" s="295">
        <f>1/Ass!$D$87</f>
        <v>0.02</v>
      </c>
      <c r="M103" s="16"/>
      <c r="N103" s="180"/>
      <c r="O103" s="180"/>
      <c r="AN103" s="180"/>
      <c r="AO103" s="180"/>
      <c r="AP103" s="180"/>
      <c r="AQ103" s="180"/>
    </row>
    <row r="104" spans="1:54" x14ac:dyDescent="0.2">
      <c r="A104" s="98" t="str">
        <f>A$70</f>
        <v>Year</v>
      </c>
      <c r="B104" s="98" t="str">
        <f>B70</f>
        <v>Additions - nominal value</v>
      </c>
      <c r="C104" s="294"/>
      <c r="M104" s="16"/>
      <c r="N104" s="180"/>
      <c r="O104" s="180"/>
      <c r="AN104" s="180"/>
      <c r="AO104" s="180"/>
      <c r="AP104" s="180"/>
      <c r="AQ104" s="180"/>
    </row>
    <row r="105" spans="1:54" x14ac:dyDescent="0.2">
      <c r="A105" s="296"/>
      <c r="B105" s="306" t="str">
        <f>B$71</f>
        <v>TSP</v>
      </c>
      <c r="C105" s="306" t="str">
        <f>C$71</f>
        <v>SO</v>
      </c>
      <c r="D105" s="307" t="str">
        <f>D$71</f>
        <v>MO</v>
      </c>
      <c r="M105" s="16"/>
      <c r="N105" s="180"/>
      <c r="O105" s="180"/>
      <c r="AN105" s="180"/>
      <c r="AO105" s="180"/>
      <c r="AP105" s="180"/>
      <c r="AQ105" s="180"/>
    </row>
    <row r="106" spans="1:54" x14ac:dyDescent="0.2">
      <c r="A106" s="308">
        <f>A$72</f>
        <v>2011</v>
      </c>
      <c r="B106" s="98">
        <f t="array" ref="B106:B113">TRANSPOSE(E99:L99)</f>
        <v>0</v>
      </c>
      <c r="C106" s="98">
        <f t="array" ref="C106:C113">TRANSPOSE(N99:U99)</f>
        <v>0</v>
      </c>
      <c r="D106" s="301">
        <f t="array" ref="D106:D113">TRANSPOSE(W99:AD99)</f>
        <v>0</v>
      </c>
      <c r="E106" s="208">
        <f t="shared" ref="E106:L106" si="115">$B106*$D$103</f>
        <v>0</v>
      </c>
      <c r="F106" s="208">
        <f t="shared" si="115"/>
        <v>0</v>
      </c>
      <c r="G106" s="208">
        <f t="shared" si="115"/>
        <v>0</v>
      </c>
      <c r="H106" s="98">
        <f t="shared" si="115"/>
        <v>0</v>
      </c>
      <c r="I106" s="98">
        <f t="shared" si="115"/>
        <v>0</v>
      </c>
      <c r="J106" s="98">
        <f t="shared" si="115"/>
        <v>0</v>
      </c>
      <c r="K106" s="98">
        <f t="shared" si="115"/>
        <v>0</v>
      </c>
      <c r="L106" s="98">
        <f t="shared" si="115"/>
        <v>0</v>
      </c>
      <c r="M106" s="16"/>
      <c r="N106" s="208">
        <f t="shared" ref="N106:U106" si="116">$C106*$D$103</f>
        <v>0</v>
      </c>
      <c r="O106" s="208">
        <f t="shared" si="116"/>
        <v>0</v>
      </c>
      <c r="P106" s="208">
        <f t="shared" si="116"/>
        <v>0</v>
      </c>
      <c r="Q106" s="98">
        <f t="shared" si="116"/>
        <v>0</v>
      </c>
      <c r="R106" s="98">
        <f t="shared" si="116"/>
        <v>0</v>
      </c>
      <c r="S106" s="98">
        <f t="shared" si="116"/>
        <v>0</v>
      </c>
      <c r="T106" s="98">
        <f t="shared" si="116"/>
        <v>0</v>
      </c>
      <c r="U106" s="98">
        <f t="shared" si="116"/>
        <v>0</v>
      </c>
      <c r="W106" s="208">
        <f t="shared" ref="W106:AD106" si="117">$D106*$D$103</f>
        <v>0</v>
      </c>
      <c r="X106" s="208">
        <f t="shared" si="117"/>
        <v>0</v>
      </c>
      <c r="Y106" s="208">
        <f t="shared" si="117"/>
        <v>0</v>
      </c>
      <c r="Z106" s="98">
        <f t="shared" si="117"/>
        <v>0</v>
      </c>
      <c r="AA106" s="98">
        <f t="shared" si="117"/>
        <v>0</v>
      </c>
      <c r="AB106" s="98">
        <f t="shared" si="117"/>
        <v>0</v>
      </c>
      <c r="AC106" s="98">
        <f t="shared" si="117"/>
        <v>0</v>
      </c>
      <c r="AD106" s="98">
        <f t="shared" si="117"/>
        <v>0</v>
      </c>
      <c r="AF106" s="208">
        <f t="shared" ref="AF106:AM106" si="118">E106+N106+W106</f>
        <v>0</v>
      </c>
      <c r="AG106" s="208">
        <f t="shared" si="118"/>
        <v>0</v>
      </c>
      <c r="AH106" s="208">
        <f t="shared" si="118"/>
        <v>0</v>
      </c>
      <c r="AI106" s="98">
        <f t="shared" si="118"/>
        <v>0</v>
      </c>
      <c r="AJ106" s="98">
        <f t="shared" si="118"/>
        <v>0</v>
      </c>
      <c r="AK106" s="98">
        <f t="shared" si="118"/>
        <v>0</v>
      </c>
      <c r="AL106" s="98">
        <f t="shared" si="118"/>
        <v>0</v>
      </c>
      <c r="AM106" s="98">
        <f t="shared" si="118"/>
        <v>0</v>
      </c>
      <c r="AN106" s="208"/>
      <c r="AO106" s="208">
        <f t="shared" ref="AO106:AQ113" si="119">IF(E$4&lt;$A106,0,IF(F$4&gt;$A106+$AQ$15,0,$B106/$AQ$15))</f>
        <v>0</v>
      </c>
      <c r="AP106" s="208">
        <f t="shared" si="119"/>
        <v>0</v>
      </c>
      <c r="AQ106" s="208">
        <f t="shared" si="119"/>
        <v>0</v>
      </c>
      <c r="AR106" s="230">
        <f t="shared" ref="AR106:AR114" si="120">AF106-AO106</f>
        <v>0</v>
      </c>
      <c r="AS106" s="230">
        <f t="shared" ref="AS106:AS114" si="121">AG106-AP106</f>
        <v>0</v>
      </c>
      <c r="AT106" s="230">
        <f t="shared" ref="AT106:AT114" si="122">AH106-AQ106</f>
        <v>0</v>
      </c>
    </row>
    <row r="107" spans="1:54" x14ac:dyDescent="0.2">
      <c r="A107" s="308">
        <f>A$73</f>
        <v>2012</v>
      </c>
      <c r="B107" s="98">
        <v>0</v>
      </c>
      <c r="C107" s="98">
        <v>0</v>
      </c>
      <c r="D107" s="301">
        <v>0</v>
      </c>
      <c r="E107" s="208"/>
      <c r="F107" s="208">
        <f t="shared" ref="F107:L107" si="123">$B107*$D$103</f>
        <v>0</v>
      </c>
      <c r="G107" s="208">
        <f t="shared" si="123"/>
        <v>0</v>
      </c>
      <c r="H107" s="98">
        <f t="shared" si="123"/>
        <v>0</v>
      </c>
      <c r="I107" s="98">
        <f t="shared" si="123"/>
        <v>0</v>
      </c>
      <c r="J107" s="98">
        <f t="shared" si="123"/>
        <v>0</v>
      </c>
      <c r="K107" s="98">
        <f t="shared" si="123"/>
        <v>0</v>
      </c>
      <c r="L107" s="98">
        <f t="shared" si="123"/>
        <v>0</v>
      </c>
      <c r="M107" s="16"/>
      <c r="N107" s="208"/>
      <c r="O107" s="208">
        <f t="shared" ref="O107:U107" si="124">$C107*$D$103</f>
        <v>0</v>
      </c>
      <c r="P107" s="208">
        <f t="shared" si="124"/>
        <v>0</v>
      </c>
      <c r="Q107" s="98">
        <f t="shared" si="124"/>
        <v>0</v>
      </c>
      <c r="R107" s="98">
        <f t="shared" si="124"/>
        <v>0</v>
      </c>
      <c r="S107" s="98">
        <f t="shared" si="124"/>
        <v>0</v>
      </c>
      <c r="T107" s="98">
        <f t="shared" si="124"/>
        <v>0</v>
      </c>
      <c r="U107" s="98">
        <f t="shared" si="124"/>
        <v>0</v>
      </c>
      <c r="W107" s="208"/>
      <c r="X107" s="208">
        <f t="shared" ref="X107:AD107" si="125">$D107*$D$103</f>
        <v>0</v>
      </c>
      <c r="Y107" s="208">
        <f t="shared" si="125"/>
        <v>0</v>
      </c>
      <c r="Z107" s="98">
        <f t="shared" si="125"/>
        <v>0</v>
      </c>
      <c r="AA107" s="98">
        <f t="shared" si="125"/>
        <v>0</v>
      </c>
      <c r="AB107" s="98">
        <f t="shared" si="125"/>
        <v>0</v>
      </c>
      <c r="AC107" s="98">
        <f t="shared" si="125"/>
        <v>0</v>
      </c>
      <c r="AD107" s="98">
        <f t="shared" si="125"/>
        <v>0</v>
      </c>
      <c r="AF107" s="208">
        <f t="shared" ref="AF107:AF114" si="126">E107+N107+W107</f>
        <v>0</v>
      </c>
      <c r="AG107" s="208">
        <f t="shared" ref="AG107:AG114" si="127">F107+O107+X107</f>
        <v>0</v>
      </c>
      <c r="AH107" s="208">
        <f t="shared" ref="AH107:AH114" si="128">G107+P107+Y107</f>
        <v>0</v>
      </c>
      <c r="AI107" s="98">
        <f t="shared" ref="AI107:AI114" si="129">H107+Q107+Z107</f>
        <v>0</v>
      </c>
      <c r="AJ107" s="98">
        <f t="shared" ref="AJ107:AJ114" si="130">I107+R107+AA107</f>
        <v>0</v>
      </c>
      <c r="AK107" s="98">
        <f t="shared" ref="AK107:AK114" si="131">J107+S107+AB107</f>
        <v>0</v>
      </c>
      <c r="AL107" s="98">
        <f t="shared" ref="AL107:AL114" si="132">K107+T107+AC107</f>
        <v>0</v>
      </c>
      <c r="AM107" s="98">
        <f t="shared" ref="AM107:AM114" si="133">L107+U107+AD107</f>
        <v>0</v>
      </c>
      <c r="AN107" s="180"/>
      <c r="AO107" s="208">
        <f t="shared" si="119"/>
        <v>0</v>
      </c>
      <c r="AP107" s="208">
        <f t="shared" si="119"/>
        <v>0</v>
      </c>
      <c r="AQ107" s="208">
        <f t="shared" si="119"/>
        <v>0</v>
      </c>
      <c r="AR107" s="230">
        <f t="shared" si="120"/>
        <v>0</v>
      </c>
      <c r="AS107" s="230">
        <f t="shared" si="121"/>
        <v>0</v>
      </c>
      <c r="AT107" s="230">
        <f t="shared" si="122"/>
        <v>0</v>
      </c>
    </row>
    <row r="108" spans="1:54" x14ac:dyDescent="0.2">
      <c r="A108" s="308">
        <f>A$74</f>
        <v>2013</v>
      </c>
      <c r="B108" s="98">
        <v>681.92335409526754</v>
      </c>
      <c r="C108" s="98">
        <v>11.900898371426408</v>
      </c>
      <c r="D108" s="301">
        <v>1.6360035333060503</v>
      </c>
      <c r="E108" s="208"/>
      <c r="F108" s="208"/>
      <c r="G108" s="208">
        <f t="shared" ref="G108:L108" si="134">$B108*$D$103</f>
        <v>13.63846708190535</v>
      </c>
      <c r="H108" s="98">
        <f t="shared" si="134"/>
        <v>13.63846708190535</v>
      </c>
      <c r="I108" s="98">
        <f t="shared" si="134"/>
        <v>13.63846708190535</v>
      </c>
      <c r="J108" s="98">
        <f t="shared" si="134"/>
        <v>13.63846708190535</v>
      </c>
      <c r="K108" s="98">
        <f t="shared" si="134"/>
        <v>13.63846708190535</v>
      </c>
      <c r="L108" s="98">
        <f t="shared" si="134"/>
        <v>13.63846708190535</v>
      </c>
      <c r="M108" s="16"/>
      <c r="N108" s="208"/>
      <c r="O108" s="208"/>
      <c r="P108" s="208">
        <f t="shared" ref="P108:U108" si="135">$C108*$D$103</f>
        <v>0.23801796742852815</v>
      </c>
      <c r="Q108" s="98">
        <f t="shared" si="135"/>
        <v>0.23801796742852815</v>
      </c>
      <c r="R108" s="98">
        <f t="shared" si="135"/>
        <v>0.23801796742852815</v>
      </c>
      <c r="S108" s="98">
        <f t="shared" si="135"/>
        <v>0.23801796742852815</v>
      </c>
      <c r="T108" s="98">
        <f t="shared" si="135"/>
        <v>0.23801796742852815</v>
      </c>
      <c r="U108" s="98">
        <f t="shared" si="135"/>
        <v>0.23801796742852815</v>
      </c>
      <c r="W108" s="208"/>
      <c r="X108" s="208"/>
      <c r="Y108" s="208">
        <f t="shared" ref="Y108:AD108" si="136">$D108*$D$103</f>
        <v>3.2720070666121009E-2</v>
      </c>
      <c r="Z108" s="98">
        <f t="shared" si="136"/>
        <v>3.2720070666121009E-2</v>
      </c>
      <c r="AA108" s="98">
        <f t="shared" si="136"/>
        <v>3.2720070666121009E-2</v>
      </c>
      <c r="AB108" s="98">
        <f t="shared" si="136"/>
        <v>3.2720070666121009E-2</v>
      </c>
      <c r="AC108" s="98">
        <f t="shared" si="136"/>
        <v>3.2720070666121009E-2</v>
      </c>
      <c r="AD108" s="98">
        <f t="shared" si="136"/>
        <v>3.2720070666121009E-2</v>
      </c>
      <c r="AF108" s="208">
        <f t="shared" si="126"/>
        <v>0</v>
      </c>
      <c r="AG108" s="208">
        <f t="shared" si="127"/>
        <v>0</v>
      </c>
      <c r="AH108" s="208">
        <f t="shared" si="128"/>
        <v>13.909205119999999</v>
      </c>
      <c r="AI108" s="98">
        <f t="shared" si="129"/>
        <v>13.909205119999999</v>
      </c>
      <c r="AJ108" s="98">
        <f t="shared" si="130"/>
        <v>13.909205119999999</v>
      </c>
      <c r="AK108" s="98">
        <f t="shared" si="131"/>
        <v>13.909205119999999</v>
      </c>
      <c r="AL108" s="98">
        <f t="shared" si="132"/>
        <v>13.909205119999999</v>
      </c>
      <c r="AM108" s="98">
        <f t="shared" si="133"/>
        <v>13.909205119999999</v>
      </c>
      <c r="AN108" s="180"/>
      <c r="AO108" s="208">
        <f t="shared" si="119"/>
        <v>0</v>
      </c>
      <c r="AP108" s="208">
        <f t="shared" si="119"/>
        <v>0</v>
      </c>
      <c r="AQ108" s="208">
        <f t="shared" si="119"/>
        <v>19.48352440272193</v>
      </c>
      <c r="AR108" s="230">
        <f t="shared" si="120"/>
        <v>0</v>
      </c>
      <c r="AS108" s="230">
        <f t="shared" si="121"/>
        <v>0</v>
      </c>
      <c r="AT108" s="230">
        <f t="shared" si="122"/>
        <v>-5.5743192827219303</v>
      </c>
    </row>
    <row r="109" spans="1:54" x14ac:dyDescent="0.2">
      <c r="A109" s="308">
        <f>A$75</f>
        <v>2014</v>
      </c>
      <c r="B109" s="98">
        <v>0</v>
      </c>
      <c r="C109" s="98">
        <v>0</v>
      </c>
      <c r="D109" s="301">
        <v>0</v>
      </c>
      <c r="E109" s="208"/>
      <c r="F109" s="208"/>
      <c r="G109" s="208"/>
      <c r="H109" s="98">
        <f>$B109*$D$103</f>
        <v>0</v>
      </c>
      <c r="I109" s="98">
        <f>$B109*$D$103</f>
        <v>0</v>
      </c>
      <c r="J109" s="98">
        <f>$B109*$D$103</f>
        <v>0</v>
      </c>
      <c r="K109" s="98">
        <f>$B109*$D$103</f>
        <v>0</v>
      </c>
      <c r="L109" s="98">
        <f>$B109*$D$103</f>
        <v>0</v>
      </c>
      <c r="M109" s="16"/>
      <c r="N109" s="208"/>
      <c r="O109" s="208"/>
      <c r="P109" s="208"/>
      <c r="Q109" s="98">
        <f>$C109*$D$103</f>
        <v>0</v>
      </c>
      <c r="R109" s="98">
        <f>$C109*$D$103</f>
        <v>0</v>
      </c>
      <c r="S109" s="98">
        <f>$C109*$D$103</f>
        <v>0</v>
      </c>
      <c r="T109" s="98">
        <f>$C109*$D$103</f>
        <v>0</v>
      </c>
      <c r="U109" s="98">
        <f>$C109*$D$103</f>
        <v>0</v>
      </c>
      <c r="W109" s="208"/>
      <c r="X109" s="208"/>
      <c r="Y109" s="208"/>
      <c r="Z109" s="98">
        <f>$D109*$D$103</f>
        <v>0</v>
      </c>
      <c r="AA109" s="98">
        <f>$D109*$D$103</f>
        <v>0</v>
      </c>
      <c r="AB109" s="98">
        <f>$D109*$D$103</f>
        <v>0</v>
      </c>
      <c r="AC109" s="98">
        <f>$D109*$D$103</f>
        <v>0</v>
      </c>
      <c r="AD109" s="98">
        <f>$D109*$D$103</f>
        <v>0</v>
      </c>
      <c r="AF109" s="208">
        <f t="shared" si="126"/>
        <v>0</v>
      </c>
      <c r="AG109" s="208">
        <f t="shared" si="127"/>
        <v>0</v>
      </c>
      <c r="AH109" s="208">
        <f t="shared" si="128"/>
        <v>0</v>
      </c>
      <c r="AI109" s="98">
        <f t="shared" si="129"/>
        <v>0</v>
      </c>
      <c r="AJ109" s="98">
        <f t="shared" si="130"/>
        <v>0</v>
      </c>
      <c r="AK109" s="98">
        <f t="shared" si="131"/>
        <v>0</v>
      </c>
      <c r="AL109" s="98">
        <f t="shared" si="132"/>
        <v>0</v>
      </c>
      <c r="AM109" s="98">
        <f t="shared" si="133"/>
        <v>0</v>
      </c>
      <c r="AN109" s="180"/>
      <c r="AO109" s="208">
        <f t="shared" si="119"/>
        <v>0</v>
      </c>
      <c r="AP109" s="208">
        <f t="shared" si="119"/>
        <v>0</v>
      </c>
      <c r="AQ109" s="208">
        <f t="shared" si="119"/>
        <v>0</v>
      </c>
      <c r="AR109" s="230">
        <f t="shared" si="120"/>
        <v>0</v>
      </c>
      <c r="AS109" s="230">
        <f t="shared" si="121"/>
        <v>0</v>
      </c>
      <c r="AT109" s="230">
        <f t="shared" si="122"/>
        <v>0</v>
      </c>
    </row>
    <row r="110" spans="1:54" x14ac:dyDescent="0.2">
      <c r="A110" s="308">
        <f>A$76</f>
        <v>2015</v>
      </c>
      <c r="B110" s="98">
        <v>16589.496081599998</v>
      </c>
      <c r="C110" s="98">
        <v>0</v>
      </c>
      <c r="D110" s="301">
        <v>0</v>
      </c>
      <c r="E110" s="208"/>
      <c r="F110" s="208"/>
      <c r="G110" s="208"/>
      <c r="H110" s="98"/>
      <c r="I110" s="98">
        <f>$B110*$D$103</f>
        <v>331.78992163199996</v>
      </c>
      <c r="J110" s="98">
        <f>$B110*$D$103</f>
        <v>331.78992163199996</v>
      </c>
      <c r="K110" s="98">
        <f>$B110*$D$103</f>
        <v>331.78992163199996</v>
      </c>
      <c r="L110" s="98">
        <f>$B110*$D$103</f>
        <v>331.78992163199996</v>
      </c>
      <c r="M110" s="16"/>
      <c r="N110" s="208"/>
      <c r="O110" s="208"/>
      <c r="P110" s="208"/>
      <c r="Q110" s="98"/>
      <c r="R110" s="98">
        <f>$C110*$D$103</f>
        <v>0</v>
      </c>
      <c r="S110" s="98">
        <f>$C110*$D$103</f>
        <v>0</v>
      </c>
      <c r="T110" s="98">
        <f>$C110*$D$103</f>
        <v>0</v>
      </c>
      <c r="U110" s="98">
        <f>$C110*$D$103</f>
        <v>0</v>
      </c>
      <c r="W110" s="208"/>
      <c r="X110" s="208"/>
      <c r="Y110" s="208"/>
      <c r="Z110" s="98"/>
      <c r="AA110" s="98">
        <f>$D110*$D$103</f>
        <v>0</v>
      </c>
      <c r="AB110" s="98">
        <f>$D110*$D$103</f>
        <v>0</v>
      </c>
      <c r="AC110" s="98">
        <f>$D110*$D$103</f>
        <v>0</v>
      </c>
      <c r="AD110" s="98">
        <f>$D110*$D$103</f>
        <v>0</v>
      </c>
      <c r="AF110" s="208">
        <f t="shared" si="126"/>
        <v>0</v>
      </c>
      <c r="AG110" s="208">
        <f t="shared" si="127"/>
        <v>0</v>
      </c>
      <c r="AH110" s="208">
        <f t="shared" si="128"/>
        <v>0</v>
      </c>
      <c r="AI110" s="98">
        <f t="shared" si="129"/>
        <v>0</v>
      </c>
      <c r="AJ110" s="98">
        <f t="shared" si="130"/>
        <v>331.78992163199996</v>
      </c>
      <c r="AK110" s="98">
        <f t="shared" si="131"/>
        <v>331.78992163199996</v>
      </c>
      <c r="AL110" s="98">
        <f t="shared" si="132"/>
        <v>331.78992163199996</v>
      </c>
      <c r="AM110" s="98">
        <f t="shared" si="133"/>
        <v>331.78992163199996</v>
      </c>
      <c r="AN110" s="180"/>
      <c r="AO110" s="208">
        <f t="shared" si="119"/>
        <v>0</v>
      </c>
      <c r="AP110" s="208">
        <f t="shared" si="119"/>
        <v>0</v>
      </c>
      <c r="AQ110" s="208">
        <f t="shared" si="119"/>
        <v>0</v>
      </c>
      <c r="AR110" s="230">
        <f t="shared" si="120"/>
        <v>0</v>
      </c>
      <c r="AS110" s="230">
        <f t="shared" si="121"/>
        <v>0</v>
      </c>
      <c r="AT110" s="230">
        <f t="shared" si="122"/>
        <v>0</v>
      </c>
    </row>
    <row r="111" spans="1:54" x14ac:dyDescent="0.2">
      <c r="A111" s="308">
        <f>A$77</f>
        <v>2016</v>
      </c>
      <c r="B111" s="98">
        <v>17306.398712644281</v>
      </c>
      <c r="C111" s="98">
        <v>6656.3071971708778</v>
      </c>
      <c r="D111" s="301">
        <v>0</v>
      </c>
      <c r="E111" s="208"/>
      <c r="F111" s="208"/>
      <c r="G111" s="208"/>
      <c r="H111" s="98"/>
      <c r="I111" s="98"/>
      <c r="J111" s="98">
        <f>$B111*$D$103</f>
        <v>346.12797425288562</v>
      </c>
      <c r="K111" s="98">
        <f>$B111*$D$103</f>
        <v>346.12797425288562</v>
      </c>
      <c r="L111" s="98">
        <f>$B111*$D$103</f>
        <v>346.12797425288562</v>
      </c>
      <c r="M111" s="16"/>
      <c r="N111" s="208"/>
      <c r="O111" s="208"/>
      <c r="P111" s="208"/>
      <c r="Q111" s="98"/>
      <c r="R111" s="98"/>
      <c r="S111" s="98">
        <f>$C111*$D$103</f>
        <v>133.12614394341756</v>
      </c>
      <c r="T111" s="98">
        <f>$C111*$D$103</f>
        <v>133.12614394341756</v>
      </c>
      <c r="U111" s="98">
        <f>$C111*$D$103</f>
        <v>133.12614394341756</v>
      </c>
      <c r="W111" s="208"/>
      <c r="X111" s="208"/>
      <c r="Y111" s="208"/>
      <c r="Z111" s="98"/>
      <c r="AA111" s="98"/>
      <c r="AB111" s="98">
        <f>$D111*$D$103</f>
        <v>0</v>
      </c>
      <c r="AC111" s="98">
        <f>$D111*$D$103</f>
        <v>0</v>
      </c>
      <c r="AD111" s="98">
        <f>$D111*$D$103</f>
        <v>0</v>
      </c>
      <c r="AF111" s="208">
        <f t="shared" si="126"/>
        <v>0</v>
      </c>
      <c r="AG111" s="208">
        <f t="shared" si="127"/>
        <v>0</v>
      </c>
      <c r="AH111" s="208">
        <f t="shared" si="128"/>
        <v>0</v>
      </c>
      <c r="AI111" s="98">
        <f t="shared" si="129"/>
        <v>0</v>
      </c>
      <c r="AJ111" s="98">
        <f t="shared" si="130"/>
        <v>0</v>
      </c>
      <c r="AK111" s="98">
        <f t="shared" si="131"/>
        <v>479.25411819630318</v>
      </c>
      <c r="AL111" s="98">
        <f t="shared" si="132"/>
        <v>479.25411819630318</v>
      </c>
      <c r="AM111" s="98">
        <f t="shared" si="133"/>
        <v>479.25411819630318</v>
      </c>
      <c r="AN111" s="180"/>
      <c r="AO111" s="208">
        <f t="shared" si="119"/>
        <v>0</v>
      </c>
      <c r="AP111" s="208">
        <f t="shared" si="119"/>
        <v>0</v>
      </c>
      <c r="AQ111" s="208">
        <f t="shared" si="119"/>
        <v>0</v>
      </c>
      <c r="AR111" s="230">
        <f t="shared" si="120"/>
        <v>0</v>
      </c>
      <c r="AS111" s="230">
        <f t="shared" si="121"/>
        <v>0</v>
      </c>
      <c r="AT111" s="230">
        <f t="shared" si="122"/>
        <v>0</v>
      </c>
    </row>
    <row r="112" spans="1:54" x14ac:dyDescent="0.2">
      <c r="A112" s="308">
        <f>A$78</f>
        <v>2017</v>
      </c>
      <c r="B112" s="98">
        <v>3477.8789086018014</v>
      </c>
      <c r="C112" s="98">
        <v>0</v>
      </c>
      <c r="D112" s="301">
        <v>0</v>
      </c>
      <c r="E112" s="208"/>
      <c r="F112" s="208"/>
      <c r="G112" s="208"/>
      <c r="H112" s="98"/>
      <c r="I112" s="98"/>
      <c r="J112" s="98"/>
      <c r="K112" s="98">
        <f>$B112*$D$103</f>
        <v>69.557578172036031</v>
      </c>
      <c r="L112" s="98">
        <f>$B112*$D$103</f>
        <v>69.557578172036031</v>
      </c>
      <c r="M112" s="16"/>
      <c r="N112" s="208"/>
      <c r="O112" s="208"/>
      <c r="P112" s="208"/>
      <c r="Q112" s="98"/>
      <c r="R112" s="98"/>
      <c r="S112" s="98"/>
      <c r="T112" s="98">
        <f>$C112*$D$103</f>
        <v>0</v>
      </c>
      <c r="U112" s="98">
        <f>$C112*$D$103</f>
        <v>0</v>
      </c>
      <c r="W112" s="208"/>
      <c r="X112" s="208"/>
      <c r="Y112" s="208"/>
      <c r="Z112" s="98"/>
      <c r="AA112" s="98"/>
      <c r="AB112" s="98"/>
      <c r="AC112" s="98">
        <f>$D112*$D$103</f>
        <v>0</v>
      </c>
      <c r="AD112" s="98">
        <f>$D112*$D$103</f>
        <v>0</v>
      </c>
      <c r="AF112" s="208">
        <f t="shared" si="126"/>
        <v>0</v>
      </c>
      <c r="AG112" s="208">
        <f t="shared" si="127"/>
        <v>0</v>
      </c>
      <c r="AH112" s="208">
        <f t="shared" si="128"/>
        <v>0</v>
      </c>
      <c r="AI112" s="98">
        <f t="shared" si="129"/>
        <v>0</v>
      </c>
      <c r="AJ112" s="98">
        <f t="shared" si="130"/>
        <v>0</v>
      </c>
      <c r="AK112" s="98">
        <f t="shared" si="131"/>
        <v>0</v>
      </c>
      <c r="AL112" s="98">
        <f t="shared" si="132"/>
        <v>69.557578172036031</v>
      </c>
      <c r="AM112" s="98">
        <f t="shared" si="133"/>
        <v>69.557578172036031</v>
      </c>
      <c r="AN112" s="180"/>
      <c r="AO112" s="208">
        <f t="shared" si="119"/>
        <v>0</v>
      </c>
      <c r="AP112" s="208">
        <f t="shared" si="119"/>
        <v>0</v>
      </c>
      <c r="AQ112" s="208">
        <f t="shared" si="119"/>
        <v>0</v>
      </c>
      <c r="AR112" s="230">
        <f t="shared" si="120"/>
        <v>0</v>
      </c>
      <c r="AS112" s="230">
        <f t="shared" si="121"/>
        <v>0</v>
      </c>
      <c r="AT112" s="230">
        <f t="shared" si="122"/>
        <v>0</v>
      </c>
    </row>
    <row r="113" spans="1:54" x14ac:dyDescent="0.2">
      <c r="A113" s="308">
        <f>A$79</f>
        <v>2018</v>
      </c>
      <c r="B113" s="98">
        <v>3641.0775069182132</v>
      </c>
      <c r="C113" s="98">
        <v>0</v>
      </c>
      <c r="D113" s="301">
        <v>0</v>
      </c>
      <c r="E113" s="208"/>
      <c r="F113" s="208"/>
      <c r="G113" s="208"/>
      <c r="H113" s="98"/>
      <c r="I113" s="98"/>
      <c r="J113" s="98"/>
      <c r="K113" s="98"/>
      <c r="L113" s="98">
        <f>$B113*$D$103</f>
        <v>72.821550138364259</v>
      </c>
      <c r="M113" s="16"/>
      <c r="N113" s="208"/>
      <c r="O113" s="208"/>
      <c r="P113" s="208"/>
      <c r="Q113" s="98"/>
      <c r="R113" s="98"/>
      <c r="S113" s="98"/>
      <c r="T113" s="98"/>
      <c r="U113" s="98">
        <f>$C113*$D$103</f>
        <v>0</v>
      </c>
      <c r="W113" s="208"/>
      <c r="X113" s="208"/>
      <c r="Y113" s="208"/>
      <c r="Z113" s="98"/>
      <c r="AA113" s="98"/>
      <c r="AB113" s="98"/>
      <c r="AC113" s="98"/>
      <c r="AD113" s="98">
        <f>$D113*$D$103</f>
        <v>0</v>
      </c>
      <c r="AF113" s="208">
        <f t="shared" si="126"/>
        <v>0</v>
      </c>
      <c r="AG113" s="208">
        <f t="shared" si="127"/>
        <v>0</v>
      </c>
      <c r="AH113" s="208">
        <f t="shared" si="128"/>
        <v>0</v>
      </c>
      <c r="AI113" s="98">
        <f t="shared" si="129"/>
        <v>0</v>
      </c>
      <c r="AJ113" s="98">
        <f t="shared" si="130"/>
        <v>0</v>
      </c>
      <c r="AK113" s="98">
        <f t="shared" si="131"/>
        <v>0</v>
      </c>
      <c r="AL113" s="98">
        <f t="shared" si="132"/>
        <v>0</v>
      </c>
      <c r="AM113" s="98">
        <f t="shared" si="133"/>
        <v>72.821550138364259</v>
      </c>
      <c r="AN113" s="180"/>
      <c r="AO113" s="208">
        <f t="shared" si="119"/>
        <v>0</v>
      </c>
      <c r="AP113" s="208">
        <f t="shared" si="119"/>
        <v>0</v>
      </c>
      <c r="AQ113" s="208">
        <f t="shared" si="119"/>
        <v>0</v>
      </c>
      <c r="AR113" s="230">
        <f t="shared" si="120"/>
        <v>0</v>
      </c>
      <c r="AS113" s="230">
        <f t="shared" si="121"/>
        <v>0</v>
      </c>
      <c r="AT113" s="230">
        <f t="shared" si="122"/>
        <v>0</v>
      </c>
    </row>
    <row r="114" spans="1:54" s="302" customFormat="1" x14ac:dyDescent="0.2">
      <c r="A114" s="233" t="str">
        <f>A$80</f>
        <v>Total depreciation charge for year - New Assets</v>
      </c>
      <c r="B114" s="31"/>
      <c r="D114" s="303"/>
      <c r="E114" s="251">
        <f t="shared" ref="E114:L114" si="137">SUM(E106:E113)</f>
        <v>0</v>
      </c>
      <c r="F114" s="251">
        <f t="shared" si="137"/>
        <v>0</v>
      </c>
      <c r="G114" s="251">
        <f t="shared" si="137"/>
        <v>13.63846708190535</v>
      </c>
      <c r="H114" s="233">
        <f t="shared" si="137"/>
        <v>13.63846708190535</v>
      </c>
      <c r="I114" s="233">
        <f t="shared" si="137"/>
        <v>345.42838871390529</v>
      </c>
      <c r="J114" s="233">
        <f t="shared" si="137"/>
        <v>691.55636296679086</v>
      </c>
      <c r="K114" s="233">
        <f t="shared" si="137"/>
        <v>761.11394113882693</v>
      </c>
      <c r="L114" s="233">
        <f t="shared" si="137"/>
        <v>833.9354912771912</v>
      </c>
      <c r="M114" s="32"/>
      <c r="N114" s="251">
        <f t="shared" ref="N114:U114" si="138">SUM(N106:N113)</f>
        <v>0</v>
      </c>
      <c r="O114" s="251">
        <f t="shared" si="138"/>
        <v>0</v>
      </c>
      <c r="P114" s="251">
        <f t="shared" si="138"/>
        <v>0.23801796742852815</v>
      </c>
      <c r="Q114" s="233">
        <f t="shared" si="138"/>
        <v>0.23801796742852815</v>
      </c>
      <c r="R114" s="233">
        <f t="shared" si="138"/>
        <v>0.23801796742852815</v>
      </c>
      <c r="S114" s="233">
        <f t="shared" si="138"/>
        <v>133.36416191084609</v>
      </c>
      <c r="T114" s="233">
        <f t="shared" si="138"/>
        <v>133.36416191084609</v>
      </c>
      <c r="U114" s="233">
        <f t="shared" si="138"/>
        <v>133.36416191084609</v>
      </c>
      <c r="V114" s="304"/>
      <c r="W114" s="251">
        <f t="shared" ref="W114:AD114" si="139">SUM(W106:W113)</f>
        <v>0</v>
      </c>
      <c r="X114" s="251">
        <f t="shared" si="139"/>
        <v>0</v>
      </c>
      <c r="Y114" s="251">
        <f t="shared" si="139"/>
        <v>3.2720070666121009E-2</v>
      </c>
      <c r="Z114" s="233">
        <f t="shared" si="139"/>
        <v>3.2720070666121009E-2</v>
      </c>
      <c r="AA114" s="233">
        <f t="shared" si="139"/>
        <v>3.2720070666121009E-2</v>
      </c>
      <c r="AB114" s="233">
        <f t="shared" si="139"/>
        <v>3.2720070666121009E-2</v>
      </c>
      <c r="AC114" s="233">
        <f t="shared" si="139"/>
        <v>3.2720070666121009E-2</v>
      </c>
      <c r="AD114" s="233">
        <f t="shared" si="139"/>
        <v>3.2720070666121009E-2</v>
      </c>
      <c r="AE114" s="304"/>
      <c r="AF114" s="251">
        <f t="shared" si="126"/>
        <v>0</v>
      </c>
      <c r="AG114" s="251">
        <f t="shared" si="127"/>
        <v>0</v>
      </c>
      <c r="AH114" s="251">
        <f t="shared" si="128"/>
        <v>13.909205119999999</v>
      </c>
      <c r="AI114" s="233">
        <f t="shared" si="129"/>
        <v>13.909205119999999</v>
      </c>
      <c r="AJ114" s="233">
        <f t="shared" si="130"/>
        <v>345.69912675199993</v>
      </c>
      <c r="AK114" s="233">
        <f t="shared" si="131"/>
        <v>824.95324494830299</v>
      </c>
      <c r="AL114" s="233">
        <f t="shared" si="132"/>
        <v>894.51082312033907</v>
      </c>
      <c r="AM114" s="233">
        <f t="shared" si="133"/>
        <v>967.33237325870334</v>
      </c>
      <c r="AN114" s="251"/>
      <c r="AO114" s="251">
        <f>SUM(AO106:AO113)</f>
        <v>0</v>
      </c>
      <c r="AP114" s="251">
        <f>SUM(AP106:AP113)</f>
        <v>0</v>
      </c>
      <c r="AQ114" s="251">
        <f>SUM(AQ106:AQ113)</f>
        <v>19.48352440272193</v>
      </c>
      <c r="AR114" s="305">
        <f t="shared" si="120"/>
        <v>0</v>
      </c>
      <c r="AS114" s="305">
        <f t="shared" si="121"/>
        <v>0</v>
      </c>
      <c r="AT114" s="305">
        <f t="shared" si="122"/>
        <v>-5.5743192827219303</v>
      </c>
    </row>
    <row r="115" spans="1:54" x14ac:dyDescent="0.2">
      <c r="A115" s="6"/>
      <c r="B115" s="6"/>
      <c r="C115" s="6"/>
      <c r="M115" s="16"/>
      <c r="N115" s="180"/>
      <c r="O115" s="180"/>
      <c r="AN115" s="180"/>
      <c r="AO115" s="180"/>
      <c r="AP115" s="180"/>
      <c r="AQ115" s="180"/>
    </row>
    <row r="116" spans="1:54" x14ac:dyDescent="0.2">
      <c r="A116" s="98" t="str">
        <f>A$82</f>
        <v>REGULATOR - ODRC DEPRECIATION</v>
      </c>
      <c r="B116" s="6"/>
      <c r="C116" s="6"/>
      <c r="E116" s="208">
        <f t="shared" ref="E116:L116" si="140">E92+E100</f>
        <v>236.28450200482354</v>
      </c>
      <c r="F116" s="208">
        <f t="shared" si="140"/>
        <v>236.28450200482354</v>
      </c>
      <c r="G116" s="208">
        <f t="shared" si="140"/>
        <v>249.9229690867289</v>
      </c>
      <c r="H116" s="98">
        <f t="shared" si="140"/>
        <v>249.9229690867289</v>
      </c>
      <c r="I116" s="98">
        <f t="shared" si="140"/>
        <v>581.71289071872889</v>
      </c>
      <c r="J116" s="98">
        <f t="shared" si="140"/>
        <v>927.84086497161434</v>
      </c>
      <c r="K116" s="98">
        <f t="shared" si="140"/>
        <v>997.39844314365041</v>
      </c>
      <c r="L116" s="98">
        <f t="shared" si="140"/>
        <v>1070.2199932820147</v>
      </c>
      <c r="M116" s="16"/>
      <c r="N116" s="208">
        <f t="shared" ref="N116:U116" si="141">N92+N100</f>
        <v>4.1236274255972418</v>
      </c>
      <c r="O116" s="208">
        <f t="shared" si="141"/>
        <v>4.1236274255972418</v>
      </c>
      <c r="P116" s="208">
        <f t="shared" si="141"/>
        <v>4.3616453930257704</v>
      </c>
      <c r="Q116" s="98">
        <f t="shared" si="141"/>
        <v>4.3616453930257695</v>
      </c>
      <c r="R116" s="98">
        <f t="shared" si="141"/>
        <v>4.3616453930257695</v>
      </c>
      <c r="S116" s="98">
        <f t="shared" si="141"/>
        <v>137.48778933644334</v>
      </c>
      <c r="T116" s="98">
        <f t="shared" si="141"/>
        <v>137.48778933644334</v>
      </c>
      <c r="U116" s="98">
        <f t="shared" si="141"/>
        <v>137.48778933644334</v>
      </c>
      <c r="W116" s="208">
        <f t="shared" ref="W116:AD116" si="142">W92+W100</f>
        <v>0.56687056957921322</v>
      </c>
      <c r="X116" s="208">
        <f t="shared" si="142"/>
        <v>0.56687056957921322</v>
      </c>
      <c r="Y116" s="208">
        <f t="shared" si="142"/>
        <v>0.59959064024533426</v>
      </c>
      <c r="Z116" s="98">
        <f t="shared" si="142"/>
        <v>0.59959064024533426</v>
      </c>
      <c r="AA116" s="98">
        <f t="shared" si="142"/>
        <v>0.59959064024533426</v>
      </c>
      <c r="AB116" s="98">
        <f t="shared" si="142"/>
        <v>0.59959064024533426</v>
      </c>
      <c r="AC116" s="98">
        <f t="shared" si="142"/>
        <v>0.59959064024533426</v>
      </c>
      <c r="AD116" s="98">
        <f t="shared" si="142"/>
        <v>0.59959064024533426</v>
      </c>
      <c r="AF116" s="208">
        <f t="shared" ref="AF116:AM116" si="143">E116+N116+W116</f>
        <v>240.97499999999999</v>
      </c>
      <c r="AG116" s="208">
        <f t="shared" si="143"/>
        <v>240.97499999999999</v>
      </c>
      <c r="AH116" s="208">
        <f t="shared" si="143"/>
        <v>254.88420512000002</v>
      </c>
      <c r="AI116" s="98">
        <f t="shared" si="143"/>
        <v>254.88420512000002</v>
      </c>
      <c r="AJ116" s="98">
        <f t="shared" si="143"/>
        <v>586.67412675200001</v>
      </c>
      <c r="AK116" s="98">
        <f t="shared" si="143"/>
        <v>1065.928244948303</v>
      </c>
      <c r="AL116" s="98">
        <f t="shared" si="143"/>
        <v>1135.4858231203391</v>
      </c>
      <c r="AM116" s="98">
        <f t="shared" si="143"/>
        <v>1208.3073732587034</v>
      </c>
      <c r="AN116" s="180"/>
      <c r="AO116" s="208">
        <f>AO92+AO100</f>
        <v>240.97500000000002</v>
      </c>
      <c r="AP116" s="208">
        <f>AP92+AP100</f>
        <v>240.97500000000002</v>
      </c>
      <c r="AQ116" s="208">
        <f>AQ92+AQ100</f>
        <v>260.45852440272193</v>
      </c>
      <c r="AR116" s="230">
        <f>AF116-AO116</f>
        <v>0</v>
      </c>
      <c r="AS116" s="230">
        <f>AG116-AP116</f>
        <v>0</v>
      </c>
      <c r="AT116" s="230">
        <f>AH116-AQ116</f>
        <v>-5.5743192827219161</v>
      </c>
      <c r="AX116" s="230"/>
      <c r="AY116" s="230"/>
      <c r="AZ116" s="230"/>
      <c r="BA116" s="230"/>
      <c r="BB116" s="230"/>
    </row>
    <row r="117" spans="1:54" x14ac:dyDescent="0.2">
      <c r="A117" s="6"/>
      <c r="B117" s="6"/>
      <c r="C117" s="6"/>
      <c r="M117" s="16"/>
      <c r="N117" s="180"/>
      <c r="O117" s="180"/>
      <c r="AN117" s="180"/>
      <c r="AO117" s="180"/>
      <c r="AP117" s="180"/>
      <c r="AQ117" s="180"/>
      <c r="AR117" s="6"/>
      <c r="AS117" s="6"/>
      <c r="AT117" s="6"/>
    </row>
    <row r="118" spans="1:54" x14ac:dyDescent="0.2">
      <c r="A118" s="161" t="str">
        <f>A17</f>
        <v>Helicopters</v>
      </c>
      <c r="B118" s="98"/>
      <c r="C118" s="162">
        <f>C17</f>
        <v>3</v>
      </c>
      <c r="M118" s="16"/>
      <c r="N118" s="180"/>
      <c r="O118" s="180"/>
      <c r="AN118" s="180"/>
      <c r="AO118" s="180"/>
      <c r="AP118" s="180"/>
      <c r="AQ118" s="180"/>
      <c r="AR118" s="6"/>
      <c r="AS118" s="6"/>
      <c r="AT118" s="6"/>
    </row>
    <row r="119" spans="1:54" x14ac:dyDescent="0.2">
      <c r="A119" s="161" t="str">
        <f>A$62</f>
        <v>New assets since 1/1/2011 (excluding transfers from PHCN &amp; NIPP)</v>
      </c>
      <c r="B119" s="6"/>
      <c r="C119" s="6"/>
      <c r="M119" s="16"/>
      <c r="N119" s="180"/>
      <c r="O119" s="180"/>
      <c r="AN119" s="180"/>
      <c r="AO119" s="180"/>
      <c r="AP119" s="180"/>
      <c r="AQ119" s="180"/>
    </row>
    <row r="120" spans="1:54" x14ac:dyDescent="0.2">
      <c r="A120" s="98" t="str">
        <f>A$63</f>
        <v>Opening net asset value</v>
      </c>
      <c r="B120" s="6"/>
      <c r="C120" s="6"/>
      <c r="E120" s="208">
        <f t="shared" ref="E120" si="144">D124</f>
        <v>0</v>
      </c>
      <c r="F120" s="208">
        <f t="shared" ref="F120" si="145">E124</f>
        <v>0</v>
      </c>
      <c r="G120" s="208">
        <f t="shared" ref="G120" si="146">F124</f>
        <v>0</v>
      </c>
      <c r="H120" s="98">
        <f t="shared" ref="H120" si="147">G124</f>
        <v>0</v>
      </c>
      <c r="I120" s="98">
        <f t="shared" ref="I120" si="148">H124</f>
        <v>0</v>
      </c>
      <c r="J120" s="98">
        <f t="shared" ref="J120" si="149">I124</f>
        <v>5382.5688</v>
      </c>
      <c r="K120" s="98">
        <f t="shared" ref="K120" si="150">J124</f>
        <v>4998.0996000000005</v>
      </c>
      <c r="L120" s="98">
        <f t="shared" ref="L120" si="151">K124</f>
        <v>4613.6304000000009</v>
      </c>
      <c r="M120" s="16"/>
      <c r="N120" s="208">
        <f t="shared" ref="N120" si="152">M124</f>
        <v>0</v>
      </c>
      <c r="O120" s="208">
        <f t="shared" ref="O120" si="153">N124</f>
        <v>0</v>
      </c>
      <c r="P120" s="208">
        <f t="shared" ref="P120" si="154">O124</f>
        <v>0</v>
      </c>
      <c r="Q120" s="98">
        <f t="shared" ref="Q120" si="155">P124</f>
        <v>0</v>
      </c>
      <c r="R120" s="98">
        <f t="shared" ref="R120" si="156">Q124</f>
        <v>0</v>
      </c>
      <c r="S120" s="98">
        <f t="shared" ref="S120" si="157">R124</f>
        <v>0</v>
      </c>
      <c r="T120" s="98">
        <f t="shared" ref="T120" si="158">S124</f>
        <v>0</v>
      </c>
      <c r="U120" s="98">
        <f t="shared" ref="U120" si="159">T124</f>
        <v>0</v>
      </c>
      <c r="W120" s="208">
        <f t="shared" ref="W120" si="160">V124</f>
        <v>0</v>
      </c>
      <c r="X120" s="208">
        <f t="shared" ref="X120" si="161">W124</f>
        <v>0</v>
      </c>
      <c r="Y120" s="208">
        <f t="shared" ref="Y120" si="162">X124</f>
        <v>0</v>
      </c>
      <c r="Z120" s="98">
        <f t="shared" ref="Z120" si="163">Y124</f>
        <v>0</v>
      </c>
      <c r="AA120" s="98">
        <f t="shared" ref="AA120" si="164">Z124</f>
        <v>0</v>
      </c>
      <c r="AB120" s="98">
        <f t="shared" ref="AB120" si="165">AA124</f>
        <v>0</v>
      </c>
      <c r="AC120" s="98">
        <f t="shared" ref="AC120" si="166">AB124</f>
        <v>0</v>
      </c>
      <c r="AD120" s="98">
        <f t="shared" ref="AD120" si="167">AC124</f>
        <v>0</v>
      </c>
      <c r="AF120" s="208">
        <f t="shared" ref="AF120:AF124" si="168">E120+N120+W120</f>
        <v>0</v>
      </c>
      <c r="AG120" s="208">
        <f t="shared" ref="AG120:AG124" si="169">F120+O120+X120</f>
        <v>0</v>
      </c>
      <c r="AH120" s="208">
        <f t="shared" ref="AH120:AH124" si="170">G120+P120+Y120</f>
        <v>0</v>
      </c>
      <c r="AI120" s="98">
        <f t="shared" ref="AI120:AI124" si="171">H120+Q120+Z120</f>
        <v>0</v>
      </c>
      <c r="AJ120" s="98">
        <f t="shared" ref="AJ120:AJ124" si="172">I120+R120+AA120</f>
        <v>0</v>
      </c>
      <c r="AK120" s="98">
        <f t="shared" ref="AK120:AK124" si="173">J120+S120+AB120</f>
        <v>5382.5688</v>
      </c>
      <c r="AL120" s="98">
        <f t="shared" ref="AL120:AL124" si="174">K120+T120+AC120</f>
        <v>4998.0996000000005</v>
      </c>
      <c r="AM120" s="98">
        <f t="shared" ref="AM120:AM124" si="175">L120+U120+AD120</f>
        <v>4613.6304000000009</v>
      </c>
      <c r="AN120" s="208"/>
      <c r="AO120" s="208">
        <f>AN124</f>
        <v>0</v>
      </c>
      <c r="AP120" s="208">
        <f>AO124</f>
        <v>0</v>
      </c>
      <c r="AQ120" s="208">
        <f>AP124</f>
        <v>0</v>
      </c>
      <c r="AR120" s="230">
        <f t="shared" ref="AR120:AR124" si="176">AF120-AO120</f>
        <v>0</v>
      </c>
      <c r="AS120" s="230">
        <f t="shared" ref="AS120:AS124" si="177">AG120-AP120</f>
        <v>0</v>
      </c>
      <c r="AT120" s="230">
        <f t="shared" ref="AT120:AT124" si="178">AH120-AQ120</f>
        <v>0</v>
      </c>
    </row>
    <row r="121" spans="1:54" x14ac:dyDescent="0.2">
      <c r="A121" s="98" t="str">
        <f>A$64</f>
        <v>CCA Revaluation - Adjustment</v>
      </c>
      <c r="B121" s="6"/>
      <c r="C121" s="6"/>
      <c r="E121" s="277">
        <v>0</v>
      </c>
      <c r="F121" s="277">
        <v>0</v>
      </c>
      <c r="G121" s="277">
        <v>0</v>
      </c>
      <c r="H121" s="278">
        <v>0</v>
      </c>
      <c r="I121" s="278">
        <v>0</v>
      </c>
      <c r="J121" s="278">
        <v>0</v>
      </c>
      <c r="K121" s="278">
        <v>0</v>
      </c>
      <c r="L121" s="278">
        <v>0</v>
      </c>
      <c r="M121" s="16"/>
      <c r="N121" s="277">
        <v>0</v>
      </c>
      <c r="O121" s="277">
        <v>0</v>
      </c>
      <c r="P121" s="277">
        <v>0</v>
      </c>
      <c r="Q121" s="278">
        <v>0</v>
      </c>
      <c r="R121" s="278">
        <v>0</v>
      </c>
      <c r="S121" s="278">
        <v>0</v>
      </c>
      <c r="T121" s="278">
        <v>0</v>
      </c>
      <c r="U121" s="278">
        <v>0</v>
      </c>
      <c r="W121" s="277">
        <v>0</v>
      </c>
      <c r="X121" s="277">
        <v>0</v>
      </c>
      <c r="Y121" s="277">
        <v>0</v>
      </c>
      <c r="Z121" s="278">
        <v>0</v>
      </c>
      <c r="AA121" s="278">
        <v>0</v>
      </c>
      <c r="AB121" s="278">
        <v>0</v>
      </c>
      <c r="AC121" s="278">
        <v>0</v>
      </c>
      <c r="AD121" s="278">
        <v>0</v>
      </c>
      <c r="AF121" s="208">
        <f t="shared" si="168"/>
        <v>0</v>
      </c>
      <c r="AG121" s="208">
        <f t="shared" si="169"/>
        <v>0</v>
      </c>
      <c r="AH121" s="208">
        <f t="shared" si="170"/>
        <v>0</v>
      </c>
      <c r="AI121" s="98">
        <f t="shared" si="171"/>
        <v>0</v>
      </c>
      <c r="AJ121" s="98">
        <f t="shared" si="172"/>
        <v>0</v>
      </c>
      <c r="AK121" s="98">
        <f t="shared" si="173"/>
        <v>0</v>
      </c>
      <c r="AL121" s="98">
        <f t="shared" si="174"/>
        <v>0</v>
      </c>
      <c r="AM121" s="98">
        <f t="shared" si="175"/>
        <v>0</v>
      </c>
      <c r="AN121" s="180"/>
      <c r="AO121" s="180"/>
      <c r="AP121" s="180"/>
      <c r="AQ121" s="180"/>
      <c r="AR121" s="230">
        <f t="shared" si="176"/>
        <v>0</v>
      </c>
      <c r="AS121" s="230">
        <f t="shared" si="177"/>
        <v>0</v>
      </c>
      <c r="AT121" s="230">
        <f t="shared" si="178"/>
        <v>0</v>
      </c>
    </row>
    <row r="122" spans="1:54" x14ac:dyDescent="0.2">
      <c r="A122" s="98" t="str">
        <f>A$65</f>
        <v>Additions - nominal value</v>
      </c>
      <c r="B122" s="6"/>
      <c r="C122" s="6"/>
      <c r="E122" s="208">
        <f>FA!E20</f>
        <v>0</v>
      </c>
      <c r="F122" s="208">
        <f>FA!F20</f>
        <v>0</v>
      </c>
      <c r="G122" s="208">
        <f>FA!G20</f>
        <v>0</v>
      </c>
      <c r="H122" s="98">
        <f>FA!H20</f>
        <v>0</v>
      </c>
      <c r="I122" s="98">
        <f>FA!I20</f>
        <v>5767.0379999999996</v>
      </c>
      <c r="J122" s="98">
        <f>FA!J20</f>
        <v>0</v>
      </c>
      <c r="K122" s="98">
        <f>FA!K20</f>
        <v>0</v>
      </c>
      <c r="L122" s="98">
        <f>FA!L20</f>
        <v>0</v>
      </c>
      <c r="M122" s="16"/>
      <c r="N122" s="208">
        <f>FA!N20</f>
        <v>0</v>
      </c>
      <c r="O122" s="208">
        <f>FA!O20</f>
        <v>0</v>
      </c>
      <c r="P122" s="208">
        <f>FA!P20</f>
        <v>0</v>
      </c>
      <c r="Q122" s="98">
        <f>FA!Q20</f>
        <v>0</v>
      </c>
      <c r="R122" s="98">
        <f>FA!R20</f>
        <v>0</v>
      </c>
      <c r="S122" s="98">
        <f>FA!S20</f>
        <v>0</v>
      </c>
      <c r="T122" s="98">
        <f>FA!T20</f>
        <v>0</v>
      </c>
      <c r="U122" s="98">
        <f>FA!U20</f>
        <v>0</v>
      </c>
      <c r="W122" s="208">
        <f>FA!W20</f>
        <v>0</v>
      </c>
      <c r="X122" s="208">
        <f>FA!X20</f>
        <v>0</v>
      </c>
      <c r="Y122" s="208">
        <f>FA!Y20</f>
        <v>0</v>
      </c>
      <c r="Z122" s="98">
        <f>FA!Z20</f>
        <v>0</v>
      </c>
      <c r="AA122" s="98">
        <f>FA!AA20</f>
        <v>0</v>
      </c>
      <c r="AB122" s="98">
        <f>FA!AB20</f>
        <v>0</v>
      </c>
      <c r="AC122" s="98">
        <f>FA!AC20</f>
        <v>0</v>
      </c>
      <c r="AD122" s="98">
        <f>FA!AD20</f>
        <v>0</v>
      </c>
      <c r="AF122" s="208">
        <f t="shared" si="168"/>
        <v>0</v>
      </c>
      <c r="AG122" s="208">
        <f t="shared" si="169"/>
        <v>0</v>
      </c>
      <c r="AH122" s="208">
        <f t="shared" si="170"/>
        <v>0</v>
      </c>
      <c r="AI122" s="98">
        <f t="shared" si="171"/>
        <v>0</v>
      </c>
      <c r="AJ122" s="98">
        <f t="shared" si="172"/>
        <v>5767.0379999999996</v>
      </c>
      <c r="AK122" s="98">
        <f t="shared" si="173"/>
        <v>0</v>
      </c>
      <c r="AL122" s="98">
        <f t="shared" si="174"/>
        <v>0</v>
      </c>
      <c r="AM122" s="98">
        <f t="shared" si="175"/>
        <v>0</v>
      </c>
      <c r="AN122" s="208"/>
      <c r="AO122" s="208">
        <f>FA!AO20</f>
        <v>0</v>
      </c>
      <c r="AP122" s="208">
        <f>FA!AP20</f>
        <v>0</v>
      </c>
      <c r="AQ122" s="208">
        <f>FA!AQ20</f>
        <v>0</v>
      </c>
      <c r="AR122" s="230">
        <f t="shared" si="176"/>
        <v>0</v>
      </c>
      <c r="AS122" s="230">
        <f t="shared" si="177"/>
        <v>0</v>
      </c>
      <c r="AT122" s="230">
        <f t="shared" si="178"/>
        <v>0</v>
      </c>
      <c r="AU122" s="6"/>
    </row>
    <row r="123" spans="1:54" x14ac:dyDescent="0.2">
      <c r="A123" s="98" t="str">
        <f>A$66</f>
        <v>Depreciation for year</v>
      </c>
      <c r="B123" s="6"/>
      <c r="C123" s="6"/>
      <c r="E123" s="277">
        <v>0</v>
      </c>
      <c r="F123" s="208">
        <f t="shared" ref="F123:L123" si="179">F137</f>
        <v>0</v>
      </c>
      <c r="G123" s="208">
        <f t="shared" si="179"/>
        <v>0</v>
      </c>
      <c r="H123" s="98">
        <f t="shared" si="179"/>
        <v>0</v>
      </c>
      <c r="I123" s="98">
        <f t="shared" si="179"/>
        <v>384.46919999999994</v>
      </c>
      <c r="J123" s="98">
        <f t="shared" si="179"/>
        <v>384.46919999999994</v>
      </c>
      <c r="K123" s="98">
        <f t="shared" si="179"/>
        <v>384.46919999999994</v>
      </c>
      <c r="L123" s="98">
        <f t="shared" si="179"/>
        <v>384.46919999999994</v>
      </c>
      <c r="M123" s="16"/>
      <c r="N123" s="208">
        <f>N137</f>
        <v>0</v>
      </c>
      <c r="O123" s="208">
        <f t="shared" ref="O123:U123" si="180">O137</f>
        <v>0</v>
      </c>
      <c r="P123" s="208">
        <f t="shared" si="180"/>
        <v>0</v>
      </c>
      <c r="Q123" s="98">
        <f t="shared" si="180"/>
        <v>0</v>
      </c>
      <c r="R123" s="98">
        <f t="shared" si="180"/>
        <v>0</v>
      </c>
      <c r="S123" s="98">
        <f t="shared" si="180"/>
        <v>0</v>
      </c>
      <c r="T123" s="98">
        <f t="shared" si="180"/>
        <v>0</v>
      </c>
      <c r="U123" s="98">
        <f t="shared" si="180"/>
        <v>0</v>
      </c>
      <c r="W123" s="208">
        <f>W137</f>
        <v>0</v>
      </c>
      <c r="X123" s="208">
        <f t="shared" ref="X123:AD123" si="181">X137</f>
        <v>0</v>
      </c>
      <c r="Y123" s="208">
        <f t="shared" si="181"/>
        <v>0</v>
      </c>
      <c r="Z123" s="98">
        <f t="shared" si="181"/>
        <v>0</v>
      </c>
      <c r="AA123" s="98">
        <f t="shared" si="181"/>
        <v>0</v>
      </c>
      <c r="AB123" s="98">
        <f t="shared" si="181"/>
        <v>0</v>
      </c>
      <c r="AC123" s="98">
        <f t="shared" si="181"/>
        <v>0</v>
      </c>
      <c r="AD123" s="98">
        <f t="shared" si="181"/>
        <v>0</v>
      </c>
      <c r="AF123" s="208">
        <f t="shared" si="168"/>
        <v>0</v>
      </c>
      <c r="AG123" s="208">
        <f t="shared" si="169"/>
        <v>0</v>
      </c>
      <c r="AH123" s="208">
        <f t="shared" si="170"/>
        <v>0</v>
      </c>
      <c r="AI123" s="98">
        <f t="shared" si="171"/>
        <v>0</v>
      </c>
      <c r="AJ123" s="98">
        <f t="shared" si="172"/>
        <v>384.46919999999994</v>
      </c>
      <c r="AK123" s="98">
        <f t="shared" si="173"/>
        <v>384.46919999999994</v>
      </c>
      <c r="AL123" s="98">
        <f t="shared" si="174"/>
        <v>384.46919999999994</v>
      </c>
      <c r="AM123" s="98">
        <f t="shared" si="175"/>
        <v>384.46919999999994</v>
      </c>
      <c r="AN123" s="208"/>
      <c r="AO123" s="208">
        <f>AO137</f>
        <v>0</v>
      </c>
      <c r="AP123" s="208">
        <f>AP137</f>
        <v>0</v>
      </c>
      <c r="AQ123" s="208">
        <f>AQ137</f>
        <v>0</v>
      </c>
      <c r="AR123" s="230">
        <f t="shared" si="176"/>
        <v>0</v>
      </c>
      <c r="AS123" s="230">
        <f t="shared" si="177"/>
        <v>0</v>
      </c>
      <c r="AT123" s="230">
        <f t="shared" si="178"/>
        <v>0</v>
      </c>
    </row>
    <row r="124" spans="1:54" x14ac:dyDescent="0.2">
      <c r="A124" s="98" t="str">
        <f>A$67</f>
        <v>Closing net asset value</v>
      </c>
      <c r="B124" s="6"/>
      <c r="C124" s="6"/>
      <c r="E124" s="277">
        <v>0</v>
      </c>
      <c r="F124" s="208">
        <f t="shared" ref="F124:L124" si="182">F120+F121+F122-F123</f>
        <v>0</v>
      </c>
      <c r="G124" s="208">
        <f t="shared" si="182"/>
        <v>0</v>
      </c>
      <c r="H124" s="98">
        <f t="shared" si="182"/>
        <v>0</v>
      </c>
      <c r="I124" s="98">
        <f t="shared" si="182"/>
        <v>5382.5688</v>
      </c>
      <c r="J124" s="98">
        <f t="shared" si="182"/>
        <v>4998.0996000000005</v>
      </c>
      <c r="K124" s="98">
        <f t="shared" si="182"/>
        <v>4613.6304000000009</v>
      </c>
      <c r="L124" s="98">
        <f t="shared" si="182"/>
        <v>4229.1612000000014</v>
      </c>
      <c r="M124" s="16"/>
      <c r="N124" s="208">
        <f>N120+N121+N122-N123</f>
        <v>0</v>
      </c>
      <c r="O124" s="208">
        <f t="shared" ref="O124:U124" si="183">O120+O121+O122-O123</f>
        <v>0</v>
      </c>
      <c r="P124" s="208">
        <f t="shared" si="183"/>
        <v>0</v>
      </c>
      <c r="Q124" s="98">
        <f t="shared" si="183"/>
        <v>0</v>
      </c>
      <c r="R124" s="98">
        <f t="shared" si="183"/>
        <v>0</v>
      </c>
      <c r="S124" s="98">
        <f t="shared" si="183"/>
        <v>0</v>
      </c>
      <c r="T124" s="98">
        <f t="shared" si="183"/>
        <v>0</v>
      </c>
      <c r="U124" s="98">
        <f t="shared" si="183"/>
        <v>0</v>
      </c>
      <c r="W124" s="208">
        <f>W120+W121+W122-W123</f>
        <v>0</v>
      </c>
      <c r="X124" s="208">
        <f t="shared" ref="X124:AD124" si="184">X120+X121+X122-X123</f>
        <v>0</v>
      </c>
      <c r="Y124" s="208">
        <f t="shared" si="184"/>
        <v>0</v>
      </c>
      <c r="Z124" s="98">
        <f t="shared" si="184"/>
        <v>0</v>
      </c>
      <c r="AA124" s="98">
        <f t="shared" si="184"/>
        <v>0</v>
      </c>
      <c r="AB124" s="98">
        <f t="shared" si="184"/>
        <v>0</v>
      </c>
      <c r="AC124" s="98">
        <f t="shared" si="184"/>
        <v>0</v>
      </c>
      <c r="AD124" s="98">
        <f t="shared" si="184"/>
        <v>0</v>
      </c>
      <c r="AF124" s="208">
        <f t="shared" si="168"/>
        <v>0</v>
      </c>
      <c r="AG124" s="208">
        <f t="shared" si="169"/>
        <v>0</v>
      </c>
      <c r="AH124" s="208">
        <f t="shared" si="170"/>
        <v>0</v>
      </c>
      <c r="AI124" s="98">
        <f t="shared" si="171"/>
        <v>0</v>
      </c>
      <c r="AJ124" s="98">
        <f t="shared" si="172"/>
        <v>5382.5688</v>
      </c>
      <c r="AK124" s="98">
        <f t="shared" si="173"/>
        <v>4998.0996000000005</v>
      </c>
      <c r="AL124" s="98">
        <f t="shared" si="174"/>
        <v>4613.6304000000009</v>
      </c>
      <c r="AM124" s="98">
        <f t="shared" si="175"/>
        <v>4229.1612000000014</v>
      </c>
      <c r="AN124" s="208"/>
      <c r="AO124" s="208">
        <f>SUM(AO120:AO122)-AO123</f>
        <v>0</v>
      </c>
      <c r="AP124" s="208">
        <f>SUM(AP120:AP122)-AP123</f>
        <v>0</v>
      </c>
      <c r="AQ124" s="208">
        <f>SUM(AQ120:AQ122)-AQ123</f>
        <v>0</v>
      </c>
      <c r="AR124" s="230">
        <f t="shared" si="176"/>
        <v>0</v>
      </c>
      <c r="AS124" s="230">
        <f t="shared" si="177"/>
        <v>0</v>
      </c>
      <c r="AT124" s="230">
        <f t="shared" si="178"/>
        <v>0</v>
      </c>
    </row>
    <row r="125" spans="1:54" x14ac:dyDescent="0.2">
      <c r="A125" s="6"/>
      <c r="B125" s="6"/>
      <c r="C125" s="6"/>
      <c r="M125" s="16"/>
      <c r="N125" s="180"/>
      <c r="O125" s="180"/>
      <c r="AN125" s="180"/>
      <c r="AO125" s="180"/>
      <c r="AP125" s="180"/>
      <c r="AQ125" s="180"/>
    </row>
    <row r="126" spans="1:54" x14ac:dyDescent="0.2">
      <c r="A126" s="98" t="str">
        <f>A$69</f>
        <v>Straight Line Depreciation - New Assets</v>
      </c>
      <c r="B126" s="6"/>
      <c r="C126" s="6"/>
      <c r="D126" s="295">
        <f>1/Ass!$D$88</f>
        <v>6.6666666666666666E-2</v>
      </c>
      <c r="M126" s="16"/>
      <c r="N126" s="180"/>
      <c r="O126" s="180"/>
      <c r="AN126" s="180"/>
      <c r="AO126" s="180"/>
      <c r="AP126" s="180"/>
      <c r="AQ126" s="180"/>
    </row>
    <row r="127" spans="1:54" x14ac:dyDescent="0.2">
      <c r="A127" s="98" t="str">
        <f>A$70</f>
        <v>Year</v>
      </c>
      <c r="B127" s="98">
        <f>B63</f>
        <v>0</v>
      </c>
      <c r="C127" s="294"/>
      <c r="M127" s="16"/>
      <c r="N127" s="180"/>
      <c r="O127" s="180"/>
      <c r="AN127" s="180"/>
      <c r="AO127" s="180"/>
      <c r="AP127" s="180"/>
      <c r="AQ127" s="180"/>
    </row>
    <row r="128" spans="1:54" x14ac:dyDescent="0.2">
      <c r="A128" s="296"/>
      <c r="B128" s="306" t="str">
        <f>B$71</f>
        <v>TSP</v>
      </c>
      <c r="C128" s="306" t="str">
        <f>C$71</f>
        <v>SO</v>
      </c>
      <c r="D128" s="307" t="str">
        <f>D$71</f>
        <v>MO</v>
      </c>
      <c r="M128" s="16"/>
      <c r="N128" s="180"/>
      <c r="O128" s="180"/>
      <c r="AN128" s="180"/>
      <c r="AO128" s="180"/>
      <c r="AP128" s="180"/>
      <c r="AQ128" s="180"/>
    </row>
    <row r="129" spans="1:54" x14ac:dyDescent="0.2">
      <c r="A129" s="308">
        <f>A$72</f>
        <v>2011</v>
      </c>
      <c r="B129" s="98">
        <f t="array" ref="B129:B136">TRANSPOSE(E122:L122)</f>
        <v>0</v>
      </c>
      <c r="C129" s="98">
        <f t="array" ref="C129:C136">TRANSPOSE(N122:U122)</f>
        <v>0</v>
      </c>
      <c r="D129" s="301">
        <f t="array" ref="D129:D136">TRANSPOSE(W122:AD122)</f>
        <v>0</v>
      </c>
      <c r="E129" s="208">
        <f>$B129*$D$126</f>
        <v>0</v>
      </c>
      <c r="F129" s="208">
        <f t="shared" ref="F129:L136" si="185">$B129*$D$126</f>
        <v>0</v>
      </c>
      <c r="G129" s="208">
        <f t="shared" si="185"/>
        <v>0</v>
      </c>
      <c r="H129" s="98">
        <f t="shared" si="185"/>
        <v>0</v>
      </c>
      <c r="I129" s="98">
        <f t="shared" si="185"/>
        <v>0</v>
      </c>
      <c r="J129" s="98">
        <f t="shared" si="185"/>
        <v>0</v>
      </c>
      <c r="K129" s="98">
        <f t="shared" si="185"/>
        <v>0</v>
      </c>
      <c r="L129" s="98">
        <f t="shared" si="185"/>
        <v>0</v>
      </c>
      <c r="M129" s="16"/>
      <c r="N129" s="208">
        <f t="shared" ref="N129:U129" si="186">$C129*$D$126</f>
        <v>0</v>
      </c>
      <c r="O129" s="208">
        <f t="shared" si="186"/>
        <v>0</v>
      </c>
      <c r="P129" s="208">
        <f t="shared" si="186"/>
        <v>0</v>
      </c>
      <c r="Q129" s="98">
        <f t="shared" si="186"/>
        <v>0</v>
      </c>
      <c r="R129" s="98">
        <f t="shared" si="186"/>
        <v>0</v>
      </c>
      <c r="S129" s="98">
        <f t="shared" si="186"/>
        <v>0</v>
      </c>
      <c r="T129" s="98">
        <f t="shared" si="186"/>
        <v>0</v>
      </c>
      <c r="U129" s="98">
        <f t="shared" si="186"/>
        <v>0</v>
      </c>
      <c r="W129" s="208">
        <f t="shared" ref="W129:AD129" si="187">$D129*$D$126</f>
        <v>0</v>
      </c>
      <c r="X129" s="208">
        <f t="shared" si="187"/>
        <v>0</v>
      </c>
      <c r="Y129" s="208">
        <f t="shared" si="187"/>
        <v>0</v>
      </c>
      <c r="Z129" s="98">
        <f t="shared" si="187"/>
        <v>0</v>
      </c>
      <c r="AA129" s="98">
        <f t="shared" si="187"/>
        <v>0</v>
      </c>
      <c r="AB129" s="98">
        <f t="shared" si="187"/>
        <v>0</v>
      </c>
      <c r="AC129" s="98">
        <f t="shared" si="187"/>
        <v>0</v>
      </c>
      <c r="AD129" s="98">
        <f t="shared" si="187"/>
        <v>0</v>
      </c>
      <c r="AF129" s="208">
        <f t="shared" ref="AF129:AF137" si="188">E129+N129+W129</f>
        <v>0</v>
      </c>
      <c r="AG129" s="208">
        <f t="shared" ref="AG129:AG137" si="189">F129+O129+X129</f>
        <v>0</v>
      </c>
      <c r="AH129" s="208">
        <f t="shared" ref="AH129:AH137" si="190">G129+P129+Y129</f>
        <v>0</v>
      </c>
      <c r="AI129" s="98">
        <f t="shared" ref="AI129:AI137" si="191">H129+Q129+Z129</f>
        <v>0</v>
      </c>
      <c r="AJ129" s="98">
        <f t="shared" ref="AJ129:AJ137" si="192">I129+R129+AA129</f>
        <v>0</v>
      </c>
      <c r="AK129" s="98">
        <f t="shared" ref="AK129:AK137" si="193">J129+S129+AB129</f>
        <v>0</v>
      </c>
      <c r="AL129" s="98">
        <f t="shared" ref="AL129:AL137" si="194">K129+T129+AC129</f>
        <v>0</v>
      </c>
      <c r="AM129" s="98">
        <f t="shared" ref="AM129:AM137" si="195">L129+U129+AD129</f>
        <v>0</v>
      </c>
      <c r="AN129" s="208"/>
      <c r="AO129" s="208">
        <f t="shared" ref="AO129:AO136" si="196">IF(E$4&lt;$A129,0,IF(F$4&gt;$A129+$AQ$15,0,$B129/$AQ$15))</f>
        <v>0</v>
      </c>
      <c r="AP129" s="208">
        <f t="shared" ref="AP129:AP136" si="197">IF(F$4&lt;$A129,0,IF(G$4&gt;$A129+$AQ$15,0,$B129/$AQ$15))</f>
        <v>0</v>
      </c>
      <c r="AQ129" s="208">
        <f t="shared" ref="AQ129:AQ136" si="198">IF(G$4&lt;$A129,0,IF(H$4&gt;$A129+$AQ$15,0,$B129/$AQ$15))</f>
        <v>0</v>
      </c>
      <c r="AR129" s="230">
        <f t="shared" ref="AR129:AR137" si="199">AF129-AO129</f>
        <v>0</v>
      </c>
      <c r="AS129" s="230">
        <f t="shared" ref="AS129:AS137" si="200">AG129-AP129</f>
        <v>0</v>
      </c>
      <c r="AT129" s="230">
        <f t="shared" ref="AT129:AT137" si="201">AH129-AQ129</f>
        <v>0</v>
      </c>
    </row>
    <row r="130" spans="1:54" x14ac:dyDescent="0.2">
      <c r="A130" s="308">
        <f>A$73</f>
        <v>2012</v>
      </c>
      <c r="B130" s="98">
        <v>0</v>
      </c>
      <c r="C130" s="98">
        <v>0</v>
      </c>
      <c r="D130" s="301">
        <v>0</v>
      </c>
      <c r="E130" s="208"/>
      <c r="F130" s="208">
        <f>$B130*$D$126</f>
        <v>0</v>
      </c>
      <c r="G130" s="208">
        <f t="shared" si="185"/>
        <v>0</v>
      </c>
      <c r="H130" s="98">
        <f t="shared" si="185"/>
        <v>0</v>
      </c>
      <c r="I130" s="98">
        <f t="shared" si="185"/>
        <v>0</v>
      </c>
      <c r="J130" s="98">
        <f t="shared" si="185"/>
        <v>0</v>
      </c>
      <c r="K130" s="98">
        <f t="shared" si="185"/>
        <v>0</v>
      </c>
      <c r="L130" s="98">
        <f t="shared" si="185"/>
        <v>0</v>
      </c>
      <c r="M130" s="16"/>
      <c r="N130" s="208"/>
      <c r="O130" s="208">
        <f t="shared" ref="O130:U130" si="202">$C130*$D$126</f>
        <v>0</v>
      </c>
      <c r="P130" s="208">
        <f t="shared" si="202"/>
        <v>0</v>
      </c>
      <c r="Q130" s="98">
        <f t="shared" si="202"/>
        <v>0</v>
      </c>
      <c r="R130" s="98">
        <f t="shared" si="202"/>
        <v>0</v>
      </c>
      <c r="S130" s="98">
        <f t="shared" si="202"/>
        <v>0</v>
      </c>
      <c r="T130" s="98">
        <f t="shared" si="202"/>
        <v>0</v>
      </c>
      <c r="U130" s="98">
        <f t="shared" si="202"/>
        <v>0</v>
      </c>
      <c r="W130" s="208"/>
      <c r="X130" s="208">
        <f t="shared" ref="X130:AD130" si="203">$D130*$D$126</f>
        <v>0</v>
      </c>
      <c r="Y130" s="208">
        <f t="shared" si="203"/>
        <v>0</v>
      </c>
      <c r="Z130" s="98">
        <f t="shared" si="203"/>
        <v>0</v>
      </c>
      <c r="AA130" s="98">
        <f t="shared" si="203"/>
        <v>0</v>
      </c>
      <c r="AB130" s="98">
        <f t="shared" si="203"/>
        <v>0</v>
      </c>
      <c r="AC130" s="98">
        <f t="shared" si="203"/>
        <v>0</v>
      </c>
      <c r="AD130" s="98">
        <f t="shared" si="203"/>
        <v>0</v>
      </c>
      <c r="AF130" s="208">
        <f t="shared" si="188"/>
        <v>0</v>
      </c>
      <c r="AG130" s="208">
        <f t="shared" si="189"/>
        <v>0</v>
      </c>
      <c r="AH130" s="208">
        <f t="shared" si="190"/>
        <v>0</v>
      </c>
      <c r="AI130" s="98">
        <f t="shared" si="191"/>
        <v>0</v>
      </c>
      <c r="AJ130" s="98">
        <f t="shared" si="192"/>
        <v>0</v>
      </c>
      <c r="AK130" s="98">
        <f t="shared" si="193"/>
        <v>0</v>
      </c>
      <c r="AL130" s="98">
        <f t="shared" si="194"/>
        <v>0</v>
      </c>
      <c r="AM130" s="98">
        <f t="shared" si="195"/>
        <v>0</v>
      </c>
      <c r="AN130" s="180"/>
      <c r="AO130" s="208">
        <f t="shared" si="196"/>
        <v>0</v>
      </c>
      <c r="AP130" s="208">
        <f t="shared" si="197"/>
        <v>0</v>
      </c>
      <c r="AQ130" s="208">
        <f t="shared" si="198"/>
        <v>0</v>
      </c>
      <c r="AR130" s="230">
        <f t="shared" si="199"/>
        <v>0</v>
      </c>
      <c r="AS130" s="230">
        <f t="shared" si="200"/>
        <v>0</v>
      </c>
      <c r="AT130" s="230">
        <f t="shared" si="201"/>
        <v>0</v>
      </c>
    </row>
    <row r="131" spans="1:54" x14ac:dyDescent="0.2">
      <c r="A131" s="308">
        <f>A$74</f>
        <v>2013</v>
      </c>
      <c r="B131" s="98">
        <v>0</v>
      </c>
      <c r="C131" s="98">
        <v>0</v>
      </c>
      <c r="D131" s="301">
        <v>0</v>
      </c>
      <c r="E131" s="208"/>
      <c r="F131" s="208"/>
      <c r="G131" s="208">
        <f t="shared" si="185"/>
        <v>0</v>
      </c>
      <c r="H131" s="98">
        <f t="shared" si="185"/>
        <v>0</v>
      </c>
      <c r="I131" s="98">
        <f t="shared" si="185"/>
        <v>0</v>
      </c>
      <c r="J131" s="98">
        <f t="shared" si="185"/>
        <v>0</v>
      </c>
      <c r="K131" s="98">
        <f t="shared" si="185"/>
        <v>0</v>
      </c>
      <c r="L131" s="98">
        <f t="shared" si="185"/>
        <v>0</v>
      </c>
      <c r="M131" s="16"/>
      <c r="N131" s="208"/>
      <c r="O131" s="208"/>
      <c r="P131" s="208">
        <f t="shared" ref="P131:U131" si="204">$C131*$D$126</f>
        <v>0</v>
      </c>
      <c r="Q131" s="98">
        <f t="shared" si="204"/>
        <v>0</v>
      </c>
      <c r="R131" s="98">
        <f t="shared" si="204"/>
        <v>0</v>
      </c>
      <c r="S131" s="98">
        <f t="shared" si="204"/>
        <v>0</v>
      </c>
      <c r="T131" s="98">
        <f t="shared" si="204"/>
        <v>0</v>
      </c>
      <c r="U131" s="98">
        <f t="shared" si="204"/>
        <v>0</v>
      </c>
      <c r="W131" s="208"/>
      <c r="X131" s="208"/>
      <c r="Y131" s="208">
        <f t="shared" ref="Y131:AD131" si="205">$D131*$D$126</f>
        <v>0</v>
      </c>
      <c r="Z131" s="98">
        <f t="shared" si="205"/>
        <v>0</v>
      </c>
      <c r="AA131" s="98">
        <f t="shared" si="205"/>
        <v>0</v>
      </c>
      <c r="AB131" s="98">
        <f t="shared" si="205"/>
        <v>0</v>
      </c>
      <c r="AC131" s="98">
        <f t="shared" si="205"/>
        <v>0</v>
      </c>
      <c r="AD131" s="98">
        <f t="shared" si="205"/>
        <v>0</v>
      </c>
      <c r="AF131" s="208">
        <f t="shared" si="188"/>
        <v>0</v>
      </c>
      <c r="AG131" s="208">
        <f t="shared" si="189"/>
        <v>0</v>
      </c>
      <c r="AH131" s="208">
        <f t="shared" si="190"/>
        <v>0</v>
      </c>
      <c r="AI131" s="98">
        <f t="shared" si="191"/>
        <v>0</v>
      </c>
      <c r="AJ131" s="98">
        <f t="shared" si="192"/>
        <v>0</v>
      </c>
      <c r="AK131" s="98">
        <f t="shared" si="193"/>
        <v>0</v>
      </c>
      <c r="AL131" s="98">
        <f t="shared" si="194"/>
        <v>0</v>
      </c>
      <c r="AM131" s="98">
        <f t="shared" si="195"/>
        <v>0</v>
      </c>
      <c r="AN131" s="180"/>
      <c r="AO131" s="208">
        <f t="shared" si="196"/>
        <v>0</v>
      </c>
      <c r="AP131" s="208">
        <f t="shared" si="197"/>
        <v>0</v>
      </c>
      <c r="AQ131" s="208">
        <f t="shared" si="198"/>
        <v>0</v>
      </c>
      <c r="AR131" s="230">
        <f t="shared" si="199"/>
        <v>0</v>
      </c>
      <c r="AS131" s="230">
        <f t="shared" si="200"/>
        <v>0</v>
      </c>
      <c r="AT131" s="230">
        <f t="shared" si="201"/>
        <v>0</v>
      </c>
    </row>
    <row r="132" spans="1:54" x14ac:dyDescent="0.2">
      <c r="A132" s="308">
        <f>A$75</f>
        <v>2014</v>
      </c>
      <c r="B132" s="98">
        <v>0</v>
      </c>
      <c r="C132" s="98">
        <v>0</v>
      </c>
      <c r="D132" s="301">
        <v>0</v>
      </c>
      <c r="E132" s="208"/>
      <c r="F132" s="208"/>
      <c r="G132" s="208"/>
      <c r="H132" s="98">
        <f t="shared" si="185"/>
        <v>0</v>
      </c>
      <c r="I132" s="98">
        <f t="shared" si="185"/>
        <v>0</v>
      </c>
      <c r="J132" s="98">
        <f t="shared" si="185"/>
        <v>0</v>
      </c>
      <c r="K132" s="98">
        <f t="shared" si="185"/>
        <v>0</v>
      </c>
      <c r="L132" s="98">
        <f t="shared" si="185"/>
        <v>0</v>
      </c>
      <c r="M132" s="16"/>
      <c r="N132" s="208"/>
      <c r="O132" s="208"/>
      <c r="P132" s="208"/>
      <c r="Q132" s="98">
        <f>$C132*$D$126</f>
        <v>0</v>
      </c>
      <c r="R132" s="98">
        <f>$C132*$D$126</f>
        <v>0</v>
      </c>
      <c r="S132" s="98">
        <f>$C132*$D$126</f>
        <v>0</v>
      </c>
      <c r="T132" s="98">
        <f>$C132*$D$126</f>
        <v>0</v>
      </c>
      <c r="U132" s="98">
        <f>$C132*$D$126</f>
        <v>0</v>
      </c>
      <c r="W132" s="208"/>
      <c r="X132" s="208"/>
      <c r="Y132" s="208"/>
      <c r="Z132" s="98">
        <f>$D132*$D$126</f>
        <v>0</v>
      </c>
      <c r="AA132" s="98">
        <f>$D132*$D$126</f>
        <v>0</v>
      </c>
      <c r="AB132" s="98">
        <f>$D132*$D$126</f>
        <v>0</v>
      </c>
      <c r="AC132" s="98">
        <f>$D132*$D$126</f>
        <v>0</v>
      </c>
      <c r="AD132" s="98">
        <f>$D132*$D$126</f>
        <v>0</v>
      </c>
      <c r="AF132" s="208">
        <f t="shared" si="188"/>
        <v>0</v>
      </c>
      <c r="AG132" s="208">
        <f t="shared" si="189"/>
        <v>0</v>
      </c>
      <c r="AH132" s="208">
        <f t="shared" si="190"/>
        <v>0</v>
      </c>
      <c r="AI132" s="98">
        <f t="shared" si="191"/>
        <v>0</v>
      </c>
      <c r="AJ132" s="98">
        <f t="shared" si="192"/>
        <v>0</v>
      </c>
      <c r="AK132" s="98">
        <f t="shared" si="193"/>
        <v>0</v>
      </c>
      <c r="AL132" s="98">
        <f t="shared" si="194"/>
        <v>0</v>
      </c>
      <c r="AM132" s="98">
        <f t="shared" si="195"/>
        <v>0</v>
      </c>
      <c r="AN132" s="180"/>
      <c r="AO132" s="208">
        <f t="shared" si="196"/>
        <v>0</v>
      </c>
      <c r="AP132" s="208">
        <f t="shared" si="197"/>
        <v>0</v>
      </c>
      <c r="AQ132" s="208">
        <f t="shared" si="198"/>
        <v>0</v>
      </c>
      <c r="AR132" s="230">
        <f t="shared" si="199"/>
        <v>0</v>
      </c>
      <c r="AS132" s="230">
        <f t="shared" si="200"/>
        <v>0</v>
      </c>
      <c r="AT132" s="230">
        <f t="shared" si="201"/>
        <v>0</v>
      </c>
    </row>
    <row r="133" spans="1:54" x14ac:dyDescent="0.2">
      <c r="A133" s="308">
        <f>A$76</f>
        <v>2015</v>
      </c>
      <c r="B133" s="98">
        <v>5767.0379999999996</v>
      </c>
      <c r="C133" s="98">
        <v>0</v>
      </c>
      <c r="D133" s="301">
        <v>0</v>
      </c>
      <c r="E133" s="208"/>
      <c r="F133" s="208"/>
      <c r="G133" s="208"/>
      <c r="H133" s="98"/>
      <c r="I133" s="98">
        <f t="shared" si="185"/>
        <v>384.46919999999994</v>
      </c>
      <c r="J133" s="98">
        <f t="shared" si="185"/>
        <v>384.46919999999994</v>
      </c>
      <c r="K133" s="98">
        <f t="shared" si="185"/>
        <v>384.46919999999994</v>
      </c>
      <c r="L133" s="98">
        <f t="shared" si="185"/>
        <v>384.46919999999994</v>
      </c>
      <c r="M133" s="16"/>
      <c r="N133" s="208"/>
      <c r="O133" s="208"/>
      <c r="P133" s="208"/>
      <c r="Q133" s="98"/>
      <c r="R133" s="98">
        <f>$C133*$D$126</f>
        <v>0</v>
      </c>
      <c r="S133" s="98">
        <f>$C133*$D$126</f>
        <v>0</v>
      </c>
      <c r="T133" s="98">
        <f>$C133*$D$126</f>
        <v>0</v>
      </c>
      <c r="U133" s="98">
        <f>$C133*$D$126</f>
        <v>0</v>
      </c>
      <c r="W133" s="208"/>
      <c r="X133" s="208"/>
      <c r="Y133" s="208"/>
      <c r="Z133" s="98"/>
      <c r="AA133" s="98">
        <f>$D133*$D$126</f>
        <v>0</v>
      </c>
      <c r="AB133" s="98">
        <f>$D133*$D$126</f>
        <v>0</v>
      </c>
      <c r="AC133" s="98">
        <f>$D133*$D$126</f>
        <v>0</v>
      </c>
      <c r="AD133" s="98">
        <f>$D133*$D$126</f>
        <v>0</v>
      </c>
      <c r="AF133" s="208">
        <f t="shared" si="188"/>
        <v>0</v>
      </c>
      <c r="AG133" s="208">
        <f t="shared" si="189"/>
        <v>0</v>
      </c>
      <c r="AH133" s="208">
        <f t="shared" si="190"/>
        <v>0</v>
      </c>
      <c r="AI133" s="98">
        <f t="shared" si="191"/>
        <v>0</v>
      </c>
      <c r="AJ133" s="98">
        <f t="shared" si="192"/>
        <v>384.46919999999994</v>
      </c>
      <c r="AK133" s="98">
        <f t="shared" si="193"/>
        <v>384.46919999999994</v>
      </c>
      <c r="AL133" s="98">
        <f t="shared" si="194"/>
        <v>384.46919999999994</v>
      </c>
      <c r="AM133" s="98">
        <f t="shared" si="195"/>
        <v>384.46919999999994</v>
      </c>
      <c r="AN133" s="180"/>
      <c r="AO133" s="208">
        <f t="shared" si="196"/>
        <v>0</v>
      </c>
      <c r="AP133" s="208">
        <f t="shared" si="197"/>
        <v>0</v>
      </c>
      <c r="AQ133" s="208">
        <f t="shared" si="198"/>
        <v>0</v>
      </c>
      <c r="AR133" s="230">
        <f t="shared" si="199"/>
        <v>0</v>
      </c>
      <c r="AS133" s="230">
        <f t="shared" si="200"/>
        <v>0</v>
      </c>
      <c r="AT133" s="230">
        <f t="shared" si="201"/>
        <v>0</v>
      </c>
    </row>
    <row r="134" spans="1:54" x14ac:dyDescent="0.2">
      <c r="A134" s="308">
        <f>A$77</f>
        <v>2016</v>
      </c>
      <c r="B134" s="98">
        <v>0</v>
      </c>
      <c r="C134" s="98">
        <v>0</v>
      </c>
      <c r="D134" s="301">
        <v>0</v>
      </c>
      <c r="E134" s="208"/>
      <c r="F134" s="208"/>
      <c r="G134" s="208"/>
      <c r="H134" s="98"/>
      <c r="I134" s="98"/>
      <c r="J134" s="98">
        <f t="shared" si="185"/>
        <v>0</v>
      </c>
      <c r="K134" s="98">
        <f t="shared" si="185"/>
        <v>0</v>
      </c>
      <c r="L134" s="98">
        <f t="shared" si="185"/>
        <v>0</v>
      </c>
      <c r="M134" s="16"/>
      <c r="N134" s="208"/>
      <c r="O134" s="208"/>
      <c r="P134" s="208"/>
      <c r="Q134" s="98"/>
      <c r="R134" s="98"/>
      <c r="S134" s="98">
        <f>$C134*$D$126</f>
        <v>0</v>
      </c>
      <c r="T134" s="98">
        <f>$C134*$D$126</f>
        <v>0</v>
      </c>
      <c r="U134" s="98">
        <f>$C134*$D$126</f>
        <v>0</v>
      </c>
      <c r="W134" s="208"/>
      <c r="X134" s="208"/>
      <c r="Y134" s="208"/>
      <c r="Z134" s="98"/>
      <c r="AA134" s="98"/>
      <c r="AB134" s="98">
        <f>$D134*$D$126</f>
        <v>0</v>
      </c>
      <c r="AC134" s="98">
        <f>$D134*$D$126</f>
        <v>0</v>
      </c>
      <c r="AD134" s="98">
        <f>$D134*$D$126</f>
        <v>0</v>
      </c>
      <c r="AF134" s="208">
        <f t="shared" si="188"/>
        <v>0</v>
      </c>
      <c r="AG134" s="208">
        <f t="shared" si="189"/>
        <v>0</v>
      </c>
      <c r="AH134" s="208">
        <f t="shared" si="190"/>
        <v>0</v>
      </c>
      <c r="AI134" s="98">
        <f t="shared" si="191"/>
        <v>0</v>
      </c>
      <c r="AJ134" s="98">
        <f t="shared" si="192"/>
        <v>0</v>
      </c>
      <c r="AK134" s="98">
        <f t="shared" si="193"/>
        <v>0</v>
      </c>
      <c r="AL134" s="98">
        <f t="shared" si="194"/>
        <v>0</v>
      </c>
      <c r="AM134" s="98">
        <f t="shared" si="195"/>
        <v>0</v>
      </c>
      <c r="AN134" s="180"/>
      <c r="AO134" s="208">
        <f t="shared" si="196"/>
        <v>0</v>
      </c>
      <c r="AP134" s="208">
        <f t="shared" si="197"/>
        <v>0</v>
      </c>
      <c r="AQ134" s="208">
        <f t="shared" si="198"/>
        <v>0</v>
      </c>
      <c r="AR134" s="230">
        <f t="shared" si="199"/>
        <v>0</v>
      </c>
      <c r="AS134" s="230">
        <f t="shared" si="200"/>
        <v>0</v>
      </c>
      <c r="AT134" s="230">
        <f t="shared" si="201"/>
        <v>0</v>
      </c>
    </row>
    <row r="135" spans="1:54" x14ac:dyDescent="0.2">
      <c r="A135" s="308">
        <f>A$78</f>
        <v>2017</v>
      </c>
      <c r="B135" s="98">
        <v>0</v>
      </c>
      <c r="C135" s="98">
        <v>0</v>
      </c>
      <c r="D135" s="301">
        <v>0</v>
      </c>
      <c r="E135" s="208"/>
      <c r="F135" s="208"/>
      <c r="G135" s="208"/>
      <c r="H135" s="98"/>
      <c r="I135" s="98"/>
      <c r="J135" s="98"/>
      <c r="K135" s="98">
        <f t="shared" si="185"/>
        <v>0</v>
      </c>
      <c r="L135" s="98">
        <f t="shared" si="185"/>
        <v>0</v>
      </c>
      <c r="M135" s="16"/>
      <c r="N135" s="208"/>
      <c r="O135" s="208"/>
      <c r="P135" s="208"/>
      <c r="Q135" s="98"/>
      <c r="R135" s="98"/>
      <c r="S135" s="98"/>
      <c r="T135" s="98">
        <f>$C135*$D$126</f>
        <v>0</v>
      </c>
      <c r="U135" s="98">
        <f>$C135*$D$126</f>
        <v>0</v>
      </c>
      <c r="W135" s="208"/>
      <c r="X135" s="208"/>
      <c r="Y135" s="208"/>
      <c r="Z135" s="98"/>
      <c r="AA135" s="98"/>
      <c r="AB135" s="98"/>
      <c r="AC135" s="98">
        <f>$D135*$D$126</f>
        <v>0</v>
      </c>
      <c r="AD135" s="98">
        <f>$D135*$D$126</f>
        <v>0</v>
      </c>
      <c r="AF135" s="208">
        <f t="shared" si="188"/>
        <v>0</v>
      </c>
      <c r="AG135" s="208">
        <f t="shared" si="189"/>
        <v>0</v>
      </c>
      <c r="AH135" s="208">
        <f t="shared" si="190"/>
        <v>0</v>
      </c>
      <c r="AI135" s="98">
        <f t="shared" si="191"/>
        <v>0</v>
      </c>
      <c r="AJ135" s="98">
        <f t="shared" si="192"/>
        <v>0</v>
      </c>
      <c r="AK135" s="98">
        <f t="shared" si="193"/>
        <v>0</v>
      </c>
      <c r="AL135" s="98">
        <f t="shared" si="194"/>
        <v>0</v>
      </c>
      <c r="AM135" s="98">
        <f t="shared" si="195"/>
        <v>0</v>
      </c>
      <c r="AN135" s="180"/>
      <c r="AO135" s="208">
        <f t="shared" si="196"/>
        <v>0</v>
      </c>
      <c r="AP135" s="208">
        <f t="shared" si="197"/>
        <v>0</v>
      </c>
      <c r="AQ135" s="208">
        <f t="shared" si="198"/>
        <v>0</v>
      </c>
      <c r="AR135" s="230">
        <f t="shared" si="199"/>
        <v>0</v>
      </c>
      <c r="AS135" s="230">
        <f t="shared" si="200"/>
        <v>0</v>
      </c>
      <c r="AT135" s="230">
        <f t="shared" si="201"/>
        <v>0</v>
      </c>
    </row>
    <row r="136" spans="1:54" x14ac:dyDescent="0.2">
      <c r="A136" s="308">
        <f>A$79</f>
        <v>2018</v>
      </c>
      <c r="B136" s="98">
        <v>0</v>
      </c>
      <c r="C136" s="98">
        <v>0</v>
      </c>
      <c r="D136" s="301">
        <v>0</v>
      </c>
      <c r="E136" s="208"/>
      <c r="F136" s="208"/>
      <c r="G136" s="208"/>
      <c r="H136" s="98"/>
      <c r="I136" s="98"/>
      <c r="J136" s="98"/>
      <c r="K136" s="98"/>
      <c r="L136" s="98">
        <f t="shared" si="185"/>
        <v>0</v>
      </c>
      <c r="M136" s="16"/>
      <c r="N136" s="208"/>
      <c r="O136" s="208"/>
      <c r="P136" s="208"/>
      <c r="Q136" s="98"/>
      <c r="R136" s="98"/>
      <c r="S136" s="98"/>
      <c r="T136" s="98"/>
      <c r="U136" s="98">
        <f>$C136*$D$126</f>
        <v>0</v>
      </c>
      <c r="W136" s="208"/>
      <c r="X136" s="208"/>
      <c r="Y136" s="208"/>
      <c r="Z136" s="98"/>
      <c r="AA136" s="98"/>
      <c r="AB136" s="98"/>
      <c r="AC136" s="98"/>
      <c r="AD136" s="98">
        <f>$D136*$D$126</f>
        <v>0</v>
      </c>
      <c r="AF136" s="208">
        <f t="shared" si="188"/>
        <v>0</v>
      </c>
      <c r="AG136" s="208">
        <f t="shared" si="189"/>
        <v>0</v>
      </c>
      <c r="AH136" s="208">
        <f t="shared" si="190"/>
        <v>0</v>
      </c>
      <c r="AI136" s="98">
        <f t="shared" si="191"/>
        <v>0</v>
      </c>
      <c r="AJ136" s="98">
        <f t="shared" si="192"/>
        <v>0</v>
      </c>
      <c r="AK136" s="98">
        <f t="shared" si="193"/>
        <v>0</v>
      </c>
      <c r="AL136" s="98">
        <f t="shared" si="194"/>
        <v>0</v>
      </c>
      <c r="AM136" s="98">
        <f t="shared" si="195"/>
        <v>0</v>
      </c>
      <c r="AN136" s="180"/>
      <c r="AO136" s="208">
        <f t="shared" si="196"/>
        <v>0</v>
      </c>
      <c r="AP136" s="208">
        <f t="shared" si="197"/>
        <v>0</v>
      </c>
      <c r="AQ136" s="208">
        <f t="shared" si="198"/>
        <v>0</v>
      </c>
      <c r="AR136" s="230">
        <f t="shared" si="199"/>
        <v>0</v>
      </c>
      <c r="AS136" s="230">
        <f t="shared" si="200"/>
        <v>0</v>
      </c>
      <c r="AT136" s="230">
        <f t="shared" si="201"/>
        <v>0</v>
      </c>
    </row>
    <row r="137" spans="1:54" s="302" customFormat="1" x14ac:dyDescent="0.2">
      <c r="A137" s="233" t="str">
        <f>A$80</f>
        <v>Total depreciation charge for year - New Assets</v>
      </c>
      <c r="B137" s="31"/>
      <c r="D137" s="303"/>
      <c r="E137" s="251">
        <f t="shared" ref="E137:L137" si="206">SUM(E129:E136)</f>
        <v>0</v>
      </c>
      <c r="F137" s="251">
        <f t="shared" si="206"/>
        <v>0</v>
      </c>
      <c r="G137" s="251">
        <f t="shared" si="206"/>
        <v>0</v>
      </c>
      <c r="H137" s="233">
        <f t="shared" si="206"/>
        <v>0</v>
      </c>
      <c r="I137" s="233">
        <f t="shared" si="206"/>
        <v>384.46919999999994</v>
      </c>
      <c r="J137" s="233">
        <f t="shared" si="206"/>
        <v>384.46919999999994</v>
      </c>
      <c r="K137" s="233">
        <f t="shared" si="206"/>
        <v>384.46919999999994</v>
      </c>
      <c r="L137" s="233">
        <f t="shared" si="206"/>
        <v>384.46919999999994</v>
      </c>
      <c r="M137" s="32"/>
      <c r="N137" s="251">
        <f t="shared" ref="N137:U137" si="207">SUM(N129:N136)</f>
        <v>0</v>
      </c>
      <c r="O137" s="251">
        <f t="shared" si="207"/>
        <v>0</v>
      </c>
      <c r="P137" s="251">
        <f t="shared" si="207"/>
        <v>0</v>
      </c>
      <c r="Q137" s="233">
        <f t="shared" si="207"/>
        <v>0</v>
      </c>
      <c r="R137" s="233">
        <f t="shared" si="207"/>
        <v>0</v>
      </c>
      <c r="S137" s="233">
        <f t="shared" si="207"/>
        <v>0</v>
      </c>
      <c r="T137" s="233">
        <f t="shared" si="207"/>
        <v>0</v>
      </c>
      <c r="U137" s="233">
        <f t="shared" si="207"/>
        <v>0</v>
      </c>
      <c r="V137" s="304"/>
      <c r="W137" s="251">
        <f t="shared" ref="W137:AD137" si="208">SUM(W129:W136)</f>
        <v>0</v>
      </c>
      <c r="X137" s="251">
        <f t="shared" si="208"/>
        <v>0</v>
      </c>
      <c r="Y137" s="251">
        <f t="shared" si="208"/>
        <v>0</v>
      </c>
      <c r="Z137" s="233">
        <f t="shared" si="208"/>
        <v>0</v>
      </c>
      <c r="AA137" s="233">
        <f t="shared" si="208"/>
        <v>0</v>
      </c>
      <c r="AB137" s="233">
        <f t="shared" si="208"/>
        <v>0</v>
      </c>
      <c r="AC137" s="233">
        <f t="shared" si="208"/>
        <v>0</v>
      </c>
      <c r="AD137" s="233">
        <f t="shared" si="208"/>
        <v>0</v>
      </c>
      <c r="AE137" s="304"/>
      <c r="AF137" s="251">
        <f t="shared" si="188"/>
        <v>0</v>
      </c>
      <c r="AG137" s="251">
        <f t="shared" si="189"/>
        <v>0</v>
      </c>
      <c r="AH137" s="251">
        <f t="shared" si="190"/>
        <v>0</v>
      </c>
      <c r="AI137" s="233">
        <f t="shared" si="191"/>
        <v>0</v>
      </c>
      <c r="AJ137" s="233">
        <f t="shared" si="192"/>
        <v>384.46919999999994</v>
      </c>
      <c r="AK137" s="233">
        <f t="shared" si="193"/>
        <v>384.46919999999994</v>
      </c>
      <c r="AL137" s="233">
        <f t="shared" si="194"/>
        <v>384.46919999999994</v>
      </c>
      <c r="AM137" s="233">
        <f t="shared" si="195"/>
        <v>384.46919999999994</v>
      </c>
      <c r="AN137" s="251"/>
      <c r="AO137" s="251">
        <f>SUM(AO129:AO136)</f>
        <v>0</v>
      </c>
      <c r="AP137" s="251">
        <f>SUM(AP129:AP136)</f>
        <v>0</v>
      </c>
      <c r="AQ137" s="251">
        <f>SUM(AQ129:AQ136)</f>
        <v>0</v>
      </c>
      <c r="AR137" s="305">
        <f t="shared" si="199"/>
        <v>0</v>
      </c>
      <c r="AS137" s="305">
        <f t="shared" si="200"/>
        <v>0</v>
      </c>
      <c r="AT137" s="305">
        <f t="shared" si="201"/>
        <v>0</v>
      </c>
    </row>
    <row r="138" spans="1:54" x14ac:dyDescent="0.2">
      <c r="A138" s="6"/>
      <c r="B138" s="6"/>
      <c r="C138" s="6"/>
      <c r="M138" s="16"/>
      <c r="N138" s="180"/>
      <c r="O138" s="180"/>
      <c r="AN138" s="180"/>
      <c r="AO138" s="180"/>
      <c r="AP138" s="180"/>
      <c r="AQ138" s="180"/>
    </row>
    <row r="139" spans="1:54" x14ac:dyDescent="0.2">
      <c r="A139" s="98" t="str">
        <f>A$82</f>
        <v>REGULATOR - ODRC DEPRECIATION</v>
      </c>
      <c r="B139" s="6"/>
      <c r="C139" s="6"/>
      <c r="E139" s="208">
        <f>E123</f>
        <v>0</v>
      </c>
      <c r="F139" s="208">
        <f t="shared" ref="F139:L139" si="209">F123</f>
        <v>0</v>
      </c>
      <c r="G139" s="208">
        <f t="shared" si="209"/>
        <v>0</v>
      </c>
      <c r="H139" s="98">
        <f t="shared" si="209"/>
        <v>0</v>
      </c>
      <c r="I139" s="98">
        <f t="shared" si="209"/>
        <v>384.46919999999994</v>
      </c>
      <c r="J139" s="98">
        <f t="shared" si="209"/>
        <v>384.46919999999994</v>
      </c>
      <c r="K139" s="98">
        <f t="shared" si="209"/>
        <v>384.46919999999994</v>
      </c>
      <c r="L139" s="98">
        <f t="shared" si="209"/>
        <v>384.46919999999994</v>
      </c>
      <c r="M139" s="16"/>
      <c r="N139" s="208">
        <f>N123</f>
        <v>0</v>
      </c>
      <c r="O139" s="208">
        <f t="shared" ref="O139:U139" si="210">O123</f>
        <v>0</v>
      </c>
      <c r="P139" s="208">
        <f t="shared" si="210"/>
        <v>0</v>
      </c>
      <c r="Q139" s="98">
        <f t="shared" si="210"/>
        <v>0</v>
      </c>
      <c r="R139" s="98">
        <f t="shared" si="210"/>
        <v>0</v>
      </c>
      <c r="S139" s="98">
        <f t="shared" si="210"/>
        <v>0</v>
      </c>
      <c r="T139" s="98">
        <f t="shared" si="210"/>
        <v>0</v>
      </c>
      <c r="U139" s="98">
        <f t="shared" si="210"/>
        <v>0</v>
      </c>
      <c r="W139" s="208">
        <f>W123</f>
        <v>0</v>
      </c>
      <c r="X139" s="208">
        <f t="shared" ref="X139:AD139" si="211">X123</f>
        <v>0</v>
      </c>
      <c r="Y139" s="208">
        <f t="shared" si="211"/>
        <v>0</v>
      </c>
      <c r="Z139" s="98">
        <f t="shared" si="211"/>
        <v>0</v>
      </c>
      <c r="AA139" s="98">
        <f t="shared" si="211"/>
        <v>0</v>
      </c>
      <c r="AB139" s="98">
        <f t="shared" si="211"/>
        <v>0</v>
      </c>
      <c r="AC139" s="98">
        <f t="shared" si="211"/>
        <v>0</v>
      </c>
      <c r="AD139" s="98">
        <f t="shared" si="211"/>
        <v>0</v>
      </c>
      <c r="AF139" s="208">
        <f t="shared" ref="AF139" si="212">E139+N139+W139</f>
        <v>0</v>
      </c>
      <c r="AG139" s="208">
        <f t="shared" ref="AG139" si="213">F139+O139+X139</f>
        <v>0</v>
      </c>
      <c r="AH139" s="208">
        <f t="shared" ref="AH139" si="214">G139+P139+Y139</f>
        <v>0</v>
      </c>
      <c r="AI139" s="98">
        <f t="shared" ref="AI139" si="215">H139+Q139+Z139</f>
        <v>0</v>
      </c>
      <c r="AJ139" s="98">
        <f t="shared" ref="AJ139" si="216">I139+R139+AA139</f>
        <v>384.46919999999994</v>
      </c>
      <c r="AK139" s="98">
        <f t="shared" ref="AK139" si="217">J139+S139+AB139</f>
        <v>384.46919999999994</v>
      </c>
      <c r="AL139" s="98">
        <f t="shared" ref="AL139" si="218">K139+T139+AC139</f>
        <v>384.46919999999994</v>
      </c>
      <c r="AM139" s="98">
        <f t="shared" ref="AM139" si="219">L139+U139+AD139</f>
        <v>384.46919999999994</v>
      </c>
      <c r="AN139" s="180"/>
      <c r="AO139" s="208">
        <f>AO115+AO123</f>
        <v>0</v>
      </c>
      <c r="AP139" s="208">
        <f>AP115+AP123</f>
        <v>0</v>
      </c>
      <c r="AQ139" s="208">
        <f>AQ115+AQ123</f>
        <v>0</v>
      </c>
      <c r="AR139" s="230">
        <f>AF139-AO139</f>
        <v>0</v>
      </c>
      <c r="AS139" s="230">
        <f>AG139-AP139</f>
        <v>0</v>
      </c>
      <c r="AT139" s="230">
        <f>AH139-AQ139</f>
        <v>0</v>
      </c>
      <c r="AX139" s="230"/>
      <c r="AY139" s="230"/>
      <c r="AZ139" s="230"/>
      <c r="BA139" s="230"/>
      <c r="BB139" s="230"/>
    </row>
    <row r="140" spans="1:54" x14ac:dyDescent="0.2">
      <c r="A140" s="6"/>
      <c r="B140" s="6"/>
      <c r="C140" s="6"/>
      <c r="M140" s="16"/>
      <c r="N140" s="180"/>
      <c r="O140" s="180"/>
      <c r="AN140" s="180"/>
      <c r="AO140" s="180"/>
      <c r="AP140" s="180"/>
      <c r="AQ140" s="180"/>
      <c r="AR140" s="6"/>
      <c r="AS140" s="6"/>
      <c r="AT140" s="6"/>
    </row>
    <row r="141" spans="1:54" x14ac:dyDescent="0.2">
      <c r="A141" s="161" t="str">
        <f>A18</f>
        <v>Tools, Office Furniture &amp; Equipment</v>
      </c>
      <c r="B141" s="98"/>
      <c r="C141" s="162">
        <f>C18</f>
        <v>4</v>
      </c>
      <c r="M141" s="16"/>
      <c r="N141" s="180"/>
      <c r="O141" s="180"/>
      <c r="AN141" s="180"/>
      <c r="AO141" s="180"/>
      <c r="AP141" s="180"/>
      <c r="AQ141" s="180"/>
      <c r="AR141" s="6"/>
      <c r="AS141" s="6"/>
      <c r="AT141" s="6"/>
    </row>
    <row r="142" spans="1:54" x14ac:dyDescent="0.2">
      <c r="A142" s="161" t="str">
        <f>A$25</f>
        <v>Existing fixed assets at 12/31/2010 (ODRC Valuation)</v>
      </c>
      <c r="B142" s="6"/>
      <c r="C142" s="6"/>
      <c r="M142" s="16"/>
      <c r="N142" s="180"/>
      <c r="O142" s="180"/>
      <c r="AN142" s="180"/>
      <c r="AO142" s="180"/>
      <c r="AP142" s="180"/>
      <c r="AQ142" s="180"/>
      <c r="AR142" s="6"/>
      <c r="AS142" s="6"/>
      <c r="AT142" s="6"/>
    </row>
    <row r="143" spans="1:54" x14ac:dyDescent="0.2">
      <c r="A143" s="98" t="str">
        <f>A$26</f>
        <v>Opening gross value</v>
      </c>
      <c r="B143" s="6"/>
      <c r="C143" s="6"/>
      <c r="E143" s="208">
        <f>$AO143*E$6</f>
        <v>5559.6353412899653</v>
      </c>
      <c r="F143" s="208">
        <f>$AP143*F$6</f>
        <v>5559.6353412899653</v>
      </c>
      <c r="G143" s="208">
        <f>$AQ143*G$6</f>
        <v>5559.6353412899653</v>
      </c>
      <c r="H143" s="98">
        <f>G145</f>
        <v>5559.6353412899653</v>
      </c>
      <c r="I143" s="98">
        <f>H145</f>
        <v>5559.6353412899653</v>
      </c>
      <c r="J143" s="98">
        <f>I145</f>
        <v>5559.6353412899653</v>
      </c>
      <c r="K143" s="98">
        <f>J145</f>
        <v>5559.6353412899653</v>
      </c>
      <c r="L143" s="98">
        <f>K145</f>
        <v>5559.6353412899653</v>
      </c>
      <c r="M143" s="16"/>
      <c r="N143" s="208">
        <f>$AO143*N$6</f>
        <v>97.026527661111558</v>
      </c>
      <c r="O143" s="208">
        <f>$AP143*O$6</f>
        <v>97.026527661111558</v>
      </c>
      <c r="P143" s="208">
        <f>$AQ143*P$6</f>
        <v>97.026527661111558</v>
      </c>
      <c r="Q143" s="98">
        <f>P145</f>
        <v>97.026527661111558</v>
      </c>
      <c r="R143" s="98">
        <f>Q145</f>
        <v>97.026527661111558</v>
      </c>
      <c r="S143" s="98">
        <f>R145</f>
        <v>97.026527661111558</v>
      </c>
      <c r="T143" s="98">
        <f>S145</f>
        <v>97.026527661111558</v>
      </c>
      <c r="U143" s="98">
        <f>T145</f>
        <v>97.026527661111558</v>
      </c>
      <c r="W143" s="208">
        <f>$AO143*W$6</f>
        <v>13.338131048922664</v>
      </c>
      <c r="X143" s="208">
        <f>$AP143*X$6</f>
        <v>13.338131048922664</v>
      </c>
      <c r="Y143" s="208">
        <f>$AQ143*Y$6</f>
        <v>13.338131048922664</v>
      </c>
      <c r="Z143" s="98">
        <f>Y145</f>
        <v>13.338131048922664</v>
      </c>
      <c r="AA143" s="98">
        <f>Z145</f>
        <v>13.338131048922664</v>
      </c>
      <c r="AB143" s="98">
        <f>AA145</f>
        <v>13.338131048922664</v>
      </c>
      <c r="AC143" s="98">
        <f>AB145</f>
        <v>13.338131048922664</v>
      </c>
      <c r="AD143" s="98">
        <f>AC145</f>
        <v>13.338131048922664</v>
      </c>
      <c r="AF143" s="208">
        <f t="shared" ref="AF143:AM145" si="220">E143+N143+W143</f>
        <v>5670</v>
      </c>
      <c r="AG143" s="208">
        <f t="shared" si="220"/>
        <v>5670</v>
      </c>
      <c r="AH143" s="208">
        <f t="shared" si="220"/>
        <v>5670</v>
      </c>
      <c r="AI143" s="98">
        <f t="shared" si="220"/>
        <v>5670</v>
      </c>
      <c r="AJ143" s="98">
        <f t="shared" si="220"/>
        <v>5670</v>
      </c>
      <c r="AK143" s="98">
        <f t="shared" si="220"/>
        <v>5670</v>
      </c>
      <c r="AL143" s="98">
        <f t="shared" si="220"/>
        <v>5670</v>
      </c>
      <c r="AM143" s="98">
        <f t="shared" si="220"/>
        <v>5670</v>
      </c>
      <c r="AN143" s="180"/>
      <c r="AO143" s="208">
        <f>AN151</f>
        <v>5670</v>
      </c>
      <c r="AP143" s="208">
        <f>AO143</f>
        <v>5670</v>
      </c>
      <c r="AQ143" s="208">
        <f>AP143</f>
        <v>5670</v>
      </c>
      <c r="AR143" s="230">
        <f t="shared" ref="AR143:AT145" si="221">AF143-AO143</f>
        <v>0</v>
      </c>
      <c r="AS143" s="230">
        <f t="shared" si="221"/>
        <v>0</v>
      </c>
      <c r="AT143" s="230">
        <f t="shared" si="221"/>
        <v>0</v>
      </c>
      <c r="AX143" s="230"/>
      <c r="AY143" s="230"/>
      <c r="AZ143" s="230"/>
      <c r="BA143" s="230"/>
      <c r="BB143" s="230"/>
    </row>
    <row r="144" spans="1:54" x14ac:dyDescent="0.2">
      <c r="A144" s="98" t="str">
        <f>A$27</f>
        <v>CCA Revaluation - Adjustment</v>
      </c>
      <c r="B144" s="6"/>
      <c r="C144" s="6"/>
      <c r="E144" s="277">
        <v>0</v>
      </c>
      <c r="F144" s="277">
        <v>0</v>
      </c>
      <c r="G144" s="277">
        <v>0</v>
      </c>
      <c r="H144" s="278">
        <v>0</v>
      </c>
      <c r="I144" s="278">
        <v>0</v>
      </c>
      <c r="J144" s="278">
        <v>0</v>
      </c>
      <c r="K144" s="278">
        <v>0</v>
      </c>
      <c r="L144" s="278">
        <v>0</v>
      </c>
      <c r="M144" s="16"/>
      <c r="N144" s="277">
        <v>0</v>
      </c>
      <c r="O144" s="277">
        <v>0</v>
      </c>
      <c r="P144" s="277">
        <v>0</v>
      </c>
      <c r="Q144" s="278">
        <v>0</v>
      </c>
      <c r="R144" s="278">
        <v>0</v>
      </c>
      <c r="S144" s="278">
        <v>0</v>
      </c>
      <c r="T144" s="278">
        <v>0</v>
      </c>
      <c r="U144" s="278">
        <v>0</v>
      </c>
      <c r="W144" s="277">
        <v>0</v>
      </c>
      <c r="X144" s="277">
        <v>0</v>
      </c>
      <c r="Y144" s="277">
        <v>0</v>
      </c>
      <c r="Z144" s="278">
        <v>0</v>
      </c>
      <c r="AA144" s="278">
        <v>0</v>
      </c>
      <c r="AB144" s="278">
        <v>0</v>
      </c>
      <c r="AC144" s="278">
        <v>0</v>
      </c>
      <c r="AD144" s="278">
        <v>0</v>
      </c>
      <c r="AF144" s="208">
        <f t="shared" si="220"/>
        <v>0</v>
      </c>
      <c r="AG144" s="208">
        <f t="shared" si="220"/>
        <v>0</v>
      </c>
      <c r="AH144" s="208">
        <f t="shared" si="220"/>
        <v>0</v>
      </c>
      <c r="AI144" s="98">
        <f t="shared" si="220"/>
        <v>0</v>
      </c>
      <c r="AJ144" s="98">
        <f t="shared" si="220"/>
        <v>0</v>
      </c>
      <c r="AK144" s="98">
        <f t="shared" si="220"/>
        <v>0</v>
      </c>
      <c r="AL144" s="98">
        <f t="shared" si="220"/>
        <v>0</v>
      </c>
      <c r="AM144" s="98">
        <f t="shared" si="220"/>
        <v>0</v>
      </c>
      <c r="AN144" s="180"/>
      <c r="AO144" s="180">
        <v>0</v>
      </c>
      <c r="AP144" s="180">
        <v>0</v>
      </c>
      <c r="AQ144" s="180">
        <v>0</v>
      </c>
      <c r="AR144" s="230">
        <f t="shared" si="221"/>
        <v>0</v>
      </c>
      <c r="AS144" s="230">
        <f t="shared" si="221"/>
        <v>0</v>
      </c>
      <c r="AT144" s="230">
        <f t="shared" si="221"/>
        <v>0</v>
      </c>
      <c r="AX144" s="230"/>
      <c r="AY144" s="230"/>
      <c r="AZ144" s="230"/>
      <c r="BA144" s="230"/>
      <c r="BB144" s="230"/>
    </row>
    <row r="145" spans="1:54" x14ac:dyDescent="0.2">
      <c r="A145" s="98" t="str">
        <f>A$28</f>
        <v>Closing gross value</v>
      </c>
      <c r="B145" s="6"/>
      <c r="C145" s="6"/>
      <c r="E145" s="208">
        <f t="shared" ref="E145:E151" si="222">$AO145*E$6</f>
        <v>5559.6353412899653</v>
      </c>
      <c r="F145" s="208">
        <f t="shared" ref="F145:F151" si="223">$AP145*F$6</f>
        <v>5559.6353412899653</v>
      </c>
      <c r="G145" s="208">
        <f t="shared" ref="G145:G151" si="224">$AQ145*G$6</f>
        <v>5559.6353412899653</v>
      </c>
      <c r="H145" s="98">
        <f>SUM(H143:H144)</f>
        <v>5559.6353412899653</v>
      </c>
      <c r="I145" s="98">
        <f>SUM(I143:I144)</f>
        <v>5559.6353412899653</v>
      </c>
      <c r="J145" s="98">
        <f>SUM(J143:J144)</f>
        <v>5559.6353412899653</v>
      </c>
      <c r="K145" s="98">
        <f>SUM(K143:K144)</f>
        <v>5559.6353412899653</v>
      </c>
      <c r="L145" s="98">
        <f>SUM(L143:L144)</f>
        <v>5559.6353412899653</v>
      </c>
      <c r="M145" s="16"/>
      <c r="N145" s="208">
        <f t="shared" ref="N145:N151" si="225">$AO145*N$6</f>
        <v>97.026527661111558</v>
      </c>
      <c r="O145" s="208">
        <f t="shared" ref="O145:O151" si="226">$AP145*O$6</f>
        <v>97.026527661111558</v>
      </c>
      <c r="P145" s="208">
        <f t="shared" ref="P145:P151" si="227">$AQ145*P$6</f>
        <v>97.026527661111558</v>
      </c>
      <c r="Q145" s="98">
        <f>SUM(Q143:Q144)</f>
        <v>97.026527661111558</v>
      </c>
      <c r="R145" s="98">
        <f>SUM(R143:R144)</f>
        <v>97.026527661111558</v>
      </c>
      <c r="S145" s="98">
        <f>SUM(S143:S144)</f>
        <v>97.026527661111558</v>
      </c>
      <c r="T145" s="98">
        <f>SUM(T143:T144)</f>
        <v>97.026527661111558</v>
      </c>
      <c r="U145" s="98">
        <f>SUM(U143:U144)</f>
        <v>97.026527661111558</v>
      </c>
      <c r="W145" s="208">
        <f t="shared" ref="W145:W151" si="228">$AO145*W$6</f>
        <v>13.338131048922664</v>
      </c>
      <c r="X145" s="208">
        <f t="shared" ref="X145:X151" si="229">$AP145*X$6</f>
        <v>13.338131048922664</v>
      </c>
      <c r="Y145" s="208">
        <f t="shared" ref="Y145:Y151" si="230">$AQ145*Y$6</f>
        <v>13.338131048922664</v>
      </c>
      <c r="Z145" s="98">
        <f>SUM(Z143:Z144)</f>
        <v>13.338131048922664</v>
      </c>
      <c r="AA145" s="98">
        <f>SUM(AA143:AA144)</f>
        <v>13.338131048922664</v>
      </c>
      <c r="AB145" s="98">
        <f>SUM(AB143:AB144)</f>
        <v>13.338131048922664</v>
      </c>
      <c r="AC145" s="98">
        <f>SUM(AC143:AC144)</f>
        <v>13.338131048922664</v>
      </c>
      <c r="AD145" s="98">
        <f>SUM(AD143:AD144)</f>
        <v>13.338131048922664</v>
      </c>
      <c r="AF145" s="208">
        <f t="shared" si="220"/>
        <v>5670</v>
      </c>
      <c r="AG145" s="208">
        <f t="shared" si="220"/>
        <v>5670</v>
      </c>
      <c r="AH145" s="208">
        <f t="shared" si="220"/>
        <v>5670</v>
      </c>
      <c r="AI145" s="98">
        <f t="shared" si="220"/>
        <v>5670</v>
      </c>
      <c r="AJ145" s="98">
        <f t="shared" si="220"/>
        <v>5670</v>
      </c>
      <c r="AK145" s="98">
        <f t="shared" si="220"/>
        <v>5670</v>
      </c>
      <c r="AL145" s="98">
        <f t="shared" si="220"/>
        <v>5670</v>
      </c>
      <c r="AM145" s="98">
        <f t="shared" si="220"/>
        <v>5670</v>
      </c>
      <c r="AN145" s="180"/>
      <c r="AO145" s="208">
        <f>SUM(AO143:AO144)</f>
        <v>5670</v>
      </c>
      <c r="AP145" s="208">
        <f>SUM(AP143:AP144)</f>
        <v>5670</v>
      </c>
      <c r="AQ145" s="208">
        <f>SUM(AQ143:AQ144)</f>
        <v>5670</v>
      </c>
      <c r="AR145" s="230">
        <f t="shared" si="221"/>
        <v>0</v>
      </c>
      <c r="AS145" s="230">
        <f t="shared" si="221"/>
        <v>0</v>
      </c>
      <c r="AT145" s="230">
        <f t="shared" si="221"/>
        <v>0</v>
      </c>
      <c r="AX145" s="230"/>
      <c r="AY145" s="230"/>
      <c r="AZ145" s="230"/>
      <c r="BA145" s="230"/>
      <c r="BB145" s="230"/>
    </row>
    <row r="146" spans="1:54" x14ac:dyDescent="0.2">
      <c r="A146" s="98" t="str">
        <f>A$29</f>
        <v>Depreciation rate</v>
      </c>
      <c r="B146" s="6"/>
      <c r="C146" s="6"/>
      <c r="E146" s="188">
        <f t="shared" ref="E146:L146" si="231">LOOKUP($C141,$C$15:$C$19,$AN$15:$AN$19)</f>
        <v>0.1</v>
      </c>
      <c r="F146" s="188">
        <f t="shared" si="231"/>
        <v>0.1</v>
      </c>
      <c r="G146" s="188">
        <f t="shared" si="231"/>
        <v>0.1</v>
      </c>
      <c r="H146" s="70">
        <f t="shared" si="231"/>
        <v>0.1</v>
      </c>
      <c r="I146" s="70">
        <f t="shared" si="231"/>
        <v>0.1</v>
      </c>
      <c r="J146" s="70">
        <f t="shared" si="231"/>
        <v>0.1</v>
      </c>
      <c r="K146" s="70">
        <f t="shared" si="231"/>
        <v>0.1</v>
      </c>
      <c r="L146" s="70">
        <f t="shared" si="231"/>
        <v>0.1</v>
      </c>
      <c r="M146" s="16"/>
      <c r="N146" s="188">
        <f t="shared" ref="N146:U146" si="232">LOOKUP($C141,$C$15:$C$19,$AN$15:$AN$19)</f>
        <v>0.1</v>
      </c>
      <c r="O146" s="188">
        <f t="shared" si="232"/>
        <v>0.1</v>
      </c>
      <c r="P146" s="188">
        <f t="shared" si="232"/>
        <v>0.1</v>
      </c>
      <c r="Q146" s="70">
        <f t="shared" si="232"/>
        <v>0.1</v>
      </c>
      <c r="R146" s="70">
        <f t="shared" si="232"/>
        <v>0.1</v>
      </c>
      <c r="S146" s="70">
        <f t="shared" si="232"/>
        <v>0.1</v>
      </c>
      <c r="T146" s="70">
        <f t="shared" si="232"/>
        <v>0.1</v>
      </c>
      <c r="U146" s="70">
        <f t="shared" si="232"/>
        <v>0.1</v>
      </c>
      <c r="W146" s="188">
        <f t="shared" ref="W146:AD146" si="233">LOOKUP($C141,$C$15:$C$19,$AN$15:$AN$19)</f>
        <v>0.1</v>
      </c>
      <c r="X146" s="188">
        <f t="shared" si="233"/>
        <v>0.1</v>
      </c>
      <c r="Y146" s="188">
        <f t="shared" si="233"/>
        <v>0.1</v>
      </c>
      <c r="Z146" s="70">
        <f t="shared" si="233"/>
        <v>0.1</v>
      </c>
      <c r="AA146" s="70">
        <f t="shared" si="233"/>
        <v>0.1</v>
      </c>
      <c r="AB146" s="70">
        <f t="shared" si="233"/>
        <v>0.1</v>
      </c>
      <c r="AC146" s="70">
        <f t="shared" si="233"/>
        <v>0.1</v>
      </c>
      <c r="AD146" s="70">
        <f t="shared" si="233"/>
        <v>0.1</v>
      </c>
      <c r="AF146" s="188">
        <f t="shared" ref="AF146:AM146" si="234">LOOKUP($C141,$C$15:$C$19,$AN$15:$AN$19)</f>
        <v>0.1</v>
      </c>
      <c r="AG146" s="188">
        <f t="shared" si="234"/>
        <v>0.1</v>
      </c>
      <c r="AH146" s="188">
        <f t="shared" si="234"/>
        <v>0.1</v>
      </c>
      <c r="AI146" s="70">
        <f t="shared" si="234"/>
        <v>0.1</v>
      </c>
      <c r="AJ146" s="70">
        <f t="shared" si="234"/>
        <v>0.1</v>
      </c>
      <c r="AK146" s="70">
        <f t="shared" si="234"/>
        <v>0.1</v>
      </c>
      <c r="AL146" s="70">
        <f t="shared" si="234"/>
        <v>0.1</v>
      </c>
      <c r="AM146" s="70">
        <f t="shared" si="234"/>
        <v>0.1</v>
      </c>
      <c r="AN146" s="180"/>
      <c r="AO146" s="188">
        <f>LOOKUP($C141,$C$15:$C$19,$AN$15:$AN$19)</f>
        <v>0.1</v>
      </c>
      <c r="AP146" s="188">
        <f>LOOKUP($C141,$C$15:$C$19,$AN$15:$AN$19)</f>
        <v>0.1</v>
      </c>
      <c r="AQ146" s="188">
        <f>LOOKUP($C141,$C$15:$C$19,$AN$15:$AN$19)</f>
        <v>0.1</v>
      </c>
      <c r="AX146" s="230"/>
      <c r="AY146" s="230"/>
      <c r="AZ146" s="230"/>
      <c r="BA146" s="230"/>
      <c r="BB146" s="230"/>
    </row>
    <row r="147" spans="1:54" x14ac:dyDescent="0.2">
      <c r="A147" s="98" t="str">
        <f>A$30</f>
        <v>Accumulated depreciation - opening balance</v>
      </c>
      <c r="B147" s="6"/>
      <c r="C147" s="6"/>
      <c r="E147" s="208">
        <f>$AO147*E$6</f>
        <v>0</v>
      </c>
      <c r="F147" s="208">
        <f>$AP147*F$6</f>
        <v>555.96353412899657</v>
      </c>
      <c r="G147" s="208">
        <f>$AQ147*G$6</f>
        <v>1111.9270682579931</v>
      </c>
      <c r="H147" s="98">
        <f>G150</f>
        <v>1667.8906023869895</v>
      </c>
      <c r="I147" s="98">
        <f>H150</f>
        <v>2223.8541365159863</v>
      </c>
      <c r="J147" s="98">
        <f>I150</f>
        <v>2779.8176706449831</v>
      </c>
      <c r="K147" s="98">
        <f>J150</f>
        <v>3335.7812047739799</v>
      </c>
      <c r="L147" s="98">
        <f>K150</f>
        <v>3891.7447389029767</v>
      </c>
      <c r="M147" s="16"/>
      <c r="N147" s="208">
        <f>$AO147*N$6</f>
        <v>0</v>
      </c>
      <c r="O147" s="208">
        <f>$AP147*O$6</f>
        <v>9.7026527661111555</v>
      </c>
      <c r="P147" s="208">
        <f>$AQ147*P$6</f>
        <v>19.405305532222311</v>
      </c>
      <c r="Q147" s="98">
        <f>P150</f>
        <v>29.107958298333468</v>
      </c>
      <c r="R147" s="98">
        <f>Q150</f>
        <v>38.810611064444629</v>
      </c>
      <c r="S147" s="98">
        <f>R150</f>
        <v>48.513263830555786</v>
      </c>
      <c r="T147" s="98">
        <f>S150</f>
        <v>58.215916596666943</v>
      </c>
      <c r="U147" s="98">
        <f>T150</f>
        <v>67.918569362778101</v>
      </c>
      <c r="W147" s="208">
        <f>$AO147*W$6</f>
        <v>0</v>
      </c>
      <c r="X147" s="208">
        <f>$AP147*X$6</f>
        <v>1.3338131048922663</v>
      </c>
      <c r="Y147" s="208">
        <f>$AQ147*Y$6</f>
        <v>2.6676262097845327</v>
      </c>
      <c r="Z147" s="98">
        <f>Y150</f>
        <v>4.0014393146767988</v>
      </c>
      <c r="AA147" s="98">
        <f>Z150</f>
        <v>5.3352524195690654</v>
      </c>
      <c r="AB147" s="98">
        <f>AA150</f>
        <v>6.6690655244613319</v>
      </c>
      <c r="AC147" s="98">
        <f>AB150</f>
        <v>8.0028786293535994</v>
      </c>
      <c r="AD147" s="98">
        <f>AC150</f>
        <v>9.336691734245866</v>
      </c>
      <c r="AF147" s="208">
        <f t="shared" ref="AF147:AM151" si="235">E147+N147+W147</f>
        <v>0</v>
      </c>
      <c r="AG147" s="208">
        <f t="shared" si="235"/>
        <v>566.99999999999989</v>
      </c>
      <c r="AH147" s="208">
        <f t="shared" si="235"/>
        <v>1133.9999999999998</v>
      </c>
      <c r="AI147" s="98">
        <f t="shared" si="235"/>
        <v>1700.9999999999998</v>
      </c>
      <c r="AJ147" s="98">
        <f t="shared" si="235"/>
        <v>2268</v>
      </c>
      <c r="AK147" s="98">
        <f t="shared" si="235"/>
        <v>2835.0000000000005</v>
      </c>
      <c r="AL147" s="98">
        <f t="shared" si="235"/>
        <v>3402.0000000000005</v>
      </c>
      <c r="AM147" s="98">
        <f t="shared" si="235"/>
        <v>3969.0000000000009</v>
      </c>
      <c r="AN147" s="180"/>
      <c r="AO147" s="208">
        <f>AN150</f>
        <v>0</v>
      </c>
      <c r="AP147" s="208">
        <f>AO150</f>
        <v>567</v>
      </c>
      <c r="AQ147" s="208">
        <f>AP150</f>
        <v>1134</v>
      </c>
      <c r="AR147" s="230">
        <f t="shared" ref="AR147:AT151" si="236">AF147-AO147</f>
        <v>0</v>
      </c>
      <c r="AS147" s="230">
        <f t="shared" si="236"/>
        <v>0</v>
      </c>
      <c r="AT147" s="230">
        <f t="shared" si="236"/>
        <v>0</v>
      </c>
      <c r="AX147" s="230"/>
      <c r="AY147" s="230"/>
      <c r="AZ147" s="230"/>
      <c r="BA147" s="230"/>
      <c r="BB147" s="230"/>
    </row>
    <row r="148" spans="1:54" x14ac:dyDescent="0.2">
      <c r="A148" s="98" t="str">
        <f>A$31</f>
        <v>CCA Revaluation - Adjust Depreciation</v>
      </c>
      <c r="B148" s="6"/>
      <c r="C148" s="6"/>
      <c r="E148" s="277">
        <v>0</v>
      </c>
      <c r="F148" s="277">
        <v>0</v>
      </c>
      <c r="G148" s="277">
        <v>0</v>
      </c>
      <c r="H148" s="278">
        <v>0</v>
      </c>
      <c r="I148" s="278">
        <v>0</v>
      </c>
      <c r="J148" s="278">
        <v>0</v>
      </c>
      <c r="K148" s="278">
        <v>0</v>
      </c>
      <c r="L148" s="278">
        <v>0</v>
      </c>
      <c r="M148" s="16"/>
      <c r="N148" s="277">
        <v>0</v>
      </c>
      <c r="O148" s="277">
        <v>0</v>
      </c>
      <c r="P148" s="277">
        <v>0</v>
      </c>
      <c r="Q148" s="278">
        <v>0</v>
      </c>
      <c r="R148" s="278">
        <v>0</v>
      </c>
      <c r="S148" s="278">
        <v>0</v>
      </c>
      <c r="T148" s="278">
        <v>0</v>
      </c>
      <c r="U148" s="278">
        <v>0</v>
      </c>
      <c r="W148" s="277">
        <v>0</v>
      </c>
      <c r="X148" s="277">
        <v>0</v>
      </c>
      <c r="Y148" s="277">
        <v>0</v>
      </c>
      <c r="Z148" s="278">
        <v>0</v>
      </c>
      <c r="AA148" s="278">
        <v>0</v>
      </c>
      <c r="AB148" s="278">
        <v>0</v>
      </c>
      <c r="AC148" s="278">
        <v>0</v>
      </c>
      <c r="AD148" s="278">
        <v>0</v>
      </c>
      <c r="AF148" s="208">
        <f t="shared" si="235"/>
        <v>0</v>
      </c>
      <c r="AG148" s="208">
        <f t="shared" si="235"/>
        <v>0</v>
      </c>
      <c r="AH148" s="208">
        <f t="shared" si="235"/>
        <v>0</v>
      </c>
      <c r="AI148" s="98">
        <f t="shared" si="235"/>
        <v>0</v>
      </c>
      <c r="AJ148" s="98">
        <f t="shared" si="235"/>
        <v>0</v>
      </c>
      <c r="AK148" s="98">
        <f t="shared" si="235"/>
        <v>0</v>
      </c>
      <c r="AL148" s="98">
        <f t="shared" si="235"/>
        <v>0</v>
      </c>
      <c r="AM148" s="98">
        <f t="shared" si="235"/>
        <v>0</v>
      </c>
      <c r="AN148" s="180"/>
      <c r="AO148" s="180">
        <v>0</v>
      </c>
      <c r="AP148" s="180">
        <v>0</v>
      </c>
      <c r="AQ148" s="180">
        <v>0</v>
      </c>
      <c r="AR148" s="230">
        <f t="shared" si="236"/>
        <v>0</v>
      </c>
      <c r="AS148" s="230">
        <f t="shared" si="236"/>
        <v>0</v>
      </c>
      <c r="AT148" s="230">
        <f t="shared" si="236"/>
        <v>0</v>
      </c>
      <c r="AX148" s="230"/>
      <c r="AY148" s="230"/>
      <c r="AZ148" s="230"/>
      <c r="BA148" s="230"/>
      <c r="BB148" s="230"/>
    </row>
    <row r="149" spans="1:54" x14ac:dyDescent="0.2">
      <c r="A149" s="98" t="str">
        <f>A$32</f>
        <v>Depreciation for year</v>
      </c>
      <c r="B149" s="6"/>
      <c r="C149" s="6"/>
      <c r="E149" s="208">
        <f t="shared" si="222"/>
        <v>555.96353412899657</v>
      </c>
      <c r="F149" s="208">
        <f t="shared" si="223"/>
        <v>555.96353412899657</v>
      </c>
      <c r="G149" s="208">
        <f t="shared" si="224"/>
        <v>555.96353412899657</v>
      </c>
      <c r="H149" s="98">
        <f>H145*H146</f>
        <v>555.96353412899657</v>
      </c>
      <c r="I149" s="98">
        <f>I145*I146</f>
        <v>555.96353412899657</v>
      </c>
      <c r="J149" s="98">
        <f>J145*J146</f>
        <v>555.96353412899657</v>
      </c>
      <c r="K149" s="98">
        <f>K145*K146</f>
        <v>555.96353412899657</v>
      </c>
      <c r="L149" s="98">
        <f>L145*L146</f>
        <v>555.96353412899657</v>
      </c>
      <c r="M149" s="16"/>
      <c r="N149" s="208">
        <f t="shared" si="225"/>
        <v>9.7026527661111555</v>
      </c>
      <c r="O149" s="208">
        <f t="shared" si="226"/>
        <v>9.7026527661111555</v>
      </c>
      <c r="P149" s="208">
        <f t="shared" si="227"/>
        <v>9.7026527661111555</v>
      </c>
      <c r="Q149" s="98">
        <f>Q145*Q146</f>
        <v>9.7026527661111572</v>
      </c>
      <c r="R149" s="98">
        <f>R145*R146</f>
        <v>9.7026527661111572</v>
      </c>
      <c r="S149" s="98">
        <f>S145*S146</f>
        <v>9.7026527661111572</v>
      </c>
      <c r="T149" s="98">
        <f>T145*T146</f>
        <v>9.7026527661111572</v>
      </c>
      <c r="U149" s="98">
        <f>U145*U146</f>
        <v>9.7026527661111572</v>
      </c>
      <c r="W149" s="208">
        <f t="shared" si="228"/>
        <v>1.3338131048922663</v>
      </c>
      <c r="X149" s="208">
        <f t="shared" si="229"/>
        <v>1.3338131048922663</v>
      </c>
      <c r="Y149" s="208">
        <f t="shared" si="230"/>
        <v>1.3338131048922663</v>
      </c>
      <c r="Z149" s="98">
        <f>Z145*Z146</f>
        <v>1.3338131048922666</v>
      </c>
      <c r="AA149" s="98">
        <f>AA145*AA146</f>
        <v>1.3338131048922666</v>
      </c>
      <c r="AB149" s="98">
        <f>AB145*AB146</f>
        <v>1.3338131048922666</v>
      </c>
      <c r="AC149" s="98">
        <f>AC145*AC146</f>
        <v>1.3338131048922666</v>
      </c>
      <c r="AD149" s="98">
        <f>AD145*AD146</f>
        <v>1.3338131048922666</v>
      </c>
      <c r="AF149" s="208">
        <f t="shared" si="235"/>
        <v>566.99999999999989</v>
      </c>
      <c r="AG149" s="208">
        <f t="shared" si="235"/>
        <v>566.99999999999989</v>
      </c>
      <c r="AH149" s="208">
        <f t="shared" si="235"/>
        <v>566.99999999999989</v>
      </c>
      <c r="AI149" s="98">
        <f t="shared" si="235"/>
        <v>567</v>
      </c>
      <c r="AJ149" s="98">
        <f t="shared" si="235"/>
        <v>567</v>
      </c>
      <c r="AK149" s="98">
        <f t="shared" si="235"/>
        <v>567</v>
      </c>
      <c r="AL149" s="98">
        <f t="shared" si="235"/>
        <v>567</v>
      </c>
      <c r="AM149" s="98">
        <f t="shared" si="235"/>
        <v>567</v>
      </c>
      <c r="AN149" s="180"/>
      <c r="AO149" s="208">
        <f>AO145*AO146</f>
        <v>567</v>
      </c>
      <c r="AP149" s="208">
        <f>AP145*AP146</f>
        <v>567</v>
      </c>
      <c r="AQ149" s="208">
        <f>AQ145*AQ146</f>
        <v>567</v>
      </c>
      <c r="AR149" s="230">
        <f t="shared" si="236"/>
        <v>0</v>
      </c>
      <c r="AS149" s="230">
        <f t="shared" si="236"/>
        <v>0</v>
      </c>
      <c r="AT149" s="230">
        <f t="shared" si="236"/>
        <v>0</v>
      </c>
      <c r="AX149" s="230"/>
      <c r="AY149" s="230"/>
      <c r="AZ149" s="230"/>
      <c r="BA149" s="230"/>
      <c r="BB149" s="230"/>
    </row>
    <row r="150" spans="1:54" x14ac:dyDescent="0.2">
      <c r="A150" s="98" t="str">
        <f>A$33</f>
        <v>Accumulated depreciation - closing balance</v>
      </c>
      <c r="B150" s="6"/>
      <c r="C150" s="6"/>
      <c r="E150" s="208">
        <f t="shared" si="222"/>
        <v>555.96353412899657</v>
      </c>
      <c r="F150" s="208">
        <f t="shared" si="223"/>
        <v>1111.9270682579931</v>
      </c>
      <c r="G150" s="208">
        <f t="shared" si="224"/>
        <v>1667.8906023869895</v>
      </c>
      <c r="H150" s="98">
        <f>SUM(H147:H149)</f>
        <v>2223.8541365159863</v>
      </c>
      <c r="I150" s="98">
        <f>SUM(I147:I149)</f>
        <v>2779.8176706449831</v>
      </c>
      <c r="J150" s="98">
        <f>SUM(J147:J149)</f>
        <v>3335.7812047739799</v>
      </c>
      <c r="K150" s="98">
        <f>SUM(K147:K149)</f>
        <v>3891.7447389029767</v>
      </c>
      <c r="L150" s="98">
        <f>SUM(L147:L149)</f>
        <v>4447.7082730319735</v>
      </c>
      <c r="M150" s="16"/>
      <c r="N150" s="208">
        <f t="shared" si="225"/>
        <v>9.7026527661111555</v>
      </c>
      <c r="O150" s="208">
        <f t="shared" si="226"/>
        <v>19.405305532222311</v>
      </c>
      <c r="P150" s="208">
        <f t="shared" si="227"/>
        <v>29.107958298333468</v>
      </c>
      <c r="Q150" s="98">
        <f>SUM(Q147:Q149)</f>
        <v>38.810611064444629</v>
      </c>
      <c r="R150" s="98">
        <f>SUM(R147:R149)</f>
        <v>48.513263830555786</v>
      </c>
      <c r="S150" s="98">
        <f>SUM(S147:S149)</f>
        <v>58.215916596666943</v>
      </c>
      <c r="T150" s="98">
        <f>SUM(T147:T149)</f>
        <v>67.918569362778101</v>
      </c>
      <c r="U150" s="98">
        <f>SUM(U147:U149)</f>
        <v>77.621222128889258</v>
      </c>
      <c r="W150" s="208">
        <f t="shared" si="228"/>
        <v>1.3338131048922663</v>
      </c>
      <c r="X150" s="208">
        <f t="shared" si="229"/>
        <v>2.6676262097845327</v>
      </c>
      <c r="Y150" s="208">
        <f t="shared" si="230"/>
        <v>4.0014393146767988</v>
      </c>
      <c r="Z150" s="98">
        <f>SUM(Z147:Z149)</f>
        <v>5.3352524195690654</v>
      </c>
      <c r="AA150" s="98">
        <f>SUM(AA147:AA149)</f>
        <v>6.6690655244613319</v>
      </c>
      <c r="AB150" s="98">
        <f>SUM(AB147:AB149)</f>
        <v>8.0028786293535994</v>
      </c>
      <c r="AC150" s="98">
        <f>SUM(AC147:AC149)</f>
        <v>9.336691734245866</v>
      </c>
      <c r="AD150" s="98">
        <f>SUM(AD147:AD149)</f>
        <v>10.670504839138133</v>
      </c>
      <c r="AF150" s="208">
        <f t="shared" si="235"/>
        <v>566.99999999999989</v>
      </c>
      <c r="AG150" s="208">
        <f t="shared" si="235"/>
        <v>1133.9999999999998</v>
      </c>
      <c r="AH150" s="208">
        <f t="shared" si="235"/>
        <v>1700.9999999999998</v>
      </c>
      <c r="AI150" s="98">
        <f t="shared" si="235"/>
        <v>2268</v>
      </c>
      <c r="AJ150" s="98">
        <f t="shared" si="235"/>
        <v>2835.0000000000005</v>
      </c>
      <c r="AK150" s="98">
        <f t="shared" si="235"/>
        <v>3402.0000000000005</v>
      </c>
      <c r="AL150" s="98">
        <f t="shared" si="235"/>
        <v>3969.0000000000009</v>
      </c>
      <c r="AM150" s="98">
        <f t="shared" si="235"/>
        <v>4536</v>
      </c>
      <c r="AN150" s="180"/>
      <c r="AO150" s="208">
        <f>SUM(AO147:AO149)</f>
        <v>567</v>
      </c>
      <c r="AP150" s="208">
        <f>SUM(AP147:AP149)</f>
        <v>1134</v>
      </c>
      <c r="AQ150" s="208">
        <f>SUM(AQ147:AQ149)</f>
        <v>1701</v>
      </c>
      <c r="AR150" s="230">
        <f t="shared" si="236"/>
        <v>0</v>
      </c>
      <c r="AS150" s="230">
        <f t="shared" si="236"/>
        <v>0</v>
      </c>
      <c r="AT150" s="230">
        <f t="shared" si="236"/>
        <v>0</v>
      </c>
      <c r="AX150" s="230"/>
      <c r="AY150" s="230"/>
      <c r="AZ150" s="230"/>
      <c r="BA150" s="230"/>
      <c r="BB150" s="230"/>
    </row>
    <row r="151" spans="1:54" x14ac:dyDescent="0.2">
      <c r="A151" s="98" t="str">
        <f>A$34</f>
        <v>Closing historical net book value</v>
      </c>
      <c r="B151" s="6"/>
      <c r="C151" s="6"/>
      <c r="E151" s="208">
        <f t="shared" si="222"/>
        <v>5003.6718071609685</v>
      </c>
      <c r="F151" s="208">
        <f t="shared" si="223"/>
        <v>4447.7082730319726</v>
      </c>
      <c r="G151" s="208">
        <f t="shared" si="224"/>
        <v>3891.7447389029758</v>
      </c>
      <c r="H151" s="98">
        <f>H145-H150</f>
        <v>3335.781204773979</v>
      </c>
      <c r="I151" s="98">
        <f>I145-I150</f>
        <v>2779.8176706449822</v>
      </c>
      <c r="J151" s="98">
        <f>J145-J150</f>
        <v>2223.8541365159854</v>
      </c>
      <c r="K151" s="98">
        <f>K145-K150</f>
        <v>1667.8906023869886</v>
      </c>
      <c r="L151" s="98">
        <f>L145-L150</f>
        <v>1111.9270682579918</v>
      </c>
      <c r="M151" s="16"/>
      <c r="N151" s="208">
        <f t="shared" si="225"/>
        <v>87.323874895000401</v>
      </c>
      <c r="O151" s="208">
        <f t="shared" si="226"/>
        <v>77.621222128889244</v>
      </c>
      <c r="P151" s="208">
        <f t="shared" si="227"/>
        <v>67.918569362778086</v>
      </c>
      <c r="Q151" s="98">
        <f>Q145-Q150</f>
        <v>58.215916596666929</v>
      </c>
      <c r="R151" s="98">
        <f>R145-R150</f>
        <v>48.513263830555772</v>
      </c>
      <c r="S151" s="98">
        <f>S145-S150</f>
        <v>38.810611064444615</v>
      </c>
      <c r="T151" s="98">
        <f>T145-T150</f>
        <v>29.107958298333457</v>
      </c>
      <c r="U151" s="98">
        <f>U145-U150</f>
        <v>19.4053055322223</v>
      </c>
      <c r="W151" s="208">
        <f t="shared" si="228"/>
        <v>12.004317944030397</v>
      </c>
      <c r="X151" s="208">
        <f t="shared" si="229"/>
        <v>10.670504839138131</v>
      </c>
      <c r="Y151" s="208">
        <f t="shared" si="230"/>
        <v>9.3366917342458642</v>
      </c>
      <c r="Z151" s="98">
        <f>Z145-Z150</f>
        <v>8.0028786293535994</v>
      </c>
      <c r="AA151" s="98">
        <f>AA145-AA150</f>
        <v>6.6690655244613319</v>
      </c>
      <c r="AB151" s="98">
        <f>AB145-AB150</f>
        <v>5.3352524195690645</v>
      </c>
      <c r="AC151" s="98">
        <f>AC145-AC150</f>
        <v>4.0014393146767979</v>
      </c>
      <c r="AD151" s="98">
        <f>AD145-AD150</f>
        <v>2.6676262097845314</v>
      </c>
      <c r="AF151" s="208">
        <f t="shared" si="235"/>
        <v>5103</v>
      </c>
      <c r="AG151" s="208">
        <f t="shared" si="235"/>
        <v>4535.9999999999991</v>
      </c>
      <c r="AH151" s="208">
        <f t="shared" si="235"/>
        <v>3969</v>
      </c>
      <c r="AI151" s="98">
        <f t="shared" si="235"/>
        <v>3401.9999999999995</v>
      </c>
      <c r="AJ151" s="98">
        <f t="shared" si="235"/>
        <v>2834.9999999999995</v>
      </c>
      <c r="AK151" s="98">
        <f t="shared" si="235"/>
        <v>2267.9999999999986</v>
      </c>
      <c r="AL151" s="98">
        <f t="shared" si="235"/>
        <v>1700.9999999999989</v>
      </c>
      <c r="AM151" s="98">
        <f t="shared" si="235"/>
        <v>1133.9999999999984</v>
      </c>
      <c r="AN151" s="208">
        <f>LOOKUP($C141,$C$15:$C$19,AR$15:AR$19)</f>
        <v>5670</v>
      </c>
      <c r="AO151" s="208">
        <f>AO145-AO150</f>
        <v>5103</v>
      </c>
      <c r="AP151" s="208">
        <f>AP145-AP150</f>
        <v>4536</v>
      </c>
      <c r="AQ151" s="208">
        <f>AQ145-AQ150</f>
        <v>3969</v>
      </c>
      <c r="AR151" s="230">
        <f t="shared" si="236"/>
        <v>0</v>
      </c>
      <c r="AS151" s="230">
        <f t="shared" si="236"/>
        <v>0</v>
      </c>
      <c r="AT151" s="230">
        <f t="shared" si="236"/>
        <v>0</v>
      </c>
      <c r="AX151" s="230"/>
      <c r="AY151" s="230"/>
      <c r="AZ151" s="230"/>
      <c r="BA151" s="230"/>
      <c r="BB151" s="230"/>
    </row>
    <row r="152" spans="1:54" x14ac:dyDescent="0.2">
      <c r="AN152" s="208"/>
      <c r="AO152" s="208"/>
      <c r="AP152" s="208"/>
      <c r="AQ152" s="208"/>
    </row>
    <row r="153" spans="1:54" x14ac:dyDescent="0.2">
      <c r="A153" s="161" t="str">
        <f>A$62</f>
        <v>New assets since 1/1/2011 (excluding transfers from PHCN &amp; NIPP)</v>
      </c>
      <c r="B153" s="6"/>
      <c r="C153" s="6"/>
      <c r="M153" s="16"/>
      <c r="N153" s="180"/>
      <c r="O153" s="180"/>
      <c r="AN153" s="180"/>
      <c r="AO153" s="180"/>
      <c r="AP153" s="180"/>
      <c r="AQ153" s="180"/>
    </row>
    <row r="154" spans="1:54" x14ac:dyDescent="0.2">
      <c r="A154" s="98" t="str">
        <f>A$63</f>
        <v>Opening net asset value</v>
      </c>
      <c r="B154" s="6"/>
      <c r="C154" s="6"/>
      <c r="E154" s="208">
        <f t="shared" ref="E154:L154" si="237">D158</f>
        <v>0</v>
      </c>
      <c r="F154" s="208">
        <f t="shared" si="237"/>
        <v>0.97249494382561996</v>
      </c>
      <c r="G154" s="208">
        <f t="shared" si="237"/>
        <v>-66.467376179923576</v>
      </c>
      <c r="H154" s="98">
        <f t="shared" si="237"/>
        <v>33.114456513230593</v>
      </c>
      <c r="I154" s="98">
        <f t="shared" si="237"/>
        <v>30.242317224628916</v>
      </c>
      <c r="J154" s="98">
        <f t="shared" si="237"/>
        <v>1674.03747339238</v>
      </c>
      <c r="K154" s="98">
        <f t="shared" si="237"/>
        <v>3345.5889565239859</v>
      </c>
      <c r="L154" s="98">
        <f t="shared" si="237"/>
        <v>3516.6346990517222</v>
      </c>
      <c r="M154" s="16"/>
      <c r="N154" s="208">
        <f t="shared" ref="N154:U154" si="238">M158</f>
        <v>0</v>
      </c>
      <c r="O154" s="208">
        <f t="shared" si="238"/>
        <v>1.6971941822625802E-2</v>
      </c>
      <c r="P154" s="208">
        <f t="shared" si="238"/>
        <v>-1.1599859195057425</v>
      </c>
      <c r="Q154" s="98">
        <f t="shared" si="238"/>
        <v>0.57791213517218853</v>
      </c>
      <c r="R154" s="98">
        <f t="shared" si="238"/>
        <v>0.52778767825638351</v>
      </c>
      <c r="S154" s="98">
        <f t="shared" si="238"/>
        <v>489.47512414354412</v>
      </c>
      <c r="T154" s="98">
        <f t="shared" si="238"/>
        <v>739.41080518036085</v>
      </c>
      <c r="U154" s="98">
        <f t="shared" si="238"/>
        <v>746.92755156644034</v>
      </c>
      <c r="W154" s="208">
        <f t="shared" ref="W154:AD154" si="239">V158</f>
        <v>0</v>
      </c>
      <c r="X154" s="208">
        <f t="shared" si="239"/>
        <v>2.3331143517321346E-3</v>
      </c>
      <c r="Y154" s="208">
        <f t="shared" si="239"/>
        <v>-0.15946200057073545</v>
      </c>
      <c r="Z154" s="98">
        <f t="shared" si="239"/>
        <v>7.9444951597282099E-2</v>
      </c>
      <c r="AA154" s="98">
        <f t="shared" si="239"/>
        <v>7.2554397114757335E-2</v>
      </c>
      <c r="AB154" s="98">
        <f t="shared" si="239"/>
        <v>215.04874324522012</v>
      </c>
      <c r="AC154" s="98">
        <f t="shared" si="239"/>
        <v>1926.3569934912678</v>
      </c>
      <c r="AD154" s="98">
        <f t="shared" si="239"/>
        <v>1845.3381842852118</v>
      </c>
      <c r="AF154" s="208">
        <f t="shared" ref="AF154:AM158" si="240">E154+N154+W154</f>
        <v>0</v>
      </c>
      <c r="AG154" s="208">
        <f t="shared" si="240"/>
        <v>0.99179999999997792</v>
      </c>
      <c r="AH154" s="208">
        <f t="shared" si="240"/>
        <v>-67.786824100000061</v>
      </c>
      <c r="AI154" s="98">
        <f t="shared" si="240"/>
        <v>33.771813600000065</v>
      </c>
      <c r="AJ154" s="98">
        <f t="shared" si="240"/>
        <v>30.842659300000058</v>
      </c>
      <c r="AK154" s="98">
        <f t="shared" si="240"/>
        <v>2378.5613407811443</v>
      </c>
      <c r="AL154" s="98">
        <f t="shared" si="240"/>
        <v>6011.3567551956148</v>
      </c>
      <c r="AM154" s="98">
        <f t="shared" si="240"/>
        <v>6108.9004349033748</v>
      </c>
      <c r="AN154" s="208"/>
      <c r="AO154" s="208">
        <f>AN158</f>
        <v>0</v>
      </c>
      <c r="AP154" s="208">
        <f>AO158</f>
        <v>1.071127144640432</v>
      </c>
      <c r="AQ154" s="208">
        <f>AP158</f>
        <v>-73.120476738338496</v>
      </c>
      <c r="AR154" s="230">
        <f t="shared" ref="AR154:AT158" si="241">AF154-AO154</f>
        <v>0</v>
      </c>
      <c r="AS154" s="230">
        <f t="shared" si="241"/>
        <v>-7.9327144640454095E-2</v>
      </c>
      <c r="AT154" s="230">
        <f t="shared" si="241"/>
        <v>5.3336526383384353</v>
      </c>
    </row>
    <row r="155" spans="1:54" x14ac:dyDescent="0.2">
      <c r="A155" s="98" t="str">
        <f>A$64</f>
        <v>CCA Revaluation - Adjustment</v>
      </c>
      <c r="B155" s="6"/>
      <c r="C155" s="6"/>
      <c r="E155" s="277">
        <v>0</v>
      </c>
      <c r="F155" s="277">
        <v>0</v>
      </c>
      <c r="G155" s="277">
        <v>0</v>
      </c>
      <c r="H155" s="278">
        <v>0</v>
      </c>
      <c r="I155" s="278">
        <v>0</v>
      </c>
      <c r="J155" s="278">
        <v>0</v>
      </c>
      <c r="K155" s="278">
        <v>0</v>
      </c>
      <c r="L155" s="278">
        <v>0</v>
      </c>
      <c r="M155" s="16"/>
      <c r="N155" s="277">
        <v>0</v>
      </c>
      <c r="O155" s="277">
        <v>0</v>
      </c>
      <c r="P155" s="277">
        <v>0</v>
      </c>
      <c r="Q155" s="278">
        <v>0</v>
      </c>
      <c r="R155" s="278">
        <v>0</v>
      </c>
      <c r="S155" s="278">
        <v>0</v>
      </c>
      <c r="T155" s="278">
        <v>0</v>
      </c>
      <c r="U155" s="278">
        <v>0</v>
      </c>
      <c r="W155" s="277">
        <v>0</v>
      </c>
      <c r="X155" s="277">
        <v>0</v>
      </c>
      <c r="Y155" s="277">
        <v>0</v>
      </c>
      <c r="Z155" s="278">
        <v>0</v>
      </c>
      <c r="AA155" s="278">
        <v>0</v>
      </c>
      <c r="AB155" s="278">
        <v>0</v>
      </c>
      <c r="AC155" s="278">
        <v>0</v>
      </c>
      <c r="AD155" s="278">
        <v>0</v>
      </c>
      <c r="AF155" s="208">
        <f t="shared" si="240"/>
        <v>0</v>
      </c>
      <c r="AG155" s="208">
        <f t="shared" si="240"/>
        <v>0</v>
      </c>
      <c r="AH155" s="208">
        <f t="shared" si="240"/>
        <v>0</v>
      </c>
      <c r="AI155" s="98">
        <f t="shared" si="240"/>
        <v>0</v>
      </c>
      <c r="AJ155" s="98">
        <f t="shared" si="240"/>
        <v>0</v>
      </c>
      <c r="AK155" s="98">
        <f t="shared" si="240"/>
        <v>0</v>
      </c>
      <c r="AL155" s="98">
        <f t="shared" si="240"/>
        <v>0</v>
      </c>
      <c r="AM155" s="98">
        <f t="shared" si="240"/>
        <v>0</v>
      </c>
      <c r="AN155" s="180"/>
      <c r="AO155" s="180"/>
      <c r="AP155" s="180"/>
      <c r="AQ155" s="180"/>
      <c r="AR155" s="230">
        <f t="shared" si="241"/>
        <v>0</v>
      </c>
      <c r="AS155" s="230">
        <f t="shared" si="241"/>
        <v>0</v>
      </c>
      <c r="AT155" s="230">
        <f t="shared" si="241"/>
        <v>0</v>
      </c>
    </row>
    <row r="156" spans="1:54" x14ac:dyDescent="0.2">
      <c r="A156" s="98" t="str">
        <f>A$65</f>
        <v>Additions - nominal value</v>
      </c>
      <c r="B156" s="6"/>
      <c r="C156" s="6"/>
      <c r="E156" s="208">
        <f>FA!E21</f>
        <v>1.0805499375840222</v>
      </c>
      <c r="F156" s="208">
        <f>FA!F21</f>
        <v>-74.813129033323108</v>
      </c>
      <c r="G156" s="208">
        <f>FA!G21</f>
        <v>102.45397198175584</v>
      </c>
      <c r="H156" s="98">
        <f>FA!H21</f>
        <v>0</v>
      </c>
      <c r="I156" s="98">
        <f>FA!I21</f>
        <v>1829.6303282848364</v>
      </c>
      <c r="J156" s="98">
        <f>FA!J21</f>
        <v>2063.7629502763239</v>
      </c>
      <c r="K156" s="98">
        <f>FA!K21</f>
        <v>625.84134408050443</v>
      </c>
      <c r="L156" s="98">
        <f>FA!L21</f>
        <v>596.07027267432147</v>
      </c>
      <c r="M156" s="16"/>
      <c r="N156" s="208">
        <f>FA!N21</f>
        <v>1.8857713136250891E-2</v>
      </c>
      <c r="O156" s="208">
        <f>FA!O21</f>
        <v>-1.3056356555719368</v>
      </c>
      <c r="P156" s="208">
        <f>FA!P21</f>
        <v>1.788022511593736</v>
      </c>
      <c r="Q156" s="98">
        <f>FA!Q21</f>
        <v>0</v>
      </c>
      <c r="R156" s="98">
        <f>FA!R21</f>
        <v>543.33051213578176</v>
      </c>
      <c r="S156" s="98">
        <f>FA!S21</f>
        <v>338.13206300812305</v>
      </c>
      <c r="T156" s="98">
        <f>FA!T21</f>
        <v>106.34792039709536</v>
      </c>
      <c r="U156" s="98">
        <f>FA!U21</f>
        <v>104.38079703159313</v>
      </c>
      <c r="W156" s="208">
        <f>FA!W21</f>
        <v>2.5923492797023718E-3</v>
      </c>
      <c r="X156" s="208">
        <f>FA!X21</f>
        <v>-0.17948431110499707</v>
      </c>
      <c r="Y156" s="208">
        <f>FA!Y21</f>
        <v>0.24579750665054231</v>
      </c>
      <c r="Z156" s="98">
        <f>FA!Z21</f>
        <v>0</v>
      </c>
      <c r="AA156" s="98">
        <f>FA!AA21</f>
        <v>238.87008822509765</v>
      </c>
      <c r="AB156" s="98">
        <f>FA!AB21</f>
        <v>1928.0023884700445</v>
      </c>
      <c r="AC156" s="98">
        <f>FA!AC21</f>
        <v>150.75036557548952</v>
      </c>
      <c r="AD156" s="98">
        <f>FA!AD21</f>
        <v>97.236295245879361</v>
      </c>
      <c r="AF156" s="208">
        <f t="shared" si="240"/>
        <v>1.1019999999999754</v>
      </c>
      <c r="AG156" s="208">
        <f t="shared" si="240"/>
        <v>-76.298249000000041</v>
      </c>
      <c r="AH156" s="208">
        <f t="shared" si="240"/>
        <v>104.48779200000013</v>
      </c>
      <c r="AI156" s="98">
        <f t="shared" si="240"/>
        <v>0</v>
      </c>
      <c r="AJ156" s="98">
        <f t="shared" si="240"/>
        <v>2611.8309286457161</v>
      </c>
      <c r="AK156" s="98">
        <f t="shared" si="240"/>
        <v>4329.8974017544915</v>
      </c>
      <c r="AL156" s="98">
        <f t="shared" si="240"/>
        <v>882.93963005308933</v>
      </c>
      <c r="AM156" s="98">
        <f t="shared" si="240"/>
        <v>797.68736495179394</v>
      </c>
      <c r="AN156" s="208"/>
      <c r="AO156" s="208">
        <f>FA!AF21</f>
        <v>1.1019999999999754</v>
      </c>
      <c r="AP156" s="208">
        <f>FA!AG21</f>
        <v>-76.298249000000041</v>
      </c>
      <c r="AQ156" s="208">
        <f>FA!AH21</f>
        <v>104.48779200000013</v>
      </c>
      <c r="AR156" s="230">
        <f t="shared" si="241"/>
        <v>0</v>
      </c>
      <c r="AS156" s="230">
        <f t="shared" si="241"/>
        <v>0</v>
      </c>
      <c r="AT156" s="230">
        <f t="shared" si="241"/>
        <v>0</v>
      </c>
      <c r="AU156" s="6"/>
    </row>
    <row r="157" spans="1:54" x14ac:dyDescent="0.2">
      <c r="A157" s="98" t="str">
        <f>A$66</f>
        <v>Depreciation for year</v>
      </c>
      <c r="B157" s="6"/>
      <c r="C157" s="6"/>
      <c r="E157" s="208">
        <f>E171</f>
        <v>0.10805499375840222</v>
      </c>
      <c r="F157" s="208">
        <f t="shared" ref="F157:L157" si="242">F171</f>
        <v>-7.3732579095739093</v>
      </c>
      <c r="G157" s="208">
        <f t="shared" si="242"/>
        <v>2.8721392886016757</v>
      </c>
      <c r="H157" s="98">
        <f t="shared" si="242"/>
        <v>2.8721392886016757</v>
      </c>
      <c r="I157" s="98">
        <f t="shared" si="242"/>
        <v>185.83517211708534</v>
      </c>
      <c r="J157" s="98">
        <f t="shared" si="242"/>
        <v>392.21146714471774</v>
      </c>
      <c r="K157" s="98">
        <f t="shared" si="242"/>
        <v>454.79560155276818</v>
      </c>
      <c r="L157" s="98">
        <f t="shared" si="242"/>
        <v>514.40262882020033</v>
      </c>
      <c r="M157" s="16"/>
      <c r="N157" s="208">
        <f>N171</f>
        <v>1.8857713136250891E-3</v>
      </c>
      <c r="O157" s="208">
        <f t="shared" ref="O157:U157" si="243">O171</f>
        <v>-0.12867779424356862</v>
      </c>
      <c r="P157" s="208">
        <f t="shared" si="243"/>
        <v>5.0124456915804999E-2</v>
      </c>
      <c r="Q157" s="98">
        <f t="shared" si="243"/>
        <v>5.0124456915804999E-2</v>
      </c>
      <c r="R157" s="98">
        <f t="shared" si="243"/>
        <v>54.383175670493983</v>
      </c>
      <c r="S157" s="98">
        <f t="shared" si="243"/>
        <v>88.196381971306295</v>
      </c>
      <c r="T157" s="98">
        <f t="shared" si="243"/>
        <v>98.831174011015833</v>
      </c>
      <c r="U157" s="98">
        <f t="shared" si="243"/>
        <v>109.26925371417515</v>
      </c>
      <c r="W157" s="208">
        <f>W171</f>
        <v>2.5923492797023717E-4</v>
      </c>
      <c r="X157" s="208">
        <f t="shared" ref="X157:AD157" si="244">X171</f>
        <v>-1.7689196182529471E-2</v>
      </c>
      <c r="Y157" s="208">
        <f t="shared" si="244"/>
        <v>6.8905544825247599E-3</v>
      </c>
      <c r="Z157" s="98">
        <f t="shared" si="244"/>
        <v>6.8905544825247599E-3</v>
      </c>
      <c r="AA157" s="98">
        <f t="shared" si="244"/>
        <v>23.893899376992291</v>
      </c>
      <c r="AB157" s="98">
        <f t="shared" si="244"/>
        <v>216.69413822399676</v>
      </c>
      <c r="AC157" s="98">
        <f t="shared" si="244"/>
        <v>231.7691747815457</v>
      </c>
      <c r="AD157" s="98">
        <f t="shared" si="244"/>
        <v>241.49280430613365</v>
      </c>
      <c r="AF157" s="208">
        <f t="shared" si="240"/>
        <v>0.11019999999999755</v>
      </c>
      <c r="AG157" s="208">
        <f t="shared" si="240"/>
        <v>-7.5196249000000073</v>
      </c>
      <c r="AH157" s="208">
        <f t="shared" si="240"/>
        <v>2.9291543000000053</v>
      </c>
      <c r="AI157" s="98">
        <f t="shared" si="240"/>
        <v>2.9291543000000053</v>
      </c>
      <c r="AJ157" s="98">
        <f t="shared" si="240"/>
        <v>264.11224716457161</v>
      </c>
      <c r="AK157" s="98">
        <f t="shared" si="240"/>
        <v>697.10198734002086</v>
      </c>
      <c r="AL157" s="98">
        <f t="shared" si="240"/>
        <v>785.39595034532977</v>
      </c>
      <c r="AM157" s="98">
        <f t="shared" si="240"/>
        <v>865.16468684050915</v>
      </c>
      <c r="AN157" s="208"/>
      <c r="AO157" s="208">
        <f>AO171</f>
        <v>3.087285535954349E-2</v>
      </c>
      <c r="AP157" s="208">
        <f>AP171</f>
        <v>-2.1066451170211167</v>
      </c>
      <c r="AQ157" s="208">
        <f>AQ171</f>
        <v>0.8206112253147646</v>
      </c>
      <c r="AR157" s="230">
        <f t="shared" si="241"/>
        <v>7.9327144640454067E-2</v>
      </c>
      <c r="AS157" s="230">
        <f t="shared" si="241"/>
        <v>-5.4129797829788906</v>
      </c>
      <c r="AT157" s="230">
        <f t="shared" si="241"/>
        <v>2.1085430746852407</v>
      </c>
    </row>
    <row r="158" spans="1:54" x14ac:dyDescent="0.2">
      <c r="A158" s="98" t="str">
        <f>A$67</f>
        <v>Closing net asset value</v>
      </c>
      <c r="B158" s="6"/>
      <c r="C158" s="6"/>
      <c r="E158" s="208">
        <f>E154+E155+E156-E157</f>
        <v>0.97249494382561996</v>
      </c>
      <c r="F158" s="208">
        <f t="shared" ref="F158:L158" si="245">F154+F155+F156-F157</f>
        <v>-66.467376179923576</v>
      </c>
      <c r="G158" s="208">
        <f t="shared" si="245"/>
        <v>33.114456513230593</v>
      </c>
      <c r="H158" s="98">
        <f t="shared" si="245"/>
        <v>30.242317224628916</v>
      </c>
      <c r="I158" s="98">
        <f t="shared" si="245"/>
        <v>1674.03747339238</v>
      </c>
      <c r="J158" s="98">
        <f t="shared" si="245"/>
        <v>3345.5889565239859</v>
      </c>
      <c r="K158" s="98">
        <f t="shared" si="245"/>
        <v>3516.6346990517222</v>
      </c>
      <c r="L158" s="98">
        <f t="shared" si="245"/>
        <v>3598.302342905843</v>
      </c>
      <c r="M158" s="16"/>
      <c r="N158" s="208">
        <f>N154+N155+N156-N157</f>
        <v>1.6971941822625802E-2</v>
      </c>
      <c r="O158" s="208">
        <f t="shared" ref="O158:U158" si="246">O154+O155+O156-O157</f>
        <v>-1.1599859195057425</v>
      </c>
      <c r="P158" s="208">
        <f t="shared" si="246"/>
        <v>0.57791213517218853</v>
      </c>
      <c r="Q158" s="98">
        <f t="shared" si="246"/>
        <v>0.52778767825638351</v>
      </c>
      <c r="R158" s="98">
        <f t="shared" si="246"/>
        <v>489.47512414354412</v>
      </c>
      <c r="S158" s="98">
        <f t="shared" si="246"/>
        <v>739.41080518036085</v>
      </c>
      <c r="T158" s="98">
        <f t="shared" si="246"/>
        <v>746.92755156644034</v>
      </c>
      <c r="U158" s="98">
        <f t="shared" si="246"/>
        <v>742.0390948838583</v>
      </c>
      <c r="W158" s="208">
        <f>W154+W155+W156-W157</f>
        <v>2.3331143517321346E-3</v>
      </c>
      <c r="X158" s="208">
        <f t="shared" ref="X158:AD158" si="247">X154+X155+X156-X157</f>
        <v>-0.15946200057073545</v>
      </c>
      <c r="Y158" s="208">
        <f t="shared" si="247"/>
        <v>7.9444951597282099E-2</v>
      </c>
      <c r="Z158" s="98">
        <f t="shared" si="247"/>
        <v>7.2554397114757335E-2</v>
      </c>
      <c r="AA158" s="98">
        <f t="shared" si="247"/>
        <v>215.04874324522012</v>
      </c>
      <c r="AB158" s="98">
        <f t="shared" si="247"/>
        <v>1926.3569934912678</v>
      </c>
      <c r="AC158" s="98">
        <f t="shared" si="247"/>
        <v>1845.3381842852118</v>
      </c>
      <c r="AD158" s="98">
        <f t="shared" si="247"/>
        <v>1701.0816752249575</v>
      </c>
      <c r="AF158" s="208">
        <f t="shared" si="240"/>
        <v>0.99179999999997792</v>
      </c>
      <c r="AG158" s="208">
        <f t="shared" si="240"/>
        <v>-67.786824100000061</v>
      </c>
      <c r="AH158" s="208">
        <f t="shared" si="240"/>
        <v>33.771813600000065</v>
      </c>
      <c r="AI158" s="98">
        <f t="shared" si="240"/>
        <v>30.842659300000058</v>
      </c>
      <c r="AJ158" s="98">
        <f t="shared" si="240"/>
        <v>2378.5613407811443</v>
      </c>
      <c r="AK158" s="98">
        <f t="shared" si="240"/>
        <v>6011.3567551956148</v>
      </c>
      <c r="AL158" s="98">
        <f t="shared" si="240"/>
        <v>6108.9004349033748</v>
      </c>
      <c r="AM158" s="98">
        <f t="shared" si="240"/>
        <v>6041.4231130146591</v>
      </c>
      <c r="AN158" s="208"/>
      <c r="AO158" s="208">
        <f>SUM(AO154:AO156)-AO157</f>
        <v>1.071127144640432</v>
      </c>
      <c r="AP158" s="208">
        <f>SUM(AP154:AP156)-AP157</f>
        <v>-73.120476738338496</v>
      </c>
      <c r="AQ158" s="208">
        <f>SUM(AQ154:AQ156)-AQ157</f>
        <v>30.546704036346867</v>
      </c>
      <c r="AR158" s="230">
        <f t="shared" si="241"/>
        <v>-7.9327144640454095E-2</v>
      </c>
      <c r="AS158" s="230">
        <f t="shared" si="241"/>
        <v>5.3336526383384353</v>
      </c>
      <c r="AT158" s="230">
        <f t="shared" si="241"/>
        <v>3.2251095636531986</v>
      </c>
    </row>
    <row r="159" spans="1:54" x14ac:dyDescent="0.2">
      <c r="A159" s="6"/>
      <c r="B159" s="6"/>
      <c r="C159" s="6"/>
      <c r="M159" s="16"/>
      <c r="N159" s="180"/>
      <c r="O159" s="180"/>
      <c r="AN159" s="180"/>
      <c r="AO159" s="180"/>
      <c r="AP159" s="180"/>
      <c r="AQ159" s="180"/>
    </row>
    <row r="160" spans="1:54" x14ac:dyDescent="0.2">
      <c r="A160" s="98" t="str">
        <f>A$69</f>
        <v>Straight Line Depreciation - New Assets</v>
      </c>
      <c r="B160" s="6"/>
      <c r="C160" s="6"/>
      <c r="D160" s="295">
        <f>1/Ass!$D$89</f>
        <v>0.1</v>
      </c>
      <c r="M160" s="16"/>
      <c r="N160" s="180"/>
      <c r="O160" s="180"/>
      <c r="AN160" s="180"/>
      <c r="AO160" s="180"/>
      <c r="AP160" s="180"/>
      <c r="AQ160" s="180"/>
    </row>
    <row r="161" spans="1:54" x14ac:dyDescent="0.2">
      <c r="A161" s="98" t="str">
        <f>A$70</f>
        <v>Year</v>
      </c>
      <c r="B161" s="98" t="str">
        <f>B104</f>
        <v>Additions - nominal value</v>
      </c>
      <c r="C161" s="294"/>
      <c r="M161" s="16"/>
      <c r="N161" s="180"/>
      <c r="O161" s="180"/>
      <c r="AN161" s="180"/>
      <c r="AO161" s="180"/>
      <c r="AP161" s="180"/>
      <c r="AQ161" s="180"/>
    </row>
    <row r="162" spans="1:54" x14ac:dyDescent="0.2">
      <c r="A162" s="296"/>
      <c r="B162" s="306" t="str">
        <f>B$71</f>
        <v>TSP</v>
      </c>
      <c r="C162" s="306" t="str">
        <f>C$71</f>
        <v>SO</v>
      </c>
      <c r="D162" s="307" t="str">
        <f>D$71</f>
        <v>MO</v>
      </c>
      <c r="M162" s="16"/>
      <c r="N162" s="180"/>
      <c r="O162" s="180"/>
      <c r="AN162" s="180"/>
      <c r="AO162" s="180"/>
      <c r="AP162" s="180"/>
      <c r="AQ162" s="180"/>
    </row>
    <row r="163" spans="1:54" x14ac:dyDescent="0.2">
      <c r="A163" s="308">
        <f>A$72</f>
        <v>2011</v>
      </c>
      <c r="B163" s="98">
        <f t="array" ref="B163:B170">TRANSPOSE(E156:L156)</f>
        <v>1.0805499375840222</v>
      </c>
      <c r="C163" s="98">
        <f t="array" ref="C163:C170">TRANSPOSE(N156:U156)</f>
        <v>1.8857713136250891E-2</v>
      </c>
      <c r="D163" s="301">
        <f t="array" ref="D163:D170">TRANSPOSE(W156:AD156)</f>
        <v>2.5923492797023718E-3</v>
      </c>
      <c r="E163" s="208">
        <f t="shared" ref="E163:L163" si="248">$B163*$D$160</f>
        <v>0.10805499375840222</v>
      </c>
      <c r="F163" s="208">
        <f t="shared" si="248"/>
        <v>0.10805499375840222</v>
      </c>
      <c r="G163" s="208">
        <f t="shared" si="248"/>
        <v>0.10805499375840222</v>
      </c>
      <c r="H163" s="98">
        <f t="shared" si="248"/>
        <v>0.10805499375840222</v>
      </c>
      <c r="I163" s="98">
        <f t="shared" si="248"/>
        <v>0.10805499375840222</v>
      </c>
      <c r="J163" s="98">
        <f t="shared" si="248"/>
        <v>0.10805499375840222</v>
      </c>
      <c r="K163" s="98">
        <f t="shared" si="248"/>
        <v>0.10805499375840222</v>
      </c>
      <c r="L163" s="98">
        <f t="shared" si="248"/>
        <v>0.10805499375840222</v>
      </c>
      <c r="M163" s="16"/>
      <c r="N163" s="208">
        <f t="shared" ref="N163:U163" si="249">$C163*$D$160</f>
        <v>1.8857713136250891E-3</v>
      </c>
      <c r="O163" s="208">
        <f t="shared" si="249"/>
        <v>1.8857713136250891E-3</v>
      </c>
      <c r="P163" s="208">
        <f t="shared" si="249"/>
        <v>1.8857713136250891E-3</v>
      </c>
      <c r="Q163" s="98">
        <f t="shared" si="249"/>
        <v>1.8857713136250891E-3</v>
      </c>
      <c r="R163" s="98">
        <f t="shared" si="249"/>
        <v>1.8857713136250891E-3</v>
      </c>
      <c r="S163" s="98">
        <f t="shared" si="249"/>
        <v>1.8857713136250891E-3</v>
      </c>
      <c r="T163" s="98">
        <f t="shared" si="249"/>
        <v>1.8857713136250891E-3</v>
      </c>
      <c r="U163" s="98">
        <f t="shared" si="249"/>
        <v>1.8857713136250891E-3</v>
      </c>
      <c r="W163" s="208">
        <f t="shared" ref="W163:AD163" si="250">$D163*$D$160</f>
        <v>2.5923492797023717E-4</v>
      </c>
      <c r="X163" s="208">
        <f t="shared" si="250"/>
        <v>2.5923492797023717E-4</v>
      </c>
      <c r="Y163" s="208">
        <f t="shared" si="250"/>
        <v>2.5923492797023717E-4</v>
      </c>
      <c r="Z163" s="98">
        <f t="shared" si="250"/>
        <v>2.5923492797023717E-4</v>
      </c>
      <c r="AA163" s="98">
        <f t="shared" si="250"/>
        <v>2.5923492797023717E-4</v>
      </c>
      <c r="AB163" s="98">
        <f t="shared" si="250"/>
        <v>2.5923492797023717E-4</v>
      </c>
      <c r="AC163" s="98">
        <f t="shared" si="250"/>
        <v>2.5923492797023717E-4</v>
      </c>
      <c r="AD163" s="98">
        <f t="shared" si="250"/>
        <v>2.5923492797023717E-4</v>
      </c>
      <c r="AF163" s="208">
        <f t="shared" ref="AF163:AM163" si="251">E163+N163+W163</f>
        <v>0.11019999999999755</v>
      </c>
      <c r="AG163" s="208">
        <f t="shared" si="251"/>
        <v>0.11019999999999755</v>
      </c>
      <c r="AH163" s="208">
        <f t="shared" si="251"/>
        <v>0.11019999999999755</v>
      </c>
      <c r="AI163" s="98">
        <f t="shared" si="251"/>
        <v>0.11019999999999755</v>
      </c>
      <c r="AJ163" s="98">
        <f t="shared" si="251"/>
        <v>0.11019999999999755</v>
      </c>
      <c r="AK163" s="98">
        <f t="shared" si="251"/>
        <v>0.11019999999999755</v>
      </c>
      <c r="AL163" s="98">
        <f t="shared" si="251"/>
        <v>0.11019999999999755</v>
      </c>
      <c r="AM163" s="98">
        <f t="shared" si="251"/>
        <v>0.11019999999999755</v>
      </c>
      <c r="AN163" s="208"/>
      <c r="AO163" s="208">
        <f t="shared" ref="AO163:AQ170" si="252">IF(E$4&lt;$A163,0,IF(F$4&gt;$A163+$AQ$15,0,$B163/$AQ$15))</f>
        <v>3.087285535954349E-2</v>
      </c>
      <c r="AP163" s="208">
        <f t="shared" si="252"/>
        <v>3.087285535954349E-2</v>
      </c>
      <c r="AQ163" s="208">
        <f t="shared" si="252"/>
        <v>3.087285535954349E-2</v>
      </c>
      <c r="AR163" s="230">
        <f t="shared" ref="AR163:AR171" si="253">AF163-AO163</f>
        <v>7.9327144640454067E-2</v>
      </c>
      <c r="AS163" s="230">
        <f t="shared" ref="AS163:AS171" si="254">AG163-AP163</f>
        <v>7.9327144640454067E-2</v>
      </c>
      <c r="AT163" s="230">
        <f t="shared" ref="AT163:AT171" si="255">AH163-AQ163</f>
        <v>7.9327144640454067E-2</v>
      </c>
    </row>
    <row r="164" spans="1:54" x14ac:dyDescent="0.2">
      <c r="A164" s="308">
        <f>A$73</f>
        <v>2012</v>
      </c>
      <c r="B164" s="98">
        <v>-74.813129033323108</v>
      </c>
      <c r="C164" s="98">
        <v>-1.3056356555719368</v>
      </c>
      <c r="D164" s="301">
        <v>-0.17948431110499707</v>
      </c>
      <c r="E164" s="208"/>
      <c r="F164" s="208">
        <f t="shared" ref="F164:L164" si="256">$B164*$D$160</f>
        <v>-7.4813129033323111</v>
      </c>
      <c r="G164" s="208">
        <f t="shared" si="256"/>
        <v>-7.4813129033323111</v>
      </c>
      <c r="H164" s="98">
        <f t="shared" si="256"/>
        <v>-7.4813129033323111</v>
      </c>
      <c r="I164" s="98">
        <f t="shared" si="256"/>
        <v>-7.4813129033323111</v>
      </c>
      <c r="J164" s="98">
        <f t="shared" si="256"/>
        <v>-7.4813129033323111</v>
      </c>
      <c r="K164" s="98">
        <f t="shared" si="256"/>
        <v>-7.4813129033323111</v>
      </c>
      <c r="L164" s="98">
        <f t="shared" si="256"/>
        <v>-7.4813129033323111</v>
      </c>
      <c r="M164" s="16"/>
      <c r="N164" s="208"/>
      <c r="O164" s="208">
        <f t="shared" ref="O164:U164" si="257">$C164*$D$160</f>
        <v>-0.1305635655571937</v>
      </c>
      <c r="P164" s="208">
        <f t="shared" si="257"/>
        <v>-0.1305635655571937</v>
      </c>
      <c r="Q164" s="98">
        <f t="shared" si="257"/>
        <v>-0.1305635655571937</v>
      </c>
      <c r="R164" s="98">
        <f t="shared" si="257"/>
        <v>-0.1305635655571937</v>
      </c>
      <c r="S164" s="98">
        <f t="shared" si="257"/>
        <v>-0.1305635655571937</v>
      </c>
      <c r="T164" s="98">
        <f t="shared" si="257"/>
        <v>-0.1305635655571937</v>
      </c>
      <c r="U164" s="98">
        <f t="shared" si="257"/>
        <v>-0.1305635655571937</v>
      </c>
      <c r="W164" s="208"/>
      <c r="X164" s="208">
        <f t="shared" ref="X164:AD164" si="258">$D164*$D$160</f>
        <v>-1.7948431110499707E-2</v>
      </c>
      <c r="Y164" s="208">
        <f t="shared" si="258"/>
        <v>-1.7948431110499707E-2</v>
      </c>
      <c r="Z164" s="98">
        <f t="shared" si="258"/>
        <v>-1.7948431110499707E-2</v>
      </c>
      <c r="AA164" s="98">
        <f t="shared" si="258"/>
        <v>-1.7948431110499707E-2</v>
      </c>
      <c r="AB164" s="98">
        <f t="shared" si="258"/>
        <v>-1.7948431110499707E-2</v>
      </c>
      <c r="AC164" s="98">
        <f t="shared" si="258"/>
        <v>-1.7948431110499707E-2</v>
      </c>
      <c r="AD164" s="98">
        <f t="shared" si="258"/>
        <v>-1.7948431110499707E-2</v>
      </c>
      <c r="AF164" s="208">
        <f t="shared" ref="AF164:AF171" si="259">E164+N164+W164</f>
        <v>0</v>
      </c>
      <c r="AG164" s="208">
        <f t="shared" ref="AG164:AG171" si="260">F164+O164+X164</f>
        <v>-7.6298249000000045</v>
      </c>
      <c r="AH164" s="208">
        <f t="shared" ref="AH164:AH171" si="261">G164+P164+Y164</f>
        <v>-7.6298249000000045</v>
      </c>
      <c r="AI164" s="98">
        <f t="shared" ref="AI164:AI171" si="262">H164+Q164+Z164</f>
        <v>-7.6298249000000045</v>
      </c>
      <c r="AJ164" s="98">
        <f t="shared" ref="AJ164:AJ171" si="263">I164+R164+AA164</f>
        <v>-7.6298249000000045</v>
      </c>
      <c r="AK164" s="98">
        <f t="shared" ref="AK164:AK171" si="264">J164+S164+AB164</f>
        <v>-7.6298249000000045</v>
      </c>
      <c r="AL164" s="98">
        <f t="shared" ref="AL164:AL171" si="265">K164+T164+AC164</f>
        <v>-7.6298249000000045</v>
      </c>
      <c r="AM164" s="98">
        <f t="shared" ref="AM164:AM171" si="266">L164+U164+AD164</f>
        <v>-7.6298249000000045</v>
      </c>
      <c r="AN164" s="180"/>
      <c r="AO164" s="208">
        <f t="shared" si="252"/>
        <v>0</v>
      </c>
      <c r="AP164" s="208">
        <f t="shared" si="252"/>
        <v>-2.1375179723806603</v>
      </c>
      <c r="AQ164" s="208">
        <f t="shared" si="252"/>
        <v>-2.1375179723806603</v>
      </c>
      <c r="AR164" s="230">
        <f t="shared" si="253"/>
        <v>0</v>
      </c>
      <c r="AS164" s="230">
        <f t="shared" si="254"/>
        <v>-5.4923069276193441</v>
      </c>
      <c r="AT164" s="230">
        <f t="shared" si="255"/>
        <v>-5.4923069276193441</v>
      </c>
    </row>
    <row r="165" spans="1:54" x14ac:dyDescent="0.2">
      <c r="A165" s="308">
        <f>A$74</f>
        <v>2013</v>
      </c>
      <c r="B165" s="98">
        <v>102.45397198175584</v>
      </c>
      <c r="C165" s="98">
        <v>1.788022511593736</v>
      </c>
      <c r="D165" s="301">
        <v>0.24579750665054231</v>
      </c>
      <c r="E165" s="208"/>
      <c r="F165" s="208"/>
      <c r="G165" s="208">
        <f t="shared" ref="G165:L165" si="267">$B165*$D$160</f>
        <v>10.245397198175585</v>
      </c>
      <c r="H165" s="98">
        <f t="shared" si="267"/>
        <v>10.245397198175585</v>
      </c>
      <c r="I165" s="98">
        <f t="shared" si="267"/>
        <v>10.245397198175585</v>
      </c>
      <c r="J165" s="98">
        <f t="shared" si="267"/>
        <v>10.245397198175585</v>
      </c>
      <c r="K165" s="98">
        <f t="shared" si="267"/>
        <v>10.245397198175585</v>
      </c>
      <c r="L165" s="98">
        <f t="shared" si="267"/>
        <v>10.245397198175585</v>
      </c>
      <c r="M165" s="16"/>
      <c r="N165" s="208"/>
      <c r="O165" s="208"/>
      <c r="P165" s="208">
        <f t="shared" ref="P165:U165" si="268">$C165*$D$160</f>
        <v>0.17880225115937362</v>
      </c>
      <c r="Q165" s="98">
        <f t="shared" si="268"/>
        <v>0.17880225115937362</v>
      </c>
      <c r="R165" s="98">
        <f t="shared" si="268"/>
        <v>0.17880225115937362</v>
      </c>
      <c r="S165" s="98">
        <f t="shared" si="268"/>
        <v>0.17880225115937362</v>
      </c>
      <c r="T165" s="98">
        <f t="shared" si="268"/>
        <v>0.17880225115937362</v>
      </c>
      <c r="U165" s="98">
        <f t="shared" si="268"/>
        <v>0.17880225115937362</v>
      </c>
      <c r="W165" s="208"/>
      <c r="X165" s="208"/>
      <c r="Y165" s="208">
        <f t="shared" ref="Y165:AD165" si="269">$D165*$D$160</f>
        <v>2.4579750665054231E-2</v>
      </c>
      <c r="Z165" s="98">
        <f t="shared" si="269"/>
        <v>2.4579750665054231E-2</v>
      </c>
      <c r="AA165" s="98">
        <f t="shared" si="269"/>
        <v>2.4579750665054231E-2</v>
      </c>
      <c r="AB165" s="98">
        <f t="shared" si="269"/>
        <v>2.4579750665054231E-2</v>
      </c>
      <c r="AC165" s="98">
        <f t="shared" si="269"/>
        <v>2.4579750665054231E-2</v>
      </c>
      <c r="AD165" s="98">
        <f t="shared" si="269"/>
        <v>2.4579750665054231E-2</v>
      </c>
      <c r="AF165" s="208">
        <f t="shared" si="259"/>
        <v>0</v>
      </c>
      <c r="AG165" s="208">
        <f t="shared" si="260"/>
        <v>0</v>
      </c>
      <c r="AH165" s="208">
        <f t="shared" si="261"/>
        <v>10.448779200000013</v>
      </c>
      <c r="AI165" s="98">
        <f t="shared" si="262"/>
        <v>10.448779200000013</v>
      </c>
      <c r="AJ165" s="98">
        <f t="shared" si="263"/>
        <v>10.448779200000013</v>
      </c>
      <c r="AK165" s="98">
        <f t="shared" si="264"/>
        <v>10.448779200000013</v>
      </c>
      <c r="AL165" s="98">
        <f t="shared" si="265"/>
        <v>10.448779200000013</v>
      </c>
      <c r="AM165" s="98">
        <f t="shared" si="266"/>
        <v>10.448779200000013</v>
      </c>
      <c r="AN165" s="180"/>
      <c r="AO165" s="208">
        <f t="shared" si="252"/>
        <v>0</v>
      </c>
      <c r="AP165" s="208">
        <f t="shared" si="252"/>
        <v>0</v>
      </c>
      <c r="AQ165" s="208">
        <f t="shared" si="252"/>
        <v>2.9272563423358813</v>
      </c>
      <c r="AR165" s="230">
        <f t="shared" si="253"/>
        <v>0</v>
      </c>
      <c r="AS165" s="230">
        <f t="shared" si="254"/>
        <v>0</v>
      </c>
      <c r="AT165" s="230">
        <f t="shared" si="255"/>
        <v>7.5215228576641318</v>
      </c>
    </row>
    <row r="166" spans="1:54" x14ac:dyDescent="0.2">
      <c r="A166" s="308">
        <f>A$75</f>
        <v>2014</v>
      </c>
      <c r="B166" s="98">
        <v>0</v>
      </c>
      <c r="C166" s="98">
        <v>0</v>
      </c>
      <c r="D166" s="301">
        <v>0</v>
      </c>
      <c r="E166" s="208"/>
      <c r="F166" s="208"/>
      <c r="G166" s="208"/>
      <c r="H166" s="98">
        <f>$B166*$D$160</f>
        <v>0</v>
      </c>
      <c r="I166" s="98">
        <f>$B166*$D$160</f>
        <v>0</v>
      </c>
      <c r="J166" s="98">
        <f>$B166*$D$160</f>
        <v>0</v>
      </c>
      <c r="K166" s="98">
        <f>$B166*$D$160</f>
        <v>0</v>
      </c>
      <c r="L166" s="98">
        <f>$B166*$D$160</f>
        <v>0</v>
      </c>
      <c r="M166" s="16"/>
      <c r="N166" s="208"/>
      <c r="O166" s="208"/>
      <c r="P166" s="208"/>
      <c r="Q166" s="98">
        <f>$C166*$D$160</f>
        <v>0</v>
      </c>
      <c r="R166" s="98">
        <f>$C166*$D$160</f>
        <v>0</v>
      </c>
      <c r="S166" s="98">
        <f>$C166*$D$160</f>
        <v>0</v>
      </c>
      <c r="T166" s="98">
        <f>$C166*$D$160</f>
        <v>0</v>
      </c>
      <c r="U166" s="98">
        <f>$C166*$D$160</f>
        <v>0</v>
      </c>
      <c r="W166" s="208"/>
      <c r="X166" s="208"/>
      <c r="Y166" s="208"/>
      <c r="Z166" s="98">
        <f>$D166*$D$160</f>
        <v>0</v>
      </c>
      <c r="AA166" s="98">
        <f>$D166*$D$160</f>
        <v>0</v>
      </c>
      <c r="AB166" s="98">
        <f>$D166*$D$160</f>
        <v>0</v>
      </c>
      <c r="AC166" s="98">
        <f>$D166*$D$160</f>
        <v>0</v>
      </c>
      <c r="AD166" s="98">
        <f>$D166*$D$160</f>
        <v>0</v>
      </c>
      <c r="AF166" s="208">
        <f t="shared" si="259"/>
        <v>0</v>
      </c>
      <c r="AG166" s="208">
        <f t="shared" si="260"/>
        <v>0</v>
      </c>
      <c r="AH166" s="208">
        <f t="shared" si="261"/>
        <v>0</v>
      </c>
      <c r="AI166" s="98">
        <f t="shared" si="262"/>
        <v>0</v>
      </c>
      <c r="AJ166" s="98">
        <f t="shared" si="263"/>
        <v>0</v>
      </c>
      <c r="AK166" s="98">
        <f t="shared" si="264"/>
        <v>0</v>
      </c>
      <c r="AL166" s="98">
        <f t="shared" si="265"/>
        <v>0</v>
      </c>
      <c r="AM166" s="98">
        <f t="shared" si="266"/>
        <v>0</v>
      </c>
      <c r="AN166" s="180"/>
      <c r="AO166" s="208">
        <f t="shared" si="252"/>
        <v>0</v>
      </c>
      <c r="AP166" s="208">
        <f t="shared" si="252"/>
        <v>0</v>
      </c>
      <c r="AQ166" s="208">
        <f t="shared" si="252"/>
        <v>0</v>
      </c>
      <c r="AR166" s="230">
        <f t="shared" si="253"/>
        <v>0</v>
      </c>
      <c r="AS166" s="230">
        <f t="shared" si="254"/>
        <v>0</v>
      </c>
      <c r="AT166" s="230">
        <f t="shared" si="255"/>
        <v>0</v>
      </c>
    </row>
    <row r="167" spans="1:54" x14ac:dyDescent="0.2">
      <c r="A167" s="308">
        <f>A$76</f>
        <v>2015</v>
      </c>
      <c r="B167" s="98">
        <v>1829.6303282848364</v>
      </c>
      <c r="C167" s="98">
        <v>543.33051213578176</v>
      </c>
      <c r="D167" s="301">
        <v>238.87008822509765</v>
      </c>
      <c r="E167" s="208"/>
      <c r="F167" s="208"/>
      <c r="G167" s="208"/>
      <c r="H167" s="98"/>
      <c r="I167" s="98">
        <f>$B167*$D$160</f>
        <v>182.96303282848365</v>
      </c>
      <c r="J167" s="98">
        <f>$B167*$D$160</f>
        <v>182.96303282848365</v>
      </c>
      <c r="K167" s="98">
        <f>$B167*$D$160</f>
        <v>182.96303282848365</v>
      </c>
      <c r="L167" s="98">
        <f>$B167*$D$160</f>
        <v>182.96303282848365</v>
      </c>
      <c r="M167" s="16"/>
      <c r="N167" s="208"/>
      <c r="O167" s="208"/>
      <c r="P167" s="208"/>
      <c r="Q167" s="98"/>
      <c r="R167" s="98">
        <f>$C167*$D$160</f>
        <v>54.33305121357818</v>
      </c>
      <c r="S167" s="98">
        <f>$C167*$D$160</f>
        <v>54.33305121357818</v>
      </c>
      <c r="T167" s="98">
        <f>$C167*$D$160</f>
        <v>54.33305121357818</v>
      </c>
      <c r="U167" s="98">
        <f>$C167*$D$160</f>
        <v>54.33305121357818</v>
      </c>
      <c r="W167" s="208"/>
      <c r="X167" s="208"/>
      <c r="Y167" s="208"/>
      <c r="Z167" s="98"/>
      <c r="AA167" s="98">
        <f>$D167*$D$160</f>
        <v>23.887008822509767</v>
      </c>
      <c r="AB167" s="98">
        <f>$D167*$D$160</f>
        <v>23.887008822509767</v>
      </c>
      <c r="AC167" s="98">
        <f>$D167*$D$160</f>
        <v>23.887008822509767</v>
      </c>
      <c r="AD167" s="98">
        <f>$D167*$D$160</f>
        <v>23.887008822509767</v>
      </c>
      <c r="AF167" s="208">
        <f t="shared" si="259"/>
        <v>0</v>
      </c>
      <c r="AG167" s="208">
        <f t="shared" si="260"/>
        <v>0</v>
      </c>
      <c r="AH167" s="208">
        <f t="shared" si="261"/>
        <v>0</v>
      </c>
      <c r="AI167" s="98">
        <f t="shared" si="262"/>
        <v>0</v>
      </c>
      <c r="AJ167" s="98">
        <f t="shared" si="263"/>
        <v>261.18309286457162</v>
      </c>
      <c r="AK167" s="98">
        <f t="shared" si="264"/>
        <v>261.18309286457162</v>
      </c>
      <c r="AL167" s="98">
        <f t="shared" si="265"/>
        <v>261.18309286457162</v>
      </c>
      <c r="AM167" s="98">
        <f t="shared" si="266"/>
        <v>261.18309286457162</v>
      </c>
      <c r="AN167" s="180"/>
      <c r="AO167" s="208">
        <f t="shared" si="252"/>
        <v>0</v>
      </c>
      <c r="AP167" s="208">
        <f t="shared" si="252"/>
        <v>0</v>
      </c>
      <c r="AQ167" s="208">
        <f t="shared" si="252"/>
        <v>0</v>
      </c>
      <c r="AR167" s="230">
        <f t="shared" si="253"/>
        <v>0</v>
      </c>
      <c r="AS167" s="230">
        <f t="shared" si="254"/>
        <v>0</v>
      </c>
      <c r="AT167" s="230">
        <f t="shared" si="255"/>
        <v>0</v>
      </c>
    </row>
    <row r="168" spans="1:54" x14ac:dyDescent="0.2">
      <c r="A168" s="308">
        <f>A$77</f>
        <v>2016</v>
      </c>
      <c r="B168" s="98">
        <v>2063.7629502763239</v>
      </c>
      <c r="C168" s="98">
        <v>338.13206300812305</v>
      </c>
      <c r="D168" s="301">
        <v>1928.0023884700445</v>
      </c>
      <c r="E168" s="208"/>
      <c r="F168" s="208"/>
      <c r="G168" s="208"/>
      <c r="H168" s="98"/>
      <c r="I168" s="98"/>
      <c r="J168" s="98">
        <f>$B168*$D$160</f>
        <v>206.37629502763241</v>
      </c>
      <c r="K168" s="98">
        <f>$B168*$D$160</f>
        <v>206.37629502763241</v>
      </c>
      <c r="L168" s="98">
        <f>$B168*$D$160</f>
        <v>206.37629502763241</v>
      </c>
      <c r="M168" s="16"/>
      <c r="N168" s="208"/>
      <c r="O168" s="208"/>
      <c r="P168" s="208"/>
      <c r="Q168" s="98"/>
      <c r="R168" s="98"/>
      <c r="S168" s="98">
        <f>$C168*$D$160</f>
        <v>33.813206300812304</v>
      </c>
      <c r="T168" s="98">
        <f>$C168*$D$160</f>
        <v>33.813206300812304</v>
      </c>
      <c r="U168" s="98">
        <f>$C168*$D$160</f>
        <v>33.813206300812304</v>
      </c>
      <c r="W168" s="208"/>
      <c r="X168" s="208"/>
      <c r="Y168" s="208"/>
      <c r="Z168" s="98"/>
      <c r="AA168" s="98"/>
      <c r="AB168" s="98">
        <f>$D168*$D$160</f>
        <v>192.80023884700447</v>
      </c>
      <c r="AC168" s="98">
        <f>$D168*$D$160</f>
        <v>192.80023884700447</v>
      </c>
      <c r="AD168" s="98">
        <f>$D168*$D$160</f>
        <v>192.80023884700447</v>
      </c>
      <c r="AF168" s="208">
        <f t="shared" si="259"/>
        <v>0</v>
      </c>
      <c r="AG168" s="208">
        <f t="shared" si="260"/>
        <v>0</v>
      </c>
      <c r="AH168" s="208">
        <f t="shared" si="261"/>
        <v>0</v>
      </c>
      <c r="AI168" s="98">
        <f t="shared" si="262"/>
        <v>0</v>
      </c>
      <c r="AJ168" s="98">
        <f t="shared" si="263"/>
        <v>0</v>
      </c>
      <c r="AK168" s="98">
        <f t="shared" si="264"/>
        <v>432.98974017544919</v>
      </c>
      <c r="AL168" s="98">
        <f t="shared" si="265"/>
        <v>432.98974017544919</v>
      </c>
      <c r="AM168" s="98">
        <f t="shared" si="266"/>
        <v>432.98974017544919</v>
      </c>
      <c r="AN168" s="180"/>
      <c r="AO168" s="208">
        <f t="shared" si="252"/>
        <v>0</v>
      </c>
      <c r="AP168" s="208">
        <f t="shared" si="252"/>
        <v>0</v>
      </c>
      <c r="AQ168" s="208">
        <f t="shared" si="252"/>
        <v>0</v>
      </c>
      <c r="AR168" s="230">
        <f t="shared" si="253"/>
        <v>0</v>
      </c>
      <c r="AS168" s="230">
        <f t="shared" si="254"/>
        <v>0</v>
      </c>
      <c r="AT168" s="230">
        <f t="shared" si="255"/>
        <v>0</v>
      </c>
    </row>
    <row r="169" spans="1:54" x14ac:dyDescent="0.2">
      <c r="A169" s="308">
        <f>A$78</f>
        <v>2017</v>
      </c>
      <c r="B169" s="98">
        <v>625.84134408050443</v>
      </c>
      <c r="C169" s="98">
        <v>106.34792039709536</v>
      </c>
      <c r="D169" s="301">
        <v>150.75036557548952</v>
      </c>
      <c r="E169" s="208"/>
      <c r="F169" s="208"/>
      <c r="G169" s="208"/>
      <c r="H169" s="98"/>
      <c r="I169" s="98"/>
      <c r="J169" s="98"/>
      <c r="K169" s="98">
        <f>$B169*$D$160</f>
        <v>62.584134408050446</v>
      </c>
      <c r="L169" s="98">
        <f>$B169*$D$160</f>
        <v>62.584134408050446</v>
      </c>
      <c r="M169" s="16"/>
      <c r="N169" s="208"/>
      <c r="O169" s="208"/>
      <c r="P169" s="208"/>
      <c r="Q169" s="98"/>
      <c r="R169" s="98"/>
      <c r="S169" s="98"/>
      <c r="T169" s="98">
        <f>$C169*$D$160</f>
        <v>10.634792039709538</v>
      </c>
      <c r="U169" s="98">
        <f>$C169*$D$160</f>
        <v>10.634792039709538</v>
      </c>
      <c r="W169" s="208"/>
      <c r="X169" s="208"/>
      <c r="Y169" s="208"/>
      <c r="Z169" s="98"/>
      <c r="AA169" s="98"/>
      <c r="AB169" s="98"/>
      <c r="AC169" s="98">
        <f>$D169*$D$160</f>
        <v>15.075036557548954</v>
      </c>
      <c r="AD169" s="98">
        <f>$D169*$D$160</f>
        <v>15.075036557548954</v>
      </c>
      <c r="AF169" s="208">
        <f t="shared" si="259"/>
        <v>0</v>
      </c>
      <c r="AG169" s="208">
        <f t="shared" si="260"/>
        <v>0</v>
      </c>
      <c r="AH169" s="208">
        <f t="shared" si="261"/>
        <v>0</v>
      </c>
      <c r="AI169" s="98">
        <f t="shared" si="262"/>
        <v>0</v>
      </c>
      <c r="AJ169" s="98">
        <f t="shared" si="263"/>
        <v>0</v>
      </c>
      <c r="AK169" s="98">
        <f t="shared" si="264"/>
        <v>0</v>
      </c>
      <c r="AL169" s="98">
        <f t="shared" si="265"/>
        <v>88.293963005308939</v>
      </c>
      <c r="AM169" s="98">
        <f t="shared" si="266"/>
        <v>88.293963005308939</v>
      </c>
      <c r="AN169" s="180"/>
      <c r="AO169" s="208">
        <f t="shared" si="252"/>
        <v>0</v>
      </c>
      <c r="AP169" s="208">
        <f t="shared" si="252"/>
        <v>0</v>
      </c>
      <c r="AQ169" s="208">
        <f t="shared" si="252"/>
        <v>0</v>
      </c>
      <c r="AR169" s="230">
        <f t="shared" si="253"/>
        <v>0</v>
      </c>
      <c r="AS169" s="230">
        <f t="shared" si="254"/>
        <v>0</v>
      </c>
      <c r="AT169" s="230">
        <f t="shared" si="255"/>
        <v>0</v>
      </c>
    </row>
    <row r="170" spans="1:54" x14ac:dyDescent="0.2">
      <c r="A170" s="308">
        <f>A$79</f>
        <v>2018</v>
      </c>
      <c r="B170" s="98">
        <v>596.07027267432147</v>
      </c>
      <c r="C170" s="98">
        <v>104.38079703159313</v>
      </c>
      <c r="D170" s="301">
        <v>97.236295245879361</v>
      </c>
      <c r="E170" s="208"/>
      <c r="F170" s="208"/>
      <c r="G170" s="208"/>
      <c r="H170" s="98"/>
      <c r="I170" s="98"/>
      <c r="J170" s="98"/>
      <c r="K170" s="98"/>
      <c r="L170" s="98">
        <f>$B170*$D$160</f>
        <v>59.607027267432152</v>
      </c>
      <c r="M170" s="16"/>
      <c r="N170" s="208"/>
      <c r="O170" s="208"/>
      <c r="P170" s="208"/>
      <c r="Q170" s="98"/>
      <c r="R170" s="98"/>
      <c r="S170" s="98"/>
      <c r="T170" s="98"/>
      <c r="U170" s="98">
        <f>$C170*$D$160</f>
        <v>10.438079703159314</v>
      </c>
      <c r="W170" s="208"/>
      <c r="X170" s="208"/>
      <c r="Y170" s="208"/>
      <c r="Z170" s="98"/>
      <c r="AA170" s="98"/>
      <c r="AB170" s="98"/>
      <c r="AC170" s="98"/>
      <c r="AD170" s="98">
        <f>$D170*$D$160</f>
        <v>9.7236295245879365</v>
      </c>
      <c r="AF170" s="208">
        <f t="shared" si="259"/>
        <v>0</v>
      </c>
      <c r="AG170" s="208">
        <f t="shared" si="260"/>
        <v>0</v>
      </c>
      <c r="AH170" s="208">
        <f t="shared" si="261"/>
        <v>0</v>
      </c>
      <c r="AI170" s="98">
        <f t="shared" si="262"/>
        <v>0</v>
      </c>
      <c r="AJ170" s="98">
        <f t="shared" si="263"/>
        <v>0</v>
      </c>
      <c r="AK170" s="98">
        <f t="shared" si="264"/>
        <v>0</v>
      </c>
      <c r="AL170" s="98">
        <f t="shared" si="265"/>
        <v>0</v>
      </c>
      <c r="AM170" s="98">
        <f t="shared" si="266"/>
        <v>79.768736495179397</v>
      </c>
      <c r="AN170" s="180"/>
      <c r="AO170" s="208">
        <f t="shared" si="252"/>
        <v>0</v>
      </c>
      <c r="AP170" s="208">
        <f t="shared" si="252"/>
        <v>0</v>
      </c>
      <c r="AQ170" s="208">
        <f t="shared" si="252"/>
        <v>0</v>
      </c>
      <c r="AR170" s="230">
        <f t="shared" si="253"/>
        <v>0</v>
      </c>
      <c r="AS170" s="230">
        <f t="shared" si="254"/>
        <v>0</v>
      </c>
      <c r="AT170" s="230">
        <f t="shared" si="255"/>
        <v>0</v>
      </c>
    </row>
    <row r="171" spans="1:54" s="302" customFormat="1" x14ac:dyDescent="0.2">
      <c r="A171" s="233" t="str">
        <f>A$80</f>
        <v>Total depreciation charge for year - New Assets</v>
      </c>
      <c r="B171" s="31"/>
      <c r="D171" s="303"/>
      <c r="E171" s="251">
        <f t="shared" ref="E171:L171" si="270">SUM(E163:E170)</f>
        <v>0.10805499375840222</v>
      </c>
      <c r="F171" s="251">
        <f t="shared" si="270"/>
        <v>-7.3732579095739093</v>
      </c>
      <c r="G171" s="251">
        <f t="shared" si="270"/>
        <v>2.8721392886016757</v>
      </c>
      <c r="H171" s="233">
        <f t="shared" si="270"/>
        <v>2.8721392886016757</v>
      </c>
      <c r="I171" s="233">
        <f t="shared" si="270"/>
        <v>185.83517211708534</v>
      </c>
      <c r="J171" s="233">
        <f t="shared" si="270"/>
        <v>392.21146714471774</v>
      </c>
      <c r="K171" s="233">
        <f t="shared" si="270"/>
        <v>454.79560155276818</v>
      </c>
      <c r="L171" s="233">
        <f t="shared" si="270"/>
        <v>514.40262882020033</v>
      </c>
      <c r="M171" s="32"/>
      <c r="N171" s="251">
        <f t="shared" ref="N171:U171" si="271">SUM(N163:N170)</f>
        <v>1.8857713136250891E-3</v>
      </c>
      <c r="O171" s="251">
        <f t="shared" si="271"/>
        <v>-0.12867779424356862</v>
      </c>
      <c r="P171" s="251">
        <f t="shared" si="271"/>
        <v>5.0124456915804999E-2</v>
      </c>
      <c r="Q171" s="233">
        <f t="shared" si="271"/>
        <v>5.0124456915804999E-2</v>
      </c>
      <c r="R171" s="233">
        <f t="shared" si="271"/>
        <v>54.383175670493983</v>
      </c>
      <c r="S171" s="233">
        <f t="shared" si="271"/>
        <v>88.196381971306295</v>
      </c>
      <c r="T171" s="233">
        <f t="shared" si="271"/>
        <v>98.831174011015833</v>
      </c>
      <c r="U171" s="233">
        <f t="shared" si="271"/>
        <v>109.26925371417515</v>
      </c>
      <c r="V171" s="304"/>
      <c r="W171" s="251">
        <f t="shared" ref="W171:AD171" si="272">SUM(W163:W170)</f>
        <v>2.5923492797023717E-4</v>
      </c>
      <c r="X171" s="251">
        <f t="shared" si="272"/>
        <v>-1.7689196182529471E-2</v>
      </c>
      <c r="Y171" s="251">
        <f t="shared" si="272"/>
        <v>6.8905544825247599E-3</v>
      </c>
      <c r="Z171" s="233">
        <f t="shared" si="272"/>
        <v>6.8905544825247599E-3</v>
      </c>
      <c r="AA171" s="233">
        <f t="shared" si="272"/>
        <v>23.893899376992291</v>
      </c>
      <c r="AB171" s="233">
        <f t="shared" si="272"/>
        <v>216.69413822399676</v>
      </c>
      <c r="AC171" s="233">
        <f t="shared" si="272"/>
        <v>231.7691747815457</v>
      </c>
      <c r="AD171" s="233">
        <f t="shared" si="272"/>
        <v>241.49280430613365</v>
      </c>
      <c r="AE171" s="304"/>
      <c r="AF171" s="251">
        <f t="shared" si="259"/>
        <v>0.11019999999999755</v>
      </c>
      <c r="AG171" s="251">
        <f t="shared" si="260"/>
        <v>-7.5196249000000073</v>
      </c>
      <c r="AH171" s="251">
        <f t="shared" si="261"/>
        <v>2.9291543000000053</v>
      </c>
      <c r="AI171" s="233">
        <f t="shared" si="262"/>
        <v>2.9291543000000053</v>
      </c>
      <c r="AJ171" s="233">
        <f t="shared" si="263"/>
        <v>264.11224716457161</v>
      </c>
      <c r="AK171" s="233">
        <f t="shared" si="264"/>
        <v>697.10198734002086</v>
      </c>
      <c r="AL171" s="233">
        <f t="shared" si="265"/>
        <v>785.39595034532977</v>
      </c>
      <c r="AM171" s="233">
        <f t="shared" si="266"/>
        <v>865.16468684050915</v>
      </c>
      <c r="AN171" s="251"/>
      <c r="AO171" s="251">
        <f>SUM(AO163:AO170)</f>
        <v>3.087285535954349E-2</v>
      </c>
      <c r="AP171" s="251">
        <f>SUM(AP163:AP170)</f>
        <v>-2.1066451170211167</v>
      </c>
      <c r="AQ171" s="251">
        <f>SUM(AQ163:AQ170)</f>
        <v>0.8206112253147646</v>
      </c>
      <c r="AR171" s="305">
        <f t="shared" si="253"/>
        <v>7.9327144640454067E-2</v>
      </c>
      <c r="AS171" s="305">
        <f t="shared" si="254"/>
        <v>-5.4129797829788906</v>
      </c>
      <c r="AT171" s="305">
        <f t="shared" si="255"/>
        <v>2.1085430746852407</v>
      </c>
    </row>
    <row r="172" spans="1:54" x14ac:dyDescent="0.2">
      <c r="A172" s="6"/>
      <c r="B172" s="6"/>
      <c r="C172" s="6"/>
      <c r="M172" s="16"/>
      <c r="N172" s="180"/>
      <c r="O172" s="180"/>
      <c r="AN172" s="180"/>
      <c r="AO172" s="180"/>
      <c r="AP172" s="180"/>
      <c r="AQ172" s="180"/>
    </row>
    <row r="173" spans="1:54" x14ac:dyDescent="0.2">
      <c r="A173" s="98" t="str">
        <f>A$82</f>
        <v>REGULATOR - ODRC DEPRECIATION</v>
      </c>
      <c r="B173" s="6"/>
      <c r="C173" s="6"/>
      <c r="E173" s="208">
        <f t="shared" ref="E173:L173" si="273">E149+E157</f>
        <v>556.07158912275497</v>
      </c>
      <c r="F173" s="208">
        <f t="shared" si="273"/>
        <v>548.59027621942266</v>
      </c>
      <c r="G173" s="208">
        <f t="shared" si="273"/>
        <v>558.83567341759829</v>
      </c>
      <c r="H173" s="98">
        <f t="shared" si="273"/>
        <v>558.83567341759829</v>
      </c>
      <c r="I173" s="98">
        <f t="shared" si="273"/>
        <v>741.79870624608191</v>
      </c>
      <c r="J173" s="98">
        <f t="shared" si="273"/>
        <v>948.17500127371432</v>
      </c>
      <c r="K173" s="98">
        <f t="shared" si="273"/>
        <v>1010.7591356817647</v>
      </c>
      <c r="L173" s="98">
        <f t="shared" si="273"/>
        <v>1070.3661629491969</v>
      </c>
      <c r="M173" s="16"/>
      <c r="N173" s="208">
        <f t="shared" ref="N173:U173" si="274">N149+N157</f>
        <v>9.7045385374247797</v>
      </c>
      <c r="O173" s="208">
        <f t="shared" si="274"/>
        <v>9.5739749718675871</v>
      </c>
      <c r="P173" s="208">
        <f t="shared" si="274"/>
        <v>9.7527772230269605</v>
      </c>
      <c r="Q173" s="98">
        <f t="shared" si="274"/>
        <v>9.7527772230269623</v>
      </c>
      <c r="R173" s="98">
        <f t="shared" si="274"/>
        <v>64.085828436605141</v>
      </c>
      <c r="S173" s="98">
        <f t="shared" si="274"/>
        <v>97.899034737417452</v>
      </c>
      <c r="T173" s="98">
        <f t="shared" si="274"/>
        <v>108.53382677712699</v>
      </c>
      <c r="U173" s="98">
        <f t="shared" si="274"/>
        <v>118.97190648028631</v>
      </c>
      <c r="W173" s="208">
        <f t="shared" ref="W173:AD173" si="275">W149+W157</f>
        <v>1.3340723398202365</v>
      </c>
      <c r="X173" s="208">
        <f t="shared" si="275"/>
        <v>1.3161239087097369</v>
      </c>
      <c r="Y173" s="208">
        <f t="shared" si="275"/>
        <v>1.3407036593747912</v>
      </c>
      <c r="Z173" s="98">
        <f t="shared" si="275"/>
        <v>1.3407036593747914</v>
      </c>
      <c r="AA173" s="98">
        <f t="shared" si="275"/>
        <v>25.227712481884559</v>
      </c>
      <c r="AB173" s="98">
        <f t="shared" si="275"/>
        <v>218.02795132888903</v>
      </c>
      <c r="AC173" s="98">
        <f t="shared" si="275"/>
        <v>233.10298788643797</v>
      </c>
      <c r="AD173" s="98">
        <f t="shared" si="275"/>
        <v>242.82661741102592</v>
      </c>
      <c r="AF173" s="208">
        <f t="shared" ref="AF173:AM173" si="276">E173+N173+W173</f>
        <v>567.11019999999996</v>
      </c>
      <c r="AG173" s="208">
        <f t="shared" si="276"/>
        <v>559.48037510000006</v>
      </c>
      <c r="AH173" s="208">
        <f t="shared" si="276"/>
        <v>569.92915430000005</v>
      </c>
      <c r="AI173" s="98">
        <f t="shared" si="276"/>
        <v>569.92915430000005</v>
      </c>
      <c r="AJ173" s="98">
        <f t="shared" si="276"/>
        <v>831.1122471645715</v>
      </c>
      <c r="AK173" s="98">
        <f t="shared" si="276"/>
        <v>1264.1019873400207</v>
      </c>
      <c r="AL173" s="98">
        <f t="shared" si="276"/>
        <v>1352.3959503453298</v>
      </c>
      <c r="AM173" s="98">
        <f t="shared" si="276"/>
        <v>1432.1646868405091</v>
      </c>
      <c r="AN173" s="180"/>
      <c r="AO173" s="208">
        <f>AO149+AO157</f>
        <v>567.03087285535958</v>
      </c>
      <c r="AP173" s="208">
        <f>AP149+AP157</f>
        <v>564.89335488297888</v>
      </c>
      <c r="AQ173" s="208">
        <f>AQ149+AQ157</f>
        <v>567.82061122531479</v>
      </c>
      <c r="AR173" s="230">
        <f>AF173-AO173</f>
        <v>7.9327144640387814E-2</v>
      </c>
      <c r="AS173" s="230">
        <f>AG173-AP173</f>
        <v>-5.4129797829788231</v>
      </c>
      <c r="AT173" s="230">
        <f>AH173-AQ173</f>
        <v>2.108543074685258</v>
      </c>
      <c r="AX173" s="230"/>
      <c r="AY173" s="230"/>
      <c r="AZ173" s="230"/>
      <c r="BA173" s="230"/>
      <c r="BB173" s="230"/>
    </row>
    <row r="174" spans="1:54" x14ac:dyDescent="0.2">
      <c r="A174" s="6"/>
      <c r="B174" s="6"/>
      <c r="C174" s="6"/>
      <c r="M174" s="16"/>
      <c r="N174" s="180"/>
      <c r="O174" s="180"/>
      <c r="AN174" s="180"/>
      <c r="AO174" s="180"/>
      <c r="AP174" s="180"/>
      <c r="AQ174" s="180"/>
    </row>
    <row r="175" spans="1:54" x14ac:dyDescent="0.2">
      <c r="A175" s="161" t="str">
        <f>A19</f>
        <v>Motor Vehicles</v>
      </c>
      <c r="B175" s="98"/>
      <c r="C175" s="162">
        <f>C19</f>
        <v>5</v>
      </c>
      <c r="M175" s="16"/>
      <c r="N175" s="180"/>
      <c r="O175" s="180"/>
      <c r="AN175" s="180"/>
      <c r="AO175" s="180"/>
      <c r="AP175" s="180"/>
      <c r="AQ175" s="180"/>
    </row>
    <row r="176" spans="1:54" x14ac:dyDescent="0.2">
      <c r="A176" s="161" t="str">
        <f>A$25</f>
        <v>Existing fixed assets at 12/31/2010 (ODRC Valuation)</v>
      </c>
      <c r="B176" s="6"/>
      <c r="C176" s="6"/>
      <c r="M176" s="16"/>
      <c r="N176" s="180"/>
      <c r="O176" s="180"/>
      <c r="AN176" s="180"/>
      <c r="AO176" s="180"/>
      <c r="AP176" s="180"/>
      <c r="AQ176" s="180"/>
    </row>
    <row r="177" spans="1:54" x14ac:dyDescent="0.2">
      <c r="A177" s="98" t="str">
        <f>A$26</f>
        <v>Opening gross value</v>
      </c>
      <c r="B177" s="6"/>
      <c r="C177" s="6"/>
      <c r="E177" s="208">
        <f>$AO177*E$6</f>
        <v>1667.8906023869893</v>
      </c>
      <c r="F177" s="208">
        <f>$AP177*F$6</f>
        <v>1667.8906023869893</v>
      </c>
      <c r="G177" s="208">
        <f>$AQ177*G$6</f>
        <v>1667.8906023869893</v>
      </c>
      <c r="H177" s="98">
        <f>G179</f>
        <v>1667.8906023869893</v>
      </c>
      <c r="I177" s="98">
        <f>H179</f>
        <v>1667.8906023869893</v>
      </c>
      <c r="J177" s="98">
        <f>I179</f>
        <v>1667.8906023869893</v>
      </c>
      <c r="K177" s="98">
        <f>J179</f>
        <v>1667.8906023869893</v>
      </c>
      <c r="L177" s="98">
        <f>K179</f>
        <v>1667.8906023869893</v>
      </c>
      <c r="M177" s="16"/>
      <c r="N177" s="208">
        <f>$AO177*N$6</f>
        <v>29.107958298333461</v>
      </c>
      <c r="O177" s="208">
        <f>$AP177*O$6</f>
        <v>29.107958298333461</v>
      </c>
      <c r="P177" s="208">
        <f>$AQ177*P$6</f>
        <v>29.107958298333461</v>
      </c>
      <c r="Q177" s="98">
        <f>P179</f>
        <v>29.107958298333461</v>
      </c>
      <c r="R177" s="98">
        <f>Q179</f>
        <v>29.107958298333461</v>
      </c>
      <c r="S177" s="98">
        <f>R179</f>
        <v>29.107958298333461</v>
      </c>
      <c r="T177" s="98">
        <f>S179</f>
        <v>29.107958298333461</v>
      </c>
      <c r="U177" s="98">
        <f>T179</f>
        <v>29.107958298333461</v>
      </c>
      <c r="W177" s="208">
        <f>$AO177*W$6</f>
        <v>4.0014393146767988</v>
      </c>
      <c r="X177" s="208">
        <f>$AP177*X$6</f>
        <v>4.0014393146767988</v>
      </c>
      <c r="Y177" s="208">
        <f>$AQ177*Y$6</f>
        <v>4.0014393146767988</v>
      </c>
      <c r="Z177" s="98">
        <f>Y179</f>
        <v>4.0014393146767988</v>
      </c>
      <c r="AA177" s="98">
        <f>Z179</f>
        <v>4.0014393146767988</v>
      </c>
      <c r="AB177" s="98">
        <f>AA179</f>
        <v>4.0014393146767988</v>
      </c>
      <c r="AC177" s="98">
        <f>AB179</f>
        <v>4.0014393146767988</v>
      </c>
      <c r="AD177" s="98">
        <f>AC179</f>
        <v>4.0014393146767988</v>
      </c>
      <c r="AF177" s="208">
        <f t="shared" ref="AF177:AM179" si="277">E177+N177+W177</f>
        <v>1700.9999999999995</v>
      </c>
      <c r="AG177" s="208">
        <f t="shared" si="277"/>
        <v>1700.9999999999995</v>
      </c>
      <c r="AH177" s="208">
        <f t="shared" si="277"/>
        <v>1700.9999999999995</v>
      </c>
      <c r="AI177" s="98">
        <f t="shared" si="277"/>
        <v>1700.9999999999995</v>
      </c>
      <c r="AJ177" s="98">
        <f t="shared" si="277"/>
        <v>1700.9999999999995</v>
      </c>
      <c r="AK177" s="98">
        <f t="shared" si="277"/>
        <v>1700.9999999999995</v>
      </c>
      <c r="AL177" s="98">
        <f t="shared" si="277"/>
        <v>1700.9999999999995</v>
      </c>
      <c r="AM177" s="98">
        <f t="shared" si="277"/>
        <v>1700.9999999999995</v>
      </c>
      <c r="AN177" s="180"/>
      <c r="AO177" s="208">
        <f>AN185</f>
        <v>1700.9999999999998</v>
      </c>
      <c r="AP177" s="208">
        <f>AO177</f>
        <v>1700.9999999999998</v>
      </c>
      <c r="AQ177" s="208">
        <f>AP177</f>
        <v>1700.9999999999998</v>
      </c>
      <c r="AR177" s="230">
        <f t="shared" ref="AR177:AR185" si="278">AF177-AO177</f>
        <v>0</v>
      </c>
      <c r="AS177" s="230">
        <f t="shared" ref="AS177:AS185" si="279">AG177-AP177</f>
        <v>0</v>
      </c>
      <c r="AT177" s="230">
        <f t="shared" ref="AT177:AT185" si="280">AH177-AQ177</f>
        <v>0</v>
      </c>
      <c r="AX177" s="230"/>
      <c r="AY177" s="230"/>
      <c r="AZ177" s="230"/>
      <c r="BA177" s="230"/>
      <c r="BB177" s="230"/>
    </row>
    <row r="178" spans="1:54" x14ac:dyDescent="0.2">
      <c r="A178" s="98" t="str">
        <f>A$27</f>
        <v>CCA Revaluation - Adjustment</v>
      </c>
      <c r="B178" s="6"/>
      <c r="C178" s="6"/>
      <c r="E178" s="277">
        <v>0</v>
      </c>
      <c r="F178" s="277">
        <v>0</v>
      </c>
      <c r="G178" s="277">
        <v>0</v>
      </c>
      <c r="H178" s="278">
        <v>0</v>
      </c>
      <c r="I178" s="278">
        <v>0</v>
      </c>
      <c r="J178" s="278">
        <v>0</v>
      </c>
      <c r="K178" s="278">
        <v>0</v>
      </c>
      <c r="L178" s="278">
        <v>0</v>
      </c>
      <c r="M178" s="16"/>
      <c r="N178" s="277">
        <v>0</v>
      </c>
      <c r="O178" s="277">
        <v>0</v>
      </c>
      <c r="P178" s="277">
        <v>0</v>
      </c>
      <c r="Q178" s="278">
        <v>0</v>
      </c>
      <c r="R178" s="278">
        <v>0</v>
      </c>
      <c r="S178" s="278">
        <v>0</v>
      </c>
      <c r="T178" s="278">
        <v>0</v>
      </c>
      <c r="U178" s="278">
        <v>0</v>
      </c>
      <c r="W178" s="277">
        <v>0</v>
      </c>
      <c r="X178" s="277">
        <v>0</v>
      </c>
      <c r="Y178" s="277">
        <v>0</v>
      </c>
      <c r="Z178" s="278">
        <v>0</v>
      </c>
      <c r="AA178" s="278">
        <v>0</v>
      </c>
      <c r="AB178" s="278">
        <v>0</v>
      </c>
      <c r="AC178" s="278">
        <v>0</v>
      </c>
      <c r="AD178" s="278">
        <v>0</v>
      </c>
      <c r="AF178" s="208">
        <f t="shared" si="277"/>
        <v>0</v>
      </c>
      <c r="AG178" s="208">
        <f t="shared" si="277"/>
        <v>0</v>
      </c>
      <c r="AH178" s="208">
        <f t="shared" si="277"/>
        <v>0</v>
      </c>
      <c r="AI178" s="98">
        <f t="shared" si="277"/>
        <v>0</v>
      </c>
      <c r="AJ178" s="98">
        <f t="shared" si="277"/>
        <v>0</v>
      </c>
      <c r="AK178" s="98">
        <f t="shared" si="277"/>
        <v>0</v>
      </c>
      <c r="AL178" s="98">
        <f t="shared" si="277"/>
        <v>0</v>
      </c>
      <c r="AM178" s="98">
        <f t="shared" si="277"/>
        <v>0</v>
      </c>
      <c r="AN178" s="180"/>
      <c r="AO178" s="180">
        <v>0</v>
      </c>
      <c r="AP178" s="180">
        <v>0</v>
      </c>
      <c r="AQ178" s="180">
        <v>0</v>
      </c>
      <c r="AR178" s="230">
        <f t="shared" si="278"/>
        <v>0</v>
      </c>
      <c r="AS178" s="230">
        <f t="shared" si="279"/>
        <v>0</v>
      </c>
      <c r="AT178" s="230">
        <f t="shared" si="280"/>
        <v>0</v>
      </c>
      <c r="AX178" s="230"/>
      <c r="AY178" s="230"/>
      <c r="AZ178" s="230"/>
      <c r="BA178" s="230"/>
      <c r="BB178" s="230"/>
    </row>
    <row r="179" spans="1:54" x14ac:dyDescent="0.2">
      <c r="A179" s="98" t="str">
        <f>A$28</f>
        <v>Closing gross value</v>
      </c>
      <c r="B179" s="6"/>
      <c r="C179" s="6"/>
      <c r="E179" s="208">
        <f t="shared" ref="E179:E185" si="281">$AO179*E$6</f>
        <v>1667.8906023869893</v>
      </c>
      <c r="F179" s="208">
        <f t="shared" ref="F179:F185" si="282">$AP179*F$6</f>
        <v>1667.8906023869893</v>
      </c>
      <c r="G179" s="208">
        <f t="shared" ref="G179:G185" si="283">$AQ179*G$6</f>
        <v>1667.8906023869893</v>
      </c>
      <c r="H179" s="98">
        <f>SUM(H177:H178)</f>
        <v>1667.8906023869893</v>
      </c>
      <c r="I179" s="98">
        <f>SUM(I177:I178)</f>
        <v>1667.8906023869893</v>
      </c>
      <c r="J179" s="98">
        <f>SUM(J177:J178)</f>
        <v>1667.8906023869893</v>
      </c>
      <c r="K179" s="98">
        <f>SUM(K177:K178)</f>
        <v>1667.8906023869893</v>
      </c>
      <c r="L179" s="98">
        <f>SUM(L177:L178)</f>
        <v>1667.8906023869893</v>
      </c>
      <c r="M179" s="16"/>
      <c r="N179" s="208">
        <f t="shared" ref="N179:N185" si="284">$AO179*N$6</f>
        <v>29.107958298333461</v>
      </c>
      <c r="O179" s="208">
        <f t="shared" ref="O179:O185" si="285">$AP179*O$6</f>
        <v>29.107958298333461</v>
      </c>
      <c r="P179" s="208">
        <f t="shared" ref="P179:P185" si="286">$AQ179*P$6</f>
        <v>29.107958298333461</v>
      </c>
      <c r="Q179" s="98">
        <f>SUM(Q177:Q178)</f>
        <v>29.107958298333461</v>
      </c>
      <c r="R179" s="98">
        <f>SUM(R177:R178)</f>
        <v>29.107958298333461</v>
      </c>
      <c r="S179" s="98">
        <f>SUM(S177:S178)</f>
        <v>29.107958298333461</v>
      </c>
      <c r="T179" s="98">
        <f>SUM(T177:T178)</f>
        <v>29.107958298333461</v>
      </c>
      <c r="U179" s="98">
        <f>SUM(U177:U178)</f>
        <v>29.107958298333461</v>
      </c>
      <c r="W179" s="208">
        <f t="shared" ref="W179:W185" si="287">$AO179*W$6</f>
        <v>4.0014393146767988</v>
      </c>
      <c r="X179" s="208">
        <f t="shared" ref="X179:X185" si="288">$AP179*X$6</f>
        <v>4.0014393146767988</v>
      </c>
      <c r="Y179" s="208">
        <f t="shared" ref="Y179:Y185" si="289">$AQ179*Y$6</f>
        <v>4.0014393146767988</v>
      </c>
      <c r="Z179" s="98">
        <f>SUM(Z177:Z178)</f>
        <v>4.0014393146767988</v>
      </c>
      <c r="AA179" s="98">
        <f>SUM(AA177:AA178)</f>
        <v>4.0014393146767988</v>
      </c>
      <c r="AB179" s="98">
        <f>SUM(AB177:AB178)</f>
        <v>4.0014393146767988</v>
      </c>
      <c r="AC179" s="98">
        <f>SUM(AC177:AC178)</f>
        <v>4.0014393146767988</v>
      </c>
      <c r="AD179" s="98">
        <f>SUM(AD177:AD178)</f>
        <v>4.0014393146767988</v>
      </c>
      <c r="AF179" s="208">
        <f t="shared" si="277"/>
        <v>1700.9999999999995</v>
      </c>
      <c r="AG179" s="208">
        <f t="shared" si="277"/>
        <v>1700.9999999999995</v>
      </c>
      <c r="AH179" s="208">
        <f t="shared" si="277"/>
        <v>1700.9999999999995</v>
      </c>
      <c r="AI179" s="98">
        <f t="shared" si="277"/>
        <v>1700.9999999999995</v>
      </c>
      <c r="AJ179" s="98">
        <f t="shared" si="277"/>
        <v>1700.9999999999995</v>
      </c>
      <c r="AK179" s="98">
        <f t="shared" si="277"/>
        <v>1700.9999999999995</v>
      </c>
      <c r="AL179" s="98">
        <f t="shared" si="277"/>
        <v>1700.9999999999995</v>
      </c>
      <c r="AM179" s="98">
        <f t="shared" si="277"/>
        <v>1700.9999999999995</v>
      </c>
      <c r="AN179" s="180"/>
      <c r="AO179" s="208">
        <f>SUM(AO177:AO178)</f>
        <v>1700.9999999999998</v>
      </c>
      <c r="AP179" s="208">
        <f>SUM(AP177:AP178)</f>
        <v>1700.9999999999998</v>
      </c>
      <c r="AQ179" s="208">
        <f>SUM(AQ177:AQ178)</f>
        <v>1700.9999999999998</v>
      </c>
      <c r="AR179" s="230">
        <f t="shared" si="278"/>
        <v>0</v>
      </c>
      <c r="AS179" s="230">
        <f t="shared" si="279"/>
        <v>0</v>
      </c>
      <c r="AT179" s="230">
        <f t="shared" si="280"/>
        <v>0</v>
      </c>
      <c r="AX179" s="230"/>
      <c r="AY179" s="230"/>
      <c r="AZ179" s="230"/>
      <c r="BA179" s="230"/>
      <c r="BB179" s="230"/>
    </row>
    <row r="180" spans="1:54" x14ac:dyDescent="0.2">
      <c r="A180" s="98" t="str">
        <f>A$29</f>
        <v>Depreciation rate</v>
      </c>
      <c r="B180" s="6"/>
      <c r="C180" s="6"/>
      <c r="E180" s="188">
        <f t="shared" ref="E180:L180" si="290">LOOKUP($C175,$C$15:$C$19,$AN$15:$AN$19)</f>
        <v>0.2</v>
      </c>
      <c r="F180" s="188">
        <f t="shared" si="290"/>
        <v>0.2</v>
      </c>
      <c r="G180" s="188">
        <f t="shared" si="290"/>
        <v>0.2</v>
      </c>
      <c r="H180" s="70">
        <f t="shared" si="290"/>
        <v>0.2</v>
      </c>
      <c r="I180" s="70">
        <f t="shared" si="290"/>
        <v>0.2</v>
      </c>
      <c r="J180" s="70">
        <f t="shared" si="290"/>
        <v>0.2</v>
      </c>
      <c r="K180" s="70">
        <f t="shared" si="290"/>
        <v>0.2</v>
      </c>
      <c r="L180" s="70">
        <f t="shared" si="290"/>
        <v>0.2</v>
      </c>
      <c r="M180" s="16"/>
      <c r="N180" s="188">
        <f t="shared" ref="N180:U180" si="291">LOOKUP($C175,$C$15:$C$19,$AN$15:$AN$19)</f>
        <v>0.2</v>
      </c>
      <c r="O180" s="188">
        <f t="shared" si="291"/>
        <v>0.2</v>
      </c>
      <c r="P180" s="188">
        <f t="shared" si="291"/>
        <v>0.2</v>
      </c>
      <c r="Q180" s="70">
        <f t="shared" si="291"/>
        <v>0.2</v>
      </c>
      <c r="R180" s="70">
        <f t="shared" si="291"/>
        <v>0.2</v>
      </c>
      <c r="S180" s="70">
        <f t="shared" si="291"/>
        <v>0.2</v>
      </c>
      <c r="T180" s="70">
        <f t="shared" si="291"/>
        <v>0.2</v>
      </c>
      <c r="U180" s="70">
        <f t="shared" si="291"/>
        <v>0.2</v>
      </c>
      <c r="W180" s="188">
        <f t="shared" ref="W180:AD180" si="292">LOOKUP($C175,$C$15:$C$19,$AN$15:$AN$19)</f>
        <v>0.2</v>
      </c>
      <c r="X180" s="188">
        <f t="shared" si="292"/>
        <v>0.2</v>
      </c>
      <c r="Y180" s="188">
        <f t="shared" si="292"/>
        <v>0.2</v>
      </c>
      <c r="Z180" s="70">
        <f t="shared" si="292"/>
        <v>0.2</v>
      </c>
      <c r="AA180" s="70">
        <f t="shared" si="292"/>
        <v>0.2</v>
      </c>
      <c r="AB180" s="70">
        <f t="shared" si="292"/>
        <v>0.2</v>
      </c>
      <c r="AC180" s="70">
        <f t="shared" si="292"/>
        <v>0.2</v>
      </c>
      <c r="AD180" s="70">
        <f t="shared" si="292"/>
        <v>0.2</v>
      </c>
      <c r="AF180" s="188">
        <f t="shared" ref="AF180:AM180" si="293">LOOKUP($C175,$C$15:$C$19,$AN$15:$AN$19)</f>
        <v>0.2</v>
      </c>
      <c r="AG180" s="188">
        <f t="shared" si="293"/>
        <v>0.2</v>
      </c>
      <c r="AH180" s="188">
        <f t="shared" si="293"/>
        <v>0.2</v>
      </c>
      <c r="AI180" s="70">
        <f t="shared" si="293"/>
        <v>0.2</v>
      </c>
      <c r="AJ180" s="70">
        <f t="shared" si="293"/>
        <v>0.2</v>
      </c>
      <c r="AK180" s="70">
        <f t="shared" si="293"/>
        <v>0.2</v>
      </c>
      <c r="AL180" s="70">
        <f t="shared" si="293"/>
        <v>0.2</v>
      </c>
      <c r="AM180" s="70">
        <f t="shared" si="293"/>
        <v>0.2</v>
      </c>
      <c r="AN180" s="180"/>
      <c r="AO180" s="188">
        <f>LOOKUP($C175,$C$15:$C$19,$AN$15:$AN$19)</f>
        <v>0.2</v>
      </c>
      <c r="AP180" s="188">
        <f>LOOKUP($C175,$C$15:$C$19,$AN$15:$AN$19)</f>
        <v>0.2</v>
      </c>
      <c r="AQ180" s="188">
        <f>LOOKUP($C175,$C$15:$C$19,$AN$15:$AN$19)</f>
        <v>0.2</v>
      </c>
      <c r="AR180" s="230">
        <f t="shared" si="278"/>
        <v>0</v>
      </c>
      <c r="AS180" s="230">
        <f t="shared" si="279"/>
        <v>0</v>
      </c>
      <c r="AT180" s="230">
        <f t="shared" si="280"/>
        <v>0</v>
      </c>
      <c r="AX180" s="230"/>
      <c r="AY180" s="230"/>
      <c r="AZ180" s="230"/>
      <c r="BA180" s="230"/>
      <c r="BB180" s="230"/>
    </row>
    <row r="181" spans="1:54" x14ac:dyDescent="0.2">
      <c r="A181" s="98" t="str">
        <f>A$30</f>
        <v>Accumulated depreciation - opening balance</v>
      </c>
      <c r="B181" s="6"/>
      <c r="C181" s="6"/>
      <c r="E181" s="208">
        <f>$AO181*E$6</f>
        <v>0</v>
      </c>
      <c r="F181" s="208">
        <f>$AP181*F$6</f>
        <v>333.57812047739793</v>
      </c>
      <c r="G181" s="208">
        <f>$AQ181*G$6</f>
        <v>667.15624095479586</v>
      </c>
      <c r="H181" s="98">
        <f>G184</f>
        <v>1000.7343614321936</v>
      </c>
      <c r="I181" s="98">
        <f>H184</f>
        <v>1334.3124819095915</v>
      </c>
      <c r="J181" s="98">
        <f>I184</f>
        <v>1667.8906023869895</v>
      </c>
      <c r="K181" s="98">
        <f>J184</f>
        <v>1667.8906023869895</v>
      </c>
      <c r="L181" s="98">
        <f>K184</f>
        <v>1667.8906023869895</v>
      </c>
      <c r="M181" s="16"/>
      <c r="N181" s="208">
        <f>$AO181*N$6</f>
        <v>0</v>
      </c>
      <c r="O181" s="208">
        <f>$AP181*O$6</f>
        <v>5.8215916596666935</v>
      </c>
      <c r="P181" s="208">
        <f>$AQ181*P$6</f>
        <v>11.643183319333387</v>
      </c>
      <c r="Q181" s="98">
        <f>P184</f>
        <v>17.464774979000079</v>
      </c>
      <c r="R181" s="98">
        <f>Q184</f>
        <v>23.28636663866677</v>
      </c>
      <c r="S181" s="98">
        <f>R184</f>
        <v>29.107958298333465</v>
      </c>
      <c r="T181" s="98">
        <f>S184</f>
        <v>29.107958298333465</v>
      </c>
      <c r="U181" s="98">
        <f>T184</f>
        <v>29.107958298333465</v>
      </c>
      <c r="W181" s="208">
        <f>$AO181*W$6</f>
        <v>0</v>
      </c>
      <c r="X181" s="208">
        <f>$AP181*X$6</f>
        <v>0.80028786293535981</v>
      </c>
      <c r="Y181" s="208">
        <f>$AQ181*Y$6</f>
        <v>1.6005757258707196</v>
      </c>
      <c r="Z181" s="98">
        <f>Y184</f>
        <v>2.4008635888060792</v>
      </c>
      <c r="AA181" s="98">
        <f>Z184</f>
        <v>3.2011514517414392</v>
      </c>
      <c r="AB181" s="98">
        <f>AA184</f>
        <v>4.0014393146767988</v>
      </c>
      <c r="AC181" s="98">
        <f>AB184</f>
        <v>4.0014393146767988</v>
      </c>
      <c r="AD181" s="98">
        <f>AC184</f>
        <v>4.0014393146767988</v>
      </c>
      <c r="AF181" s="208">
        <f t="shared" ref="AF181:AM185" si="294">E181+N181+W181</f>
        <v>0</v>
      </c>
      <c r="AG181" s="208">
        <f t="shared" si="294"/>
        <v>340.2</v>
      </c>
      <c r="AH181" s="208">
        <f t="shared" si="294"/>
        <v>680.4</v>
      </c>
      <c r="AI181" s="98">
        <f t="shared" si="294"/>
        <v>1020.5999999999997</v>
      </c>
      <c r="AJ181" s="98">
        <f t="shared" si="294"/>
        <v>1360.7999999999997</v>
      </c>
      <c r="AK181" s="98">
        <f t="shared" si="294"/>
        <v>1700.9999999999998</v>
      </c>
      <c r="AL181" s="98">
        <f t="shared" si="294"/>
        <v>1700.9999999999998</v>
      </c>
      <c r="AM181" s="98">
        <f t="shared" si="294"/>
        <v>1700.9999999999998</v>
      </c>
      <c r="AN181" s="180"/>
      <c r="AO181" s="208">
        <f>AN184</f>
        <v>0</v>
      </c>
      <c r="AP181" s="208">
        <f>AO184</f>
        <v>340.2</v>
      </c>
      <c r="AQ181" s="208">
        <f>AP184</f>
        <v>680.4</v>
      </c>
      <c r="AR181" s="230">
        <f t="shared" si="278"/>
        <v>0</v>
      </c>
      <c r="AS181" s="230">
        <f t="shared" si="279"/>
        <v>0</v>
      </c>
      <c r="AT181" s="230">
        <f t="shared" si="280"/>
        <v>0</v>
      </c>
      <c r="AX181" s="230"/>
      <c r="AY181" s="230"/>
      <c r="AZ181" s="230"/>
      <c r="BA181" s="230"/>
      <c r="BB181" s="230"/>
    </row>
    <row r="182" spans="1:54" x14ac:dyDescent="0.2">
      <c r="A182" s="98" t="str">
        <f>A$31</f>
        <v>CCA Revaluation - Adjust Depreciation</v>
      </c>
      <c r="B182" s="6"/>
      <c r="C182" s="6"/>
      <c r="E182" s="277">
        <v>0</v>
      </c>
      <c r="F182" s="277">
        <v>0</v>
      </c>
      <c r="G182" s="277">
        <v>0</v>
      </c>
      <c r="H182" s="278">
        <v>0</v>
      </c>
      <c r="I182" s="278">
        <v>0</v>
      </c>
      <c r="J182" s="278">
        <v>0</v>
      </c>
      <c r="K182" s="278">
        <v>0</v>
      </c>
      <c r="L182" s="278">
        <v>0</v>
      </c>
      <c r="M182" s="16"/>
      <c r="N182" s="277">
        <v>0</v>
      </c>
      <c r="O182" s="277">
        <v>0</v>
      </c>
      <c r="P182" s="277">
        <v>0</v>
      </c>
      <c r="Q182" s="278">
        <v>0</v>
      </c>
      <c r="R182" s="278">
        <v>0</v>
      </c>
      <c r="S182" s="278">
        <v>0</v>
      </c>
      <c r="T182" s="278">
        <v>0</v>
      </c>
      <c r="U182" s="278">
        <v>0</v>
      </c>
      <c r="W182" s="277">
        <v>0</v>
      </c>
      <c r="X182" s="277">
        <v>0</v>
      </c>
      <c r="Y182" s="277">
        <v>0</v>
      </c>
      <c r="Z182" s="278">
        <v>0</v>
      </c>
      <c r="AA182" s="278">
        <v>0</v>
      </c>
      <c r="AB182" s="278">
        <v>0</v>
      </c>
      <c r="AC182" s="278">
        <v>0</v>
      </c>
      <c r="AD182" s="278">
        <v>0</v>
      </c>
      <c r="AF182" s="208">
        <f t="shared" si="294"/>
        <v>0</v>
      </c>
      <c r="AG182" s="208">
        <f t="shared" si="294"/>
        <v>0</v>
      </c>
      <c r="AH182" s="208">
        <f t="shared" si="294"/>
        <v>0</v>
      </c>
      <c r="AI182" s="98">
        <f t="shared" si="294"/>
        <v>0</v>
      </c>
      <c r="AJ182" s="98">
        <f t="shared" si="294"/>
        <v>0</v>
      </c>
      <c r="AK182" s="98">
        <f t="shared" si="294"/>
        <v>0</v>
      </c>
      <c r="AL182" s="98">
        <f t="shared" si="294"/>
        <v>0</v>
      </c>
      <c r="AM182" s="98">
        <f t="shared" si="294"/>
        <v>0</v>
      </c>
      <c r="AN182" s="180"/>
      <c r="AO182" s="180">
        <v>0</v>
      </c>
      <c r="AP182" s="180">
        <v>0</v>
      </c>
      <c r="AQ182" s="180">
        <v>0</v>
      </c>
      <c r="AR182" s="230">
        <f t="shared" si="278"/>
        <v>0</v>
      </c>
      <c r="AS182" s="230">
        <f t="shared" si="279"/>
        <v>0</v>
      </c>
      <c r="AT182" s="230">
        <f t="shared" si="280"/>
        <v>0</v>
      </c>
      <c r="AX182" s="230"/>
      <c r="AY182" s="230"/>
      <c r="AZ182" s="230"/>
      <c r="BA182" s="230"/>
      <c r="BB182" s="230"/>
    </row>
    <row r="183" spans="1:54" x14ac:dyDescent="0.2">
      <c r="A183" s="98" t="str">
        <f>A$32</f>
        <v>Depreciation for year</v>
      </c>
      <c r="B183" s="6"/>
      <c r="C183" s="6"/>
      <c r="E183" s="208">
        <f t="shared" si="281"/>
        <v>333.57812047739793</v>
      </c>
      <c r="F183" s="208">
        <f t="shared" si="282"/>
        <v>333.57812047739793</v>
      </c>
      <c r="G183" s="208">
        <f t="shared" si="283"/>
        <v>333.57812047739793</v>
      </c>
      <c r="H183" s="98">
        <f>H179*H180</f>
        <v>333.57812047739787</v>
      </c>
      <c r="I183" s="98">
        <f>I179*I180</f>
        <v>333.57812047739787</v>
      </c>
      <c r="J183" s="278">
        <v>0</v>
      </c>
      <c r="K183" s="278">
        <v>0</v>
      </c>
      <c r="L183" s="278">
        <v>0</v>
      </c>
      <c r="M183" s="16"/>
      <c r="N183" s="208">
        <f t="shared" si="284"/>
        <v>5.8215916596666935</v>
      </c>
      <c r="O183" s="208">
        <f t="shared" si="285"/>
        <v>5.8215916596666935</v>
      </c>
      <c r="P183" s="208">
        <f t="shared" si="286"/>
        <v>5.8215916596666935</v>
      </c>
      <c r="Q183" s="98">
        <f>Q179*Q180</f>
        <v>5.8215916596666926</v>
      </c>
      <c r="R183" s="98">
        <f>R179*R180</f>
        <v>5.8215916596666926</v>
      </c>
      <c r="S183" s="278">
        <v>0</v>
      </c>
      <c r="T183" s="278">
        <v>0</v>
      </c>
      <c r="U183" s="278">
        <v>0</v>
      </c>
      <c r="W183" s="208">
        <f t="shared" si="287"/>
        <v>0.80028786293535981</v>
      </c>
      <c r="X183" s="208">
        <f t="shared" si="288"/>
        <v>0.80028786293535981</v>
      </c>
      <c r="Y183" s="208">
        <f t="shared" si="289"/>
        <v>0.80028786293535981</v>
      </c>
      <c r="Z183" s="98">
        <f>Z179*Z180</f>
        <v>0.80028786293535981</v>
      </c>
      <c r="AA183" s="98">
        <f>AA179*AA180</f>
        <v>0.80028786293535981</v>
      </c>
      <c r="AB183" s="278">
        <v>0</v>
      </c>
      <c r="AC183" s="278">
        <v>0</v>
      </c>
      <c r="AD183" s="278">
        <v>0</v>
      </c>
      <c r="AF183" s="208">
        <f t="shared" si="294"/>
        <v>340.2</v>
      </c>
      <c r="AG183" s="208">
        <f t="shared" si="294"/>
        <v>340.2</v>
      </c>
      <c r="AH183" s="208">
        <f t="shared" si="294"/>
        <v>340.2</v>
      </c>
      <c r="AI183" s="98">
        <f t="shared" si="294"/>
        <v>340.19999999999993</v>
      </c>
      <c r="AJ183" s="98">
        <f t="shared" si="294"/>
        <v>340.19999999999993</v>
      </c>
      <c r="AK183" s="98">
        <f t="shared" si="294"/>
        <v>0</v>
      </c>
      <c r="AL183" s="98">
        <f t="shared" si="294"/>
        <v>0</v>
      </c>
      <c r="AM183" s="98">
        <f t="shared" si="294"/>
        <v>0</v>
      </c>
      <c r="AN183" s="180"/>
      <c r="AO183" s="208">
        <f>MIN(AO179*AO180,AN185+AO178-AO182)</f>
        <v>340.2</v>
      </c>
      <c r="AP183" s="208">
        <f>MIN(AP179*AP180,AO185+AP178-AP182)</f>
        <v>340.2</v>
      </c>
      <c r="AQ183" s="208">
        <f>MIN(AQ179*AQ180,AP185+AQ178-AQ182)</f>
        <v>340.2</v>
      </c>
      <c r="AR183" s="230">
        <f t="shared" si="278"/>
        <v>0</v>
      </c>
      <c r="AS183" s="230">
        <f t="shared" si="279"/>
        <v>0</v>
      </c>
      <c r="AT183" s="230">
        <f t="shared" si="280"/>
        <v>0</v>
      </c>
      <c r="AX183" s="230"/>
      <c r="AY183" s="230"/>
      <c r="AZ183" s="230"/>
      <c r="BA183" s="230"/>
      <c r="BB183" s="230"/>
    </row>
    <row r="184" spans="1:54" x14ac:dyDescent="0.2">
      <c r="A184" s="98" t="str">
        <f>A$33</f>
        <v>Accumulated depreciation - closing balance</v>
      </c>
      <c r="B184" s="6"/>
      <c r="C184" s="6"/>
      <c r="E184" s="208">
        <f t="shared" si="281"/>
        <v>333.57812047739793</v>
      </c>
      <c r="F184" s="208">
        <f t="shared" si="282"/>
        <v>667.15624095479586</v>
      </c>
      <c r="G184" s="208">
        <f t="shared" si="283"/>
        <v>1000.7343614321936</v>
      </c>
      <c r="H184" s="98">
        <f>SUM(H181:H183)</f>
        <v>1334.3124819095915</v>
      </c>
      <c r="I184" s="98">
        <f>SUM(I181:I183)</f>
        <v>1667.8906023869895</v>
      </c>
      <c r="J184" s="98">
        <f>SUM(J181:J183)</f>
        <v>1667.8906023869895</v>
      </c>
      <c r="K184" s="98">
        <f>SUM(K181:K183)</f>
        <v>1667.8906023869895</v>
      </c>
      <c r="L184" s="98">
        <f>SUM(L181:L183)</f>
        <v>1667.8906023869895</v>
      </c>
      <c r="M184" s="16"/>
      <c r="N184" s="208">
        <f t="shared" si="284"/>
        <v>5.8215916596666935</v>
      </c>
      <c r="O184" s="208">
        <f t="shared" si="285"/>
        <v>11.643183319333387</v>
      </c>
      <c r="P184" s="208">
        <f t="shared" si="286"/>
        <v>17.464774979000079</v>
      </c>
      <c r="Q184" s="98">
        <f>SUM(Q181:Q183)</f>
        <v>23.28636663866677</v>
      </c>
      <c r="R184" s="98">
        <f>SUM(R181:R183)</f>
        <v>29.107958298333465</v>
      </c>
      <c r="S184" s="98">
        <f>SUM(S181:S183)</f>
        <v>29.107958298333465</v>
      </c>
      <c r="T184" s="98">
        <f>SUM(T181:T183)</f>
        <v>29.107958298333465</v>
      </c>
      <c r="U184" s="98">
        <f>SUM(U181:U183)</f>
        <v>29.107958298333465</v>
      </c>
      <c r="W184" s="208">
        <f t="shared" si="287"/>
        <v>0.80028786293535981</v>
      </c>
      <c r="X184" s="208">
        <f t="shared" si="288"/>
        <v>1.6005757258707196</v>
      </c>
      <c r="Y184" s="208">
        <f t="shared" si="289"/>
        <v>2.4008635888060792</v>
      </c>
      <c r="Z184" s="98">
        <f>SUM(Z181:Z183)</f>
        <v>3.2011514517414392</v>
      </c>
      <c r="AA184" s="98">
        <f>SUM(AA181:AA183)</f>
        <v>4.0014393146767988</v>
      </c>
      <c r="AB184" s="98">
        <f>SUM(AB181:AB183)</f>
        <v>4.0014393146767988</v>
      </c>
      <c r="AC184" s="98">
        <f>SUM(AC181:AC183)</f>
        <v>4.0014393146767988</v>
      </c>
      <c r="AD184" s="98">
        <f>SUM(AD181:AD183)</f>
        <v>4.0014393146767988</v>
      </c>
      <c r="AF184" s="208">
        <f t="shared" si="294"/>
        <v>340.2</v>
      </c>
      <c r="AG184" s="208">
        <f t="shared" si="294"/>
        <v>680.4</v>
      </c>
      <c r="AH184" s="208">
        <f t="shared" si="294"/>
        <v>1020.5999999999997</v>
      </c>
      <c r="AI184" s="98">
        <f t="shared" si="294"/>
        <v>1360.7999999999997</v>
      </c>
      <c r="AJ184" s="98">
        <f t="shared" si="294"/>
        <v>1700.9999999999998</v>
      </c>
      <c r="AK184" s="98">
        <f t="shared" si="294"/>
        <v>1700.9999999999998</v>
      </c>
      <c r="AL184" s="98">
        <f t="shared" si="294"/>
        <v>1700.9999999999998</v>
      </c>
      <c r="AM184" s="98">
        <f t="shared" si="294"/>
        <v>1700.9999999999998</v>
      </c>
      <c r="AN184" s="180"/>
      <c r="AO184" s="208">
        <f>SUM(AO181:AO183)</f>
        <v>340.2</v>
      </c>
      <c r="AP184" s="208">
        <f>SUM(AP181:AP183)</f>
        <v>680.4</v>
      </c>
      <c r="AQ184" s="208">
        <f>SUM(AQ181:AQ183)</f>
        <v>1020.5999999999999</v>
      </c>
      <c r="AR184" s="230">
        <f t="shared" si="278"/>
        <v>0</v>
      </c>
      <c r="AS184" s="230">
        <f t="shared" si="279"/>
        <v>0</v>
      </c>
      <c r="AT184" s="230">
        <f t="shared" si="280"/>
        <v>0</v>
      </c>
      <c r="AX184" s="230"/>
      <c r="AY184" s="230"/>
      <c r="AZ184" s="230"/>
      <c r="BA184" s="230"/>
      <c r="BB184" s="230"/>
    </row>
    <row r="185" spans="1:54" x14ac:dyDescent="0.2">
      <c r="A185" s="98" t="str">
        <f>A$34</f>
        <v>Closing historical net book value</v>
      </c>
      <c r="B185" s="6"/>
      <c r="C185" s="6"/>
      <c r="E185" s="208">
        <f t="shared" si="281"/>
        <v>1334.3124819095915</v>
      </c>
      <c r="F185" s="208">
        <f t="shared" si="282"/>
        <v>1000.7343614321935</v>
      </c>
      <c r="G185" s="208">
        <f t="shared" si="283"/>
        <v>667.15624095479575</v>
      </c>
      <c r="H185" s="98">
        <f>H179-H184</f>
        <v>333.57812047739776</v>
      </c>
      <c r="I185" s="98">
        <f>I179-I184</f>
        <v>0</v>
      </c>
      <c r="J185" s="98">
        <f>J179-J184</f>
        <v>0</v>
      </c>
      <c r="K185" s="98">
        <f>K179-K184</f>
        <v>0</v>
      </c>
      <c r="L185" s="98">
        <f>L179-L184</f>
        <v>0</v>
      </c>
      <c r="M185" s="16"/>
      <c r="N185" s="208">
        <f t="shared" si="284"/>
        <v>23.28636663866677</v>
      </c>
      <c r="O185" s="208">
        <f t="shared" si="285"/>
        <v>17.464774979000076</v>
      </c>
      <c r="P185" s="208">
        <f t="shared" si="286"/>
        <v>11.643183319333385</v>
      </c>
      <c r="Q185" s="98">
        <f>Q179-Q184</f>
        <v>5.8215916596666908</v>
      </c>
      <c r="R185" s="98">
        <f>R179-R184</f>
        <v>0</v>
      </c>
      <c r="S185" s="98">
        <f>S179-S184</f>
        <v>0</v>
      </c>
      <c r="T185" s="98">
        <f>T179-T184</f>
        <v>0</v>
      </c>
      <c r="U185" s="98">
        <f>U179-U184</f>
        <v>0</v>
      </c>
      <c r="W185" s="208">
        <f t="shared" si="287"/>
        <v>3.2011514517414388</v>
      </c>
      <c r="X185" s="208">
        <f t="shared" si="288"/>
        <v>2.4008635888060792</v>
      </c>
      <c r="Y185" s="208">
        <f t="shared" si="289"/>
        <v>1.6005757258707194</v>
      </c>
      <c r="Z185" s="98">
        <f>Z179-Z184</f>
        <v>0.80028786293535958</v>
      </c>
      <c r="AA185" s="98">
        <f>AA179-AA184</f>
        <v>0</v>
      </c>
      <c r="AB185" s="98">
        <f>AB179-AB184</f>
        <v>0</v>
      </c>
      <c r="AC185" s="98">
        <f>AC179-AC184</f>
        <v>0</v>
      </c>
      <c r="AD185" s="98">
        <f>AD179-AD184</f>
        <v>0</v>
      </c>
      <c r="AF185" s="208">
        <f t="shared" si="294"/>
        <v>1360.7999999999997</v>
      </c>
      <c r="AG185" s="208">
        <f t="shared" si="294"/>
        <v>1020.5999999999996</v>
      </c>
      <c r="AH185" s="208">
        <f t="shared" si="294"/>
        <v>680.39999999999986</v>
      </c>
      <c r="AI185" s="98">
        <f t="shared" si="294"/>
        <v>340.19999999999982</v>
      </c>
      <c r="AJ185" s="98">
        <f t="shared" si="294"/>
        <v>0</v>
      </c>
      <c r="AK185" s="98">
        <f t="shared" si="294"/>
        <v>0</v>
      </c>
      <c r="AL185" s="98">
        <f t="shared" si="294"/>
        <v>0</v>
      </c>
      <c r="AM185" s="98">
        <f t="shared" si="294"/>
        <v>0</v>
      </c>
      <c r="AN185" s="208">
        <f>LOOKUP($C175,$C$15:$C$19,AR$15:AR$19)</f>
        <v>1700.9999999999998</v>
      </c>
      <c r="AO185" s="208">
        <f>AO179-AO184</f>
        <v>1360.7999999999997</v>
      </c>
      <c r="AP185" s="208">
        <f>AP179-AP184</f>
        <v>1020.5999999999998</v>
      </c>
      <c r="AQ185" s="208">
        <f>AQ179-AQ184</f>
        <v>680.39999999999986</v>
      </c>
      <c r="AR185" s="230">
        <f t="shared" si="278"/>
        <v>0</v>
      </c>
      <c r="AS185" s="230">
        <f t="shared" si="279"/>
        <v>0</v>
      </c>
      <c r="AT185" s="230">
        <f t="shared" si="280"/>
        <v>0</v>
      </c>
      <c r="AX185" s="230"/>
      <c r="AY185" s="230"/>
      <c r="AZ185" s="230"/>
      <c r="BA185" s="230"/>
      <c r="BB185" s="230"/>
    </row>
    <row r="186" spans="1:54" x14ac:dyDescent="0.2">
      <c r="B186" s="6"/>
      <c r="C186" s="6"/>
      <c r="M186" s="16"/>
      <c r="N186" s="180"/>
      <c r="O186" s="180"/>
      <c r="AN186" s="180"/>
      <c r="AO186" s="208"/>
      <c r="AP186" s="208"/>
      <c r="AQ186" s="208"/>
      <c r="AR186" s="230"/>
      <c r="AS186" s="230"/>
      <c r="AT186" s="230"/>
      <c r="AX186" s="230"/>
      <c r="AY186" s="230"/>
      <c r="AZ186" s="230"/>
      <c r="BA186" s="230"/>
      <c r="BB186" s="230"/>
    </row>
    <row r="187" spans="1:54" x14ac:dyDescent="0.2">
      <c r="A187" s="161" t="str">
        <f>A$62</f>
        <v>New assets since 1/1/2011 (excluding transfers from PHCN &amp; NIPP)</v>
      </c>
      <c r="B187" s="6"/>
      <c r="C187" s="6"/>
      <c r="M187" s="16"/>
      <c r="N187" s="180"/>
      <c r="O187" s="180"/>
      <c r="AN187" s="180"/>
      <c r="AO187" s="180"/>
      <c r="AP187" s="180"/>
      <c r="AQ187" s="180"/>
    </row>
    <row r="188" spans="1:54" x14ac:dyDescent="0.2">
      <c r="A188" s="98" t="str">
        <f>A$63</f>
        <v>Opening net asset value</v>
      </c>
      <c r="B188" s="6"/>
      <c r="C188" s="6"/>
      <c r="E188" s="208">
        <f t="shared" ref="E188:L188" si="295">D192</f>
        <v>0</v>
      </c>
      <c r="F188" s="208">
        <f t="shared" si="295"/>
        <v>79.749216658190093</v>
      </c>
      <c r="G188" s="208">
        <f t="shared" si="295"/>
        <v>169.78787223959802</v>
      </c>
      <c r="H188" s="98">
        <f t="shared" si="295"/>
        <v>196.65668226054765</v>
      </c>
      <c r="I188" s="98">
        <f t="shared" si="295"/>
        <v>130.65036212901475</v>
      </c>
      <c r="J188" s="98">
        <f t="shared" si="295"/>
        <v>4910.0530129078816</v>
      </c>
      <c r="K188" s="98">
        <f t="shared" si="295"/>
        <v>5403.2405470692374</v>
      </c>
      <c r="L188" s="98">
        <f t="shared" si="295"/>
        <v>5092.0338544518581</v>
      </c>
      <c r="M188" s="16"/>
      <c r="N188" s="208">
        <f t="shared" ref="N188:U188" si="296">M192</f>
        <v>0</v>
      </c>
      <c r="O188" s="208">
        <f t="shared" si="296"/>
        <v>1.3917800540929925</v>
      </c>
      <c r="P188" s="208">
        <f t="shared" si="296"/>
        <v>2.9631309737221532</v>
      </c>
      <c r="Q188" s="98">
        <f t="shared" si="296"/>
        <v>3.4320443427982514</v>
      </c>
      <c r="R188" s="98">
        <f t="shared" si="296"/>
        <v>2.2801047545150386</v>
      </c>
      <c r="S188" s="98">
        <f t="shared" si="296"/>
        <v>141.50082431823182</v>
      </c>
      <c r="T188" s="98">
        <f t="shared" si="296"/>
        <v>305.2928808705982</v>
      </c>
      <c r="U188" s="98">
        <f t="shared" si="296"/>
        <v>484.27203856608168</v>
      </c>
      <c r="W188" s="208">
        <f t="shared" ref="W188:AD188" si="297">V192</f>
        <v>0</v>
      </c>
      <c r="X188" s="208">
        <f t="shared" si="297"/>
        <v>0.19132648771691946</v>
      </c>
      <c r="Y188" s="208">
        <f t="shared" si="297"/>
        <v>0.4073383866798797</v>
      </c>
      <c r="Z188" s="98">
        <f t="shared" si="297"/>
        <v>0.4717993966541203</v>
      </c>
      <c r="AA188" s="98">
        <f t="shared" si="297"/>
        <v>0.3134435164702134</v>
      </c>
      <c r="AB188" s="98">
        <f t="shared" si="297"/>
        <v>89.057771765886315</v>
      </c>
      <c r="AC188" s="98">
        <f t="shared" si="297"/>
        <v>159.46612342247923</v>
      </c>
      <c r="AD188" s="98">
        <f t="shared" si="297"/>
        <v>210.92664452827256</v>
      </c>
      <c r="AF188" s="208">
        <f t="shared" ref="AF188:AM192" si="298">E188+N188+W188</f>
        <v>0</v>
      </c>
      <c r="AG188" s="208">
        <f t="shared" si="298"/>
        <v>81.332323200000005</v>
      </c>
      <c r="AH188" s="208">
        <f t="shared" si="298"/>
        <v>173.15834160000003</v>
      </c>
      <c r="AI188" s="98">
        <f t="shared" si="298"/>
        <v>200.56052600000004</v>
      </c>
      <c r="AJ188" s="98">
        <f t="shared" si="298"/>
        <v>133.2439104</v>
      </c>
      <c r="AK188" s="98">
        <f t="shared" si="298"/>
        <v>5140.6116089919997</v>
      </c>
      <c r="AL188" s="98">
        <f t="shared" si="298"/>
        <v>5867.9995513623153</v>
      </c>
      <c r="AM188" s="98">
        <f t="shared" si="298"/>
        <v>5787.2325375462124</v>
      </c>
      <c r="AN188" s="208"/>
      <c r="AO188" s="208">
        <f>AN192</f>
        <v>0</v>
      </c>
      <c r="AP188" s="208">
        <f>AO192</f>
        <v>98.817217690778932</v>
      </c>
      <c r="AQ188" s="208">
        <f>AP192</f>
        <v>232.24019253348803</v>
      </c>
      <c r="AR188" s="230">
        <f t="shared" ref="AR188:AT192" si="299">AF188-AO188</f>
        <v>0</v>
      </c>
      <c r="AS188" s="230">
        <f t="shared" si="299"/>
        <v>-17.484894490778927</v>
      </c>
      <c r="AT188" s="230">
        <f t="shared" si="299"/>
        <v>-59.081850933487999</v>
      </c>
    </row>
    <row r="189" spans="1:54" x14ac:dyDescent="0.2">
      <c r="A189" s="98" t="str">
        <f>A$64</f>
        <v>CCA Revaluation - Adjustment</v>
      </c>
      <c r="B189" s="6"/>
      <c r="C189" s="6"/>
      <c r="E189" s="277">
        <v>0</v>
      </c>
      <c r="F189" s="277">
        <v>0</v>
      </c>
      <c r="G189" s="277">
        <v>0</v>
      </c>
      <c r="H189" s="278">
        <v>0</v>
      </c>
      <c r="I189" s="278">
        <v>0</v>
      </c>
      <c r="J189" s="278">
        <v>0</v>
      </c>
      <c r="K189" s="278">
        <v>0</v>
      </c>
      <c r="L189" s="278">
        <v>0</v>
      </c>
      <c r="M189" s="16"/>
      <c r="N189" s="277">
        <v>0</v>
      </c>
      <c r="O189" s="277">
        <v>0</v>
      </c>
      <c r="P189" s="277">
        <v>0</v>
      </c>
      <c r="Q189" s="278">
        <v>0</v>
      </c>
      <c r="R189" s="278">
        <v>0</v>
      </c>
      <c r="S189" s="278">
        <v>0</v>
      </c>
      <c r="T189" s="278">
        <v>0</v>
      </c>
      <c r="U189" s="278">
        <v>0</v>
      </c>
      <c r="W189" s="277">
        <v>0</v>
      </c>
      <c r="X189" s="277">
        <v>0</v>
      </c>
      <c r="Y189" s="277">
        <v>0</v>
      </c>
      <c r="Z189" s="278">
        <v>0</v>
      </c>
      <c r="AA189" s="278">
        <v>0</v>
      </c>
      <c r="AB189" s="278">
        <v>0</v>
      </c>
      <c r="AC189" s="278">
        <v>0</v>
      </c>
      <c r="AD189" s="278">
        <v>0</v>
      </c>
      <c r="AF189" s="208">
        <f t="shared" si="298"/>
        <v>0</v>
      </c>
      <c r="AG189" s="208">
        <f t="shared" si="298"/>
        <v>0</v>
      </c>
      <c r="AH189" s="208">
        <f t="shared" si="298"/>
        <v>0</v>
      </c>
      <c r="AI189" s="98">
        <f t="shared" si="298"/>
        <v>0</v>
      </c>
      <c r="AJ189" s="98">
        <f t="shared" si="298"/>
        <v>0</v>
      </c>
      <c r="AK189" s="98">
        <f t="shared" si="298"/>
        <v>0</v>
      </c>
      <c r="AL189" s="98">
        <f t="shared" si="298"/>
        <v>0</v>
      </c>
      <c r="AM189" s="98">
        <f t="shared" si="298"/>
        <v>0</v>
      </c>
      <c r="AN189" s="180"/>
      <c r="AO189" s="180"/>
      <c r="AP189" s="180"/>
      <c r="AQ189" s="180"/>
      <c r="AR189" s="230">
        <f t="shared" si="299"/>
        <v>0</v>
      </c>
      <c r="AS189" s="230">
        <f t="shared" si="299"/>
        <v>0</v>
      </c>
      <c r="AT189" s="230">
        <f t="shared" si="299"/>
        <v>0</v>
      </c>
    </row>
    <row r="190" spans="1:54" x14ac:dyDescent="0.2">
      <c r="A190" s="98" t="str">
        <f>A$65</f>
        <v>Additions - nominal value</v>
      </c>
      <c r="B190" s="6"/>
      <c r="C190" s="6"/>
      <c r="E190" s="208">
        <f>FA!E22</f>
        <v>99.68652082273762</v>
      </c>
      <c r="F190" s="208">
        <f>FA!F22</f>
        <v>137.46994968244428</v>
      </c>
      <c r="G190" s="208">
        <f>FA!G22</f>
        <v>92.875130152482527</v>
      </c>
      <c r="H190" s="98">
        <f>FA!H22</f>
        <v>0</v>
      </c>
      <c r="I190" s="98">
        <f>FA!I22</f>
        <v>6056.7612136379994</v>
      </c>
      <c r="J190" s="98">
        <f>FA!J22</f>
        <v>2188.2609910699261</v>
      </c>
      <c r="K190" s="98">
        <f>FA!K22</f>
        <v>1695.465967943378</v>
      </c>
      <c r="L190" s="98">
        <f>FA!L22</f>
        <v>1775.0252846226292</v>
      </c>
      <c r="M190" s="16"/>
      <c r="N190" s="208">
        <f>FA!N22</f>
        <v>1.7397250676162406</v>
      </c>
      <c r="O190" s="208">
        <f>FA!O22</f>
        <v>2.3991199164405113</v>
      </c>
      <c r="P190" s="208">
        <f>FA!P22</f>
        <v>1.6208529573593107</v>
      </c>
      <c r="Q190" s="98">
        <f>FA!Q22</f>
        <v>0</v>
      </c>
      <c r="R190" s="98">
        <f>FA!R22</f>
        <v>175.46582394000001</v>
      </c>
      <c r="S190" s="98">
        <f>FA!S22</f>
        <v>249.61151989390797</v>
      </c>
      <c r="T190" s="98">
        <f>FA!T22</f>
        <v>330.39849631717112</v>
      </c>
      <c r="U190" s="98">
        <f>FA!U22</f>
        <v>418.72391329559463</v>
      </c>
      <c r="W190" s="208">
        <f>FA!W22</f>
        <v>0.23915810964614934</v>
      </c>
      <c r="X190" s="208">
        <f>FA!X22</f>
        <v>0.32980440111523757</v>
      </c>
      <c r="Y190" s="208">
        <f>FA!Y22</f>
        <v>0.22281689015814743</v>
      </c>
      <c r="Z190" s="98">
        <f>FA!Z22</f>
        <v>0</v>
      </c>
      <c r="AA190" s="98">
        <f>FA!AA22</f>
        <v>111.12835516200001</v>
      </c>
      <c r="AB190" s="98">
        <f>FA!AB22</f>
        <v>115.93068368405949</v>
      </c>
      <c r="AC190" s="98">
        <f>FA!AC22</f>
        <v>121.14611531629609</v>
      </c>
      <c r="AD190" s="98">
        <f>FA!AD22</f>
        <v>126.83086649098446</v>
      </c>
      <c r="AF190" s="208">
        <f t="shared" si="298"/>
        <v>101.66540400000001</v>
      </c>
      <c r="AG190" s="208">
        <f t="shared" si="298"/>
        <v>140.19887400000002</v>
      </c>
      <c r="AH190" s="208">
        <f t="shared" si="298"/>
        <v>94.718799999999973</v>
      </c>
      <c r="AI190" s="98">
        <f t="shared" si="298"/>
        <v>0</v>
      </c>
      <c r="AJ190" s="98">
        <f t="shared" si="298"/>
        <v>6343.3553927399989</v>
      </c>
      <c r="AK190" s="98">
        <f t="shared" si="298"/>
        <v>2553.8031946478936</v>
      </c>
      <c r="AL190" s="98">
        <f t="shared" si="298"/>
        <v>2147.010579576845</v>
      </c>
      <c r="AM190" s="98">
        <f t="shared" si="298"/>
        <v>2320.5800644092083</v>
      </c>
      <c r="AN190" s="208"/>
      <c r="AO190" s="208">
        <f>FA!AF22</f>
        <v>101.66540400000001</v>
      </c>
      <c r="AP190" s="208">
        <f>FA!AG22</f>
        <v>140.19887400000002</v>
      </c>
      <c r="AQ190" s="208">
        <f>FA!AH22</f>
        <v>94.718799999999973</v>
      </c>
      <c r="AR190" s="230">
        <f t="shared" si="299"/>
        <v>0</v>
      </c>
      <c r="AS190" s="230">
        <f t="shared" si="299"/>
        <v>0</v>
      </c>
      <c r="AT190" s="230">
        <f t="shared" si="299"/>
        <v>0</v>
      </c>
      <c r="AU190" s="6"/>
    </row>
    <row r="191" spans="1:54" x14ac:dyDescent="0.2">
      <c r="A191" s="98" t="str">
        <f>A$66</f>
        <v>Depreciation for year</v>
      </c>
      <c r="B191" s="6"/>
      <c r="C191" s="6"/>
      <c r="E191" s="208">
        <f>E205</f>
        <v>19.937304164547527</v>
      </c>
      <c r="F191" s="208">
        <f t="shared" ref="F191:L191" si="300">F205</f>
        <v>47.431294101036386</v>
      </c>
      <c r="G191" s="208">
        <f t="shared" si="300"/>
        <v>66.006320131532888</v>
      </c>
      <c r="H191" s="98">
        <f t="shared" si="300"/>
        <v>66.006320131532888</v>
      </c>
      <c r="I191" s="98">
        <f t="shared" si="300"/>
        <v>1277.3585628591329</v>
      </c>
      <c r="J191" s="98">
        <f t="shared" si="300"/>
        <v>1695.0734569085705</v>
      </c>
      <c r="K191" s="98">
        <f t="shared" si="300"/>
        <v>2006.6726605607573</v>
      </c>
      <c r="L191" s="98">
        <f t="shared" si="300"/>
        <v>2343.1026914547865</v>
      </c>
      <c r="M191" s="16"/>
      <c r="N191" s="208">
        <f>N205</f>
        <v>0.34794501352324814</v>
      </c>
      <c r="O191" s="208">
        <f t="shared" ref="O191:U191" si="301">O205</f>
        <v>0.82776899681135041</v>
      </c>
      <c r="P191" s="208">
        <f t="shared" si="301"/>
        <v>1.1519395882832126</v>
      </c>
      <c r="Q191" s="98">
        <f t="shared" si="301"/>
        <v>1.1519395882832126</v>
      </c>
      <c r="R191" s="98">
        <f t="shared" si="301"/>
        <v>36.245104376283216</v>
      </c>
      <c r="S191" s="98">
        <f t="shared" si="301"/>
        <v>85.819463341541564</v>
      </c>
      <c r="T191" s="98">
        <f t="shared" si="301"/>
        <v>151.4193386216877</v>
      </c>
      <c r="U191" s="98">
        <f t="shared" si="301"/>
        <v>234.83995068933473</v>
      </c>
      <c r="W191" s="208">
        <f>W205</f>
        <v>4.7831621929229871E-2</v>
      </c>
      <c r="X191" s="208">
        <f t="shared" ref="X191:AD191" si="302">X205</f>
        <v>0.11379250215227737</v>
      </c>
      <c r="Y191" s="208">
        <f t="shared" si="302"/>
        <v>0.15835588018390687</v>
      </c>
      <c r="Z191" s="98">
        <f t="shared" si="302"/>
        <v>0.15835588018390687</v>
      </c>
      <c r="AA191" s="98">
        <f t="shared" si="302"/>
        <v>22.384026912583909</v>
      </c>
      <c r="AB191" s="98">
        <f t="shared" si="302"/>
        <v>45.522332027466575</v>
      </c>
      <c r="AC191" s="98">
        <f t="shared" si="302"/>
        <v>69.685594210502757</v>
      </c>
      <c r="AD191" s="98">
        <f t="shared" si="302"/>
        <v>95.007204130668029</v>
      </c>
      <c r="AF191" s="208">
        <f t="shared" si="298"/>
        <v>20.333080800000005</v>
      </c>
      <c r="AG191" s="208">
        <f t="shared" si="298"/>
        <v>48.372855600000015</v>
      </c>
      <c r="AH191" s="208">
        <f t="shared" si="298"/>
        <v>67.316615600000006</v>
      </c>
      <c r="AI191" s="98">
        <f t="shared" si="298"/>
        <v>67.316615600000006</v>
      </c>
      <c r="AJ191" s="98">
        <f t="shared" si="298"/>
        <v>1335.9876941480002</v>
      </c>
      <c r="AK191" s="98">
        <f t="shared" si="298"/>
        <v>1826.4152522775787</v>
      </c>
      <c r="AL191" s="98">
        <f t="shared" si="298"/>
        <v>2227.7775933929474</v>
      </c>
      <c r="AM191" s="98">
        <f t="shared" si="298"/>
        <v>2672.9498462747893</v>
      </c>
      <c r="AN191" s="208"/>
      <c r="AO191" s="208">
        <f>AO205</f>
        <v>2.8481863092210751</v>
      </c>
      <c r="AP191" s="208">
        <f>AP205</f>
        <v>6.7758991572909117</v>
      </c>
      <c r="AQ191" s="208">
        <f>AQ205</f>
        <v>9.4294743045046978</v>
      </c>
      <c r="AR191" s="230">
        <f t="shared" si="299"/>
        <v>17.484894490778931</v>
      </c>
      <c r="AS191" s="230">
        <f t="shared" si="299"/>
        <v>41.5969564427091</v>
      </c>
      <c r="AT191" s="230">
        <f t="shared" si="299"/>
        <v>57.887141295495312</v>
      </c>
    </row>
    <row r="192" spans="1:54" x14ac:dyDescent="0.2">
      <c r="A192" s="98" t="str">
        <f>A$67</f>
        <v>Closing net asset value</v>
      </c>
      <c r="B192" s="6"/>
      <c r="C192" s="6"/>
      <c r="E192" s="208">
        <f>E188+E189+E190-E191</f>
        <v>79.749216658190093</v>
      </c>
      <c r="F192" s="208">
        <f t="shared" ref="F192:L192" si="303">F188+F189+F190-F191</f>
        <v>169.78787223959802</v>
      </c>
      <c r="G192" s="208">
        <f t="shared" si="303"/>
        <v>196.65668226054765</v>
      </c>
      <c r="H192" s="98">
        <f t="shared" si="303"/>
        <v>130.65036212901475</v>
      </c>
      <c r="I192" s="98">
        <f t="shared" si="303"/>
        <v>4910.0530129078816</v>
      </c>
      <c r="J192" s="98">
        <f t="shared" si="303"/>
        <v>5403.2405470692374</v>
      </c>
      <c r="K192" s="98">
        <f t="shared" si="303"/>
        <v>5092.0338544518581</v>
      </c>
      <c r="L192" s="98">
        <f t="shared" si="303"/>
        <v>4523.9564476197011</v>
      </c>
      <c r="M192" s="16"/>
      <c r="N192" s="208">
        <f>N188+N189+N190-N191</f>
        <v>1.3917800540929925</v>
      </c>
      <c r="O192" s="208">
        <f t="shared" ref="O192:U192" si="304">O188+O189+O190-O191</f>
        <v>2.9631309737221532</v>
      </c>
      <c r="P192" s="208">
        <f t="shared" si="304"/>
        <v>3.4320443427982514</v>
      </c>
      <c r="Q192" s="98">
        <f t="shared" si="304"/>
        <v>2.2801047545150386</v>
      </c>
      <c r="R192" s="98">
        <f t="shared" si="304"/>
        <v>141.50082431823182</v>
      </c>
      <c r="S192" s="98">
        <f t="shared" si="304"/>
        <v>305.2928808705982</v>
      </c>
      <c r="T192" s="98">
        <f t="shared" si="304"/>
        <v>484.27203856608168</v>
      </c>
      <c r="U192" s="98">
        <f t="shared" si="304"/>
        <v>668.15600117234158</v>
      </c>
      <c r="W192" s="208">
        <f>W188+W189+W190-W191</f>
        <v>0.19132648771691946</v>
      </c>
      <c r="X192" s="208">
        <f t="shared" ref="X192:AD192" si="305">X188+X189+X190-X191</f>
        <v>0.4073383866798797</v>
      </c>
      <c r="Y192" s="208">
        <f t="shared" si="305"/>
        <v>0.4717993966541203</v>
      </c>
      <c r="Z192" s="98">
        <f t="shared" si="305"/>
        <v>0.3134435164702134</v>
      </c>
      <c r="AA192" s="98">
        <f t="shared" si="305"/>
        <v>89.057771765886315</v>
      </c>
      <c r="AB192" s="98">
        <f t="shared" si="305"/>
        <v>159.46612342247923</v>
      </c>
      <c r="AC192" s="98">
        <f t="shared" si="305"/>
        <v>210.92664452827256</v>
      </c>
      <c r="AD192" s="98">
        <f t="shared" si="305"/>
        <v>242.75030688858902</v>
      </c>
      <c r="AF192" s="208">
        <f t="shared" si="298"/>
        <v>81.332323200000005</v>
      </c>
      <c r="AG192" s="208">
        <f t="shared" si="298"/>
        <v>173.15834160000003</v>
      </c>
      <c r="AH192" s="208">
        <f t="shared" si="298"/>
        <v>200.56052600000004</v>
      </c>
      <c r="AI192" s="98">
        <f t="shared" si="298"/>
        <v>133.2439104</v>
      </c>
      <c r="AJ192" s="98">
        <f t="shared" si="298"/>
        <v>5140.6116089919997</v>
      </c>
      <c r="AK192" s="98">
        <f t="shared" si="298"/>
        <v>5867.9995513623153</v>
      </c>
      <c r="AL192" s="98">
        <f t="shared" si="298"/>
        <v>5787.2325375462124</v>
      </c>
      <c r="AM192" s="98">
        <f t="shared" si="298"/>
        <v>5434.8627556806314</v>
      </c>
      <c r="AN192" s="208"/>
      <c r="AO192" s="208">
        <f>SUM(AO188:AO190)-AO191</f>
        <v>98.817217690778932</v>
      </c>
      <c r="AP192" s="208">
        <f>SUM(AP188:AP190)-AP191</f>
        <v>232.24019253348803</v>
      </c>
      <c r="AQ192" s="208">
        <f>SUM(AQ188:AQ190)-AQ191</f>
        <v>317.52951822898331</v>
      </c>
      <c r="AR192" s="230">
        <f t="shared" si="299"/>
        <v>-17.484894490778927</v>
      </c>
      <c r="AS192" s="230">
        <f t="shared" si="299"/>
        <v>-59.081850933487999</v>
      </c>
      <c r="AT192" s="230">
        <f t="shared" si="299"/>
        <v>-116.96899222898327</v>
      </c>
    </row>
    <row r="193" spans="1:46" x14ac:dyDescent="0.2">
      <c r="A193" s="6"/>
      <c r="B193" s="6"/>
      <c r="C193" s="6"/>
      <c r="M193" s="16"/>
      <c r="N193" s="180"/>
      <c r="O193" s="180"/>
      <c r="AN193" s="180"/>
      <c r="AO193" s="180"/>
      <c r="AP193" s="180"/>
      <c r="AQ193" s="180"/>
    </row>
    <row r="194" spans="1:46" x14ac:dyDescent="0.2">
      <c r="A194" s="98" t="str">
        <f>A$69</f>
        <v>Straight Line Depreciation - New Assets</v>
      </c>
      <c r="B194" s="6"/>
      <c r="C194" s="6"/>
      <c r="D194" s="295">
        <f>1/Ass!$D$90</f>
        <v>0.2</v>
      </c>
      <c r="M194" s="16"/>
      <c r="N194" s="180"/>
      <c r="O194" s="180"/>
      <c r="AN194" s="180"/>
      <c r="AO194" s="180"/>
      <c r="AP194" s="180"/>
      <c r="AQ194" s="180"/>
    </row>
    <row r="195" spans="1:46" x14ac:dyDescent="0.2">
      <c r="A195" s="98" t="str">
        <f>A$70</f>
        <v>Year</v>
      </c>
      <c r="B195" s="98" t="str">
        <f>B161</f>
        <v>Additions - nominal value</v>
      </c>
      <c r="C195" s="294"/>
      <c r="M195" s="16"/>
      <c r="N195" s="180"/>
      <c r="O195" s="180"/>
      <c r="AN195" s="180"/>
      <c r="AO195" s="180"/>
      <c r="AP195" s="180"/>
      <c r="AQ195" s="180"/>
    </row>
    <row r="196" spans="1:46" x14ac:dyDescent="0.2">
      <c r="A196" s="296"/>
      <c r="B196" s="306" t="str">
        <f>B$71</f>
        <v>TSP</v>
      </c>
      <c r="C196" s="306" t="str">
        <f>C$71</f>
        <v>SO</v>
      </c>
      <c r="D196" s="307" t="str">
        <f>D$71</f>
        <v>MO</v>
      </c>
      <c r="M196" s="16"/>
      <c r="N196" s="180"/>
      <c r="O196" s="180"/>
      <c r="AN196" s="180"/>
      <c r="AO196" s="180"/>
      <c r="AP196" s="180"/>
      <c r="AQ196" s="180"/>
    </row>
    <row r="197" spans="1:46" x14ac:dyDescent="0.2">
      <c r="A197" s="308">
        <f>A$72</f>
        <v>2011</v>
      </c>
      <c r="B197" s="98">
        <f t="array" ref="B197:B204">TRANSPOSE(E190:L190)</f>
        <v>99.68652082273762</v>
      </c>
      <c r="C197" s="98">
        <f t="array" ref="C197:C204">TRANSPOSE(N190:U190)</f>
        <v>1.7397250676162406</v>
      </c>
      <c r="D197" s="301">
        <f t="array" ref="D197:D204">TRANSPOSE(W190:AD190)</f>
        <v>0.23915810964614934</v>
      </c>
      <c r="E197" s="208">
        <f>$B197*$D$194</f>
        <v>19.937304164547527</v>
      </c>
      <c r="F197" s="208">
        <f>$B197*$D$194</f>
        <v>19.937304164547527</v>
      </c>
      <c r="G197" s="208">
        <f>$B197*$D$194</f>
        <v>19.937304164547527</v>
      </c>
      <c r="H197" s="98">
        <f>$B197*$D$194</f>
        <v>19.937304164547527</v>
      </c>
      <c r="I197" s="98">
        <f>$B197*$D$194</f>
        <v>19.937304164547527</v>
      </c>
      <c r="J197" s="278">
        <v>0</v>
      </c>
      <c r="K197" s="278">
        <v>0</v>
      </c>
      <c r="L197" s="278">
        <v>0</v>
      </c>
      <c r="M197" s="16"/>
      <c r="N197" s="208">
        <f>$C197*$D$194</f>
        <v>0.34794501352324814</v>
      </c>
      <c r="O197" s="208">
        <f>$C197*$D$194</f>
        <v>0.34794501352324814</v>
      </c>
      <c r="P197" s="208">
        <f>$C197*$D$194</f>
        <v>0.34794501352324814</v>
      </c>
      <c r="Q197" s="98">
        <f>$C197*$D$194</f>
        <v>0.34794501352324814</v>
      </c>
      <c r="R197" s="98">
        <f>$C197*$D$194</f>
        <v>0.34794501352324814</v>
      </c>
      <c r="S197" s="278">
        <v>0</v>
      </c>
      <c r="T197" s="278">
        <v>0</v>
      </c>
      <c r="U197" s="278">
        <v>0</v>
      </c>
      <c r="W197" s="208">
        <f>$D197*$D$194</f>
        <v>4.7831621929229871E-2</v>
      </c>
      <c r="X197" s="208">
        <f>$D197*$D$194</f>
        <v>4.7831621929229871E-2</v>
      </c>
      <c r="Y197" s="208">
        <f>$D197*$D$194</f>
        <v>4.7831621929229871E-2</v>
      </c>
      <c r="Z197" s="98">
        <f>$D197*$D$194</f>
        <v>4.7831621929229871E-2</v>
      </c>
      <c r="AA197" s="98">
        <f>$D197*$D$194</f>
        <v>4.7831621929229871E-2</v>
      </c>
      <c r="AB197" s="278">
        <v>0</v>
      </c>
      <c r="AC197" s="278">
        <v>0</v>
      </c>
      <c r="AD197" s="278">
        <v>0</v>
      </c>
      <c r="AF197" s="208">
        <f t="shared" ref="AF197:AM197" si="306">E197+N197+W197</f>
        <v>20.333080800000005</v>
      </c>
      <c r="AG197" s="208">
        <f t="shared" si="306"/>
        <v>20.333080800000005</v>
      </c>
      <c r="AH197" s="208">
        <f t="shared" si="306"/>
        <v>20.333080800000005</v>
      </c>
      <c r="AI197" s="98">
        <f t="shared" si="306"/>
        <v>20.333080800000005</v>
      </c>
      <c r="AJ197" s="98">
        <f t="shared" si="306"/>
        <v>20.333080800000005</v>
      </c>
      <c r="AK197" s="98">
        <f t="shared" si="306"/>
        <v>0</v>
      </c>
      <c r="AL197" s="98">
        <f t="shared" si="306"/>
        <v>0</v>
      </c>
      <c r="AM197" s="98">
        <f t="shared" si="306"/>
        <v>0</v>
      </c>
      <c r="AN197" s="208"/>
      <c r="AO197" s="208">
        <f t="shared" ref="AO197:AQ204" si="307">IF(E$4&lt;$A197,0,IF(F$4&gt;$A197+$AQ$15,0,$B197/$AQ$15))</f>
        <v>2.8481863092210751</v>
      </c>
      <c r="AP197" s="208">
        <f t="shared" si="307"/>
        <v>2.8481863092210751</v>
      </c>
      <c r="AQ197" s="208">
        <f t="shared" si="307"/>
        <v>2.8481863092210751</v>
      </c>
      <c r="AR197" s="230">
        <f t="shared" ref="AR197:AR205" si="308">AF197-AO197</f>
        <v>17.484894490778931</v>
      </c>
      <c r="AS197" s="230">
        <f t="shared" ref="AS197:AS205" si="309">AG197-AP197</f>
        <v>17.484894490778931</v>
      </c>
      <c r="AT197" s="230">
        <f t="shared" ref="AT197:AT205" si="310">AH197-AQ197</f>
        <v>17.484894490778931</v>
      </c>
    </row>
    <row r="198" spans="1:46" x14ac:dyDescent="0.2">
      <c r="A198" s="308">
        <f>A$73</f>
        <v>2012</v>
      </c>
      <c r="B198" s="98">
        <v>137.46994968244428</v>
      </c>
      <c r="C198" s="98">
        <v>2.3991199164405113</v>
      </c>
      <c r="D198" s="301">
        <v>0.32980440111523757</v>
      </c>
      <c r="E198" s="208"/>
      <c r="F198" s="208">
        <f>$B198*$D$194</f>
        <v>27.493989936488859</v>
      </c>
      <c r="G198" s="208">
        <f>$B198*$D$194</f>
        <v>27.493989936488859</v>
      </c>
      <c r="H198" s="98">
        <f>$B198*$D$194</f>
        <v>27.493989936488859</v>
      </c>
      <c r="I198" s="98">
        <f>$B198*$D$194</f>
        <v>27.493989936488859</v>
      </c>
      <c r="J198" s="98">
        <f>$B198*$D$194</f>
        <v>27.493989936488859</v>
      </c>
      <c r="K198" s="278">
        <v>0</v>
      </c>
      <c r="L198" s="278">
        <v>0</v>
      </c>
      <c r="M198" s="16"/>
      <c r="N198" s="208"/>
      <c r="O198" s="208">
        <f>$C198*$D$194</f>
        <v>0.47982398328810227</v>
      </c>
      <c r="P198" s="208">
        <f>$C198*$D$194</f>
        <v>0.47982398328810227</v>
      </c>
      <c r="Q198" s="98">
        <f>$C198*$D$194</f>
        <v>0.47982398328810227</v>
      </c>
      <c r="R198" s="98">
        <f>$C198*$D$194</f>
        <v>0.47982398328810227</v>
      </c>
      <c r="S198" s="98">
        <f>$C198*$D$194</f>
        <v>0.47982398328810227</v>
      </c>
      <c r="T198" s="278">
        <v>0</v>
      </c>
      <c r="U198" s="278">
        <v>0</v>
      </c>
      <c r="W198" s="208"/>
      <c r="X198" s="208">
        <f>$D198*$D$194</f>
        <v>6.5960880223047511E-2</v>
      </c>
      <c r="Y198" s="208">
        <f>$D198*$D$194</f>
        <v>6.5960880223047511E-2</v>
      </c>
      <c r="Z198" s="98">
        <f>$D198*$D$194</f>
        <v>6.5960880223047511E-2</v>
      </c>
      <c r="AA198" s="98">
        <f>$D198*$D$194</f>
        <v>6.5960880223047511E-2</v>
      </c>
      <c r="AB198" s="98">
        <f>$D198*$D$194</f>
        <v>6.5960880223047511E-2</v>
      </c>
      <c r="AC198" s="278">
        <v>0</v>
      </c>
      <c r="AD198" s="278">
        <v>0</v>
      </c>
      <c r="AF198" s="208">
        <f t="shared" ref="AF198:AF205" si="311">E198+N198+W198</f>
        <v>0</v>
      </c>
      <c r="AG198" s="208">
        <f t="shared" ref="AG198:AG205" si="312">F198+O198+X198</f>
        <v>28.039774800000011</v>
      </c>
      <c r="AH198" s="208">
        <f t="shared" ref="AH198:AH205" si="313">G198+P198+Y198</f>
        <v>28.039774800000011</v>
      </c>
      <c r="AI198" s="98">
        <f t="shared" ref="AI198:AI205" si="314">H198+Q198+Z198</f>
        <v>28.039774800000011</v>
      </c>
      <c r="AJ198" s="98">
        <f t="shared" ref="AJ198:AJ205" si="315">I198+R198+AA198</f>
        <v>28.039774800000011</v>
      </c>
      <c r="AK198" s="98">
        <f t="shared" ref="AK198:AK205" si="316">J198+S198+AB198</f>
        <v>28.039774800000011</v>
      </c>
      <c r="AL198" s="98">
        <f t="shared" ref="AL198:AL205" si="317">K198+T198+AC198</f>
        <v>0</v>
      </c>
      <c r="AM198" s="98">
        <f t="shared" ref="AM198:AM205" si="318">L198+U198+AD198</f>
        <v>0</v>
      </c>
      <c r="AN198" s="180"/>
      <c r="AO198" s="208">
        <f t="shared" si="307"/>
        <v>0</v>
      </c>
      <c r="AP198" s="208">
        <f t="shared" si="307"/>
        <v>3.9277128480698367</v>
      </c>
      <c r="AQ198" s="208">
        <f t="shared" si="307"/>
        <v>3.9277128480698367</v>
      </c>
      <c r="AR198" s="230">
        <f t="shared" si="308"/>
        <v>0</v>
      </c>
      <c r="AS198" s="230">
        <f t="shared" si="309"/>
        <v>24.112061951930173</v>
      </c>
      <c r="AT198" s="230">
        <f t="shared" si="310"/>
        <v>24.112061951930173</v>
      </c>
    </row>
    <row r="199" spans="1:46" x14ac:dyDescent="0.2">
      <c r="A199" s="308">
        <f>A$74</f>
        <v>2013</v>
      </c>
      <c r="B199" s="98">
        <v>92.875130152482527</v>
      </c>
      <c r="C199" s="98">
        <v>1.6208529573593107</v>
      </c>
      <c r="D199" s="301">
        <v>0.22281689015814743</v>
      </c>
      <c r="E199" s="208"/>
      <c r="F199" s="208"/>
      <c r="G199" s="208">
        <f>$B199*$D$194</f>
        <v>18.575026030496506</v>
      </c>
      <c r="H199" s="98">
        <f>$B199*$D$194</f>
        <v>18.575026030496506</v>
      </c>
      <c r="I199" s="98">
        <f>$B199*$D$194</f>
        <v>18.575026030496506</v>
      </c>
      <c r="J199" s="98">
        <f>$B199*$D$194</f>
        <v>18.575026030496506</v>
      </c>
      <c r="K199" s="98">
        <f>$B199*$D$194</f>
        <v>18.575026030496506</v>
      </c>
      <c r="L199" s="278">
        <v>0</v>
      </c>
      <c r="M199" s="16"/>
      <c r="N199" s="208"/>
      <c r="O199" s="208"/>
      <c r="P199" s="208">
        <f>$C199*$D$194</f>
        <v>0.32417059147186217</v>
      </c>
      <c r="Q199" s="98">
        <f>$C199*$D$194</f>
        <v>0.32417059147186217</v>
      </c>
      <c r="R199" s="98">
        <f>$C199*$D$194</f>
        <v>0.32417059147186217</v>
      </c>
      <c r="S199" s="98">
        <f>$C199*$D$194</f>
        <v>0.32417059147186217</v>
      </c>
      <c r="T199" s="98">
        <f>$C199*$D$194</f>
        <v>0.32417059147186217</v>
      </c>
      <c r="U199" s="278">
        <v>0</v>
      </c>
      <c r="W199" s="208"/>
      <c r="X199" s="208"/>
      <c r="Y199" s="208">
        <f>$D199*$D$194</f>
        <v>4.4563378031629491E-2</v>
      </c>
      <c r="Z199" s="98">
        <f>$D199*$D$194</f>
        <v>4.4563378031629491E-2</v>
      </c>
      <c r="AA199" s="98">
        <f>$D199*$D$194</f>
        <v>4.4563378031629491E-2</v>
      </c>
      <c r="AB199" s="98">
        <f>$D199*$D$194</f>
        <v>4.4563378031629491E-2</v>
      </c>
      <c r="AC199" s="98">
        <f>$D199*$D$194</f>
        <v>4.4563378031629491E-2</v>
      </c>
      <c r="AD199" s="278">
        <v>0</v>
      </c>
      <c r="AF199" s="208">
        <f t="shared" si="311"/>
        <v>0</v>
      </c>
      <c r="AG199" s="208">
        <f t="shared" si="312"/>
        <v>0</v>
      </c>
      <c r="AH199" s="208">
        <f t="shared" si="313"/>
        <v>18.943759999999997</v>
      </c>
      <c r="AI199" s="98">
        <f t="shared" si="314"/>
        <v>18.943759999999997</v>
      </c>
      <c r="AJ199" s="98">
        <f t="shared" si="315"/>
        <v>18.943759999999997</v>
      </c>
      <c r="AK199" s="98">
        <f t="shared" si="316"/>
        <v>18.943759999999997</v>
      </c>
      <c r="AL199" s="98">
        <f t="shared" si="317"/>
        <v>18.943759999999997</v>
      </c>
      <c r="AM199" s="98">
        <f t="shared" si="318"/>
        <v>0</v>
      </c>
      <c r="AN199" s="180"/>
      <c r="AO199" s="208">
        <f t="shared" si="307"/>
        <v>0</v>
      </c>
      <c r="AP199" s="208">
        <f t="shared" si="307"/>
        <v>0</v>
      </c>
      <c r="AQ199" s="208">
        <f t="shared" si="307"/>
        <v>2.6535751472137865</v>
      </c>
      <c r="AR199" s="230">
        <f t="shared" si="308"/>
        <v>0</v>
      </c>
      <c r="AS199" s="230">
        <f t="shared" si="309"/>
        <v>0</v>
      </c>
      <c r="AT199" s="230">
        <f t="shared" si="310"/>
        <v>16.290184852786211</v>
      </c>
    </row>
    <row r="200" spans="1:46" x14ac:dyDescent="0.2">
      <c r="A200" s="308">
        <f>A$75</f>
        <v>2014</v>
      </c>
      <c r="B200" s="98">
        <v>0</v>
      </c>
      <c r="C200" s="98">
        <v>0</v>
      </c>
      <c r="D200" s="301">
        <v>0</v>
      </c>
      <c r="E200" s="208"/>
      <c r="F200" s="208"/>
      <c r="G200" s="208"/>
      <c r="H200" s="98">
        <f>$B200*$D$194</f>
        <v>0</v>
      </c>
      <c r="I200" s="98">
        <f>$B200*$D$194</f>
        <v>0</v>
      </c>
      <c r="J200" s="98">
        <f>$B200*$D$194</f>
        <v>0</v>
      </c>
      <c r="K200" s="98">
        <f>$B200*$D$194</f>
        <v>0</v>
      </c>
      <c r="L200" s="98">
        <f>$B200*$D$194</f>
        <v>0</v>
      </c>
      <c r="M200" s="16"/>
      <c r="N200" s="208"/>
      <c r="O200" s="208"/>
      <c r="P200" s="208"/>
      <c r="Q200" s="98">
        <f>$C200*$D$194</f>
        <v>0</v>
      </c>
      <c r="R200" s="98">
        <f>$C200*$D$194</f>
        <v>0</v>
      </c>
      <c r="S200" s="98">
        <f>$C200*$D$194</f>
        <v>0</v>
      </c>
      <c r="T200" s="98">
        <f>$C200*$D$194</f>
        <v>0</v>
      </c>
      <c r="U200" s="98">
        <f>$C200*$D$194</f>
        <v>0</v>
      </c>
      <c r="W200" s="208"/>
      <c r="X200" s="208"/>
      <c r="Y200" s="208"/>
      <c r="Z200" s="98">
        <f>$D200*$D$194</f>
        <v>0</v>
      </c>
      <c r="AA200" s="98">
        <f>$D200*$D$194</f>
        <v>0</v>
      </c>
      <c r="AB200" s="98">
        <f>$D200*$D$194</f>
        <v>0</v>
      </c>
      <c r="AC200" s="98">
        <f>$D200*$D$194</f>
        <v>0</v>
      </c>
      <c r="AD200" s="98">
        <f>$D200*$D$194</f>
        <v>0</v>
      </c>
      <c r="AF200" s="208">
        <f t="shared" si="311"/>
        <v>0</v>
      </c>
      <c r="AG200" s="208">
        <f t="shared" si="312"/>
        <v>0</v>
      </c>
      <c r="AH200" s="208">
        <f t="shared" si="313"/>
        <v>0</v>
      </c>
      <c r="AI200" s="98">
        <f t="shared" si="314"/>
        <v>0</v>
      </c>
      <c r="AJ200" s="98">
        <f t="shared" si="315"/>
        <v>0</v>
      </c>
      <c r="AK200" s="98">
        <f t="shared" si="316"/>
        <v>0</v>
      </c>
      <c r="AL200" s="98">
        <f t="shared" si="317"/>
        <v>0</v>
      </c>
      <c r="AM200" s="98">
        <f t="shared" si="318"/>
        <v>0</v>
      </c>
      <c r="AN200" s="180"/>
      <c r="AO200" s="208">
        <f t="shared" si="307"/>
        <v>0</v>
      </c>
      <c r="AP200" s="208">
        <f t="shared" si="307"/>
        <v>0</v>
      </c>
      <c r="AQ200" s="208">
        <f t="shared" si="307"/>
        <v>0</v>
      </c>
      <c r="AR200" s="230">
        <f t="shared" si="308"/>
        <v>0</v>
      </c>
      <c r="AS200" s="230">
        <f t="shared" si="309"/>
        <v>0</v>
      </c>
      <c r="AT200" s="230">
        <f t="shared" si="310"/>
        <v>0</v>
      </c>
    </row>
    <row r="201" spans="1:46" x14ac:dyDescent="0.2">
      <c r="A201" s="308">
        <f>A$76</f>
        <v>2015</v>
      </c>
      <c r="B201" s="98">
        <v>6056.7612136379994</v>
      </c>
      <c r="C201" s="98">
        <v>175.46582394000001</v>
      </c>
      <c r="D201" s="301">
        <v>111.12835516200001</v>
      </c>
      <c r="E201" s="208"/>
      <c r="F201" s="208"/>
      <c r="G201" s="208"/>
      <c r="H201" s="98"/>
      <c r="I201" s="98">
        <f>$B201*$D$194</f>
        <v>1211.3522427276</v>
      </c>
      <c r="J201" s="98">
        <f>$B201*$D$194</f>
        <v>1211.3522427276</v>
      </c>
      <c r="K201" s="98">
        <f>$B201*$D$194</f>
        <v>1211.3522427276</v>
      </c>
      <c r="L201" s="98">
        <f>$B201*$D$194</f>
        <v>1211.3522427276</v>
      </c>
      <c r="M201" s="16"/>
      <c r="N201" s="208"/>
      <c r="O201" s="208"/>
      <c r="P201" s="208"/>
      <c r="Q201" s="98"/>
      <c r="R201" s="98">
        <f>$C201*$D$194</f>
        <v>35.093164788000003</v>
      </c>
      <c r="S201" s="98">
        <f>$C201*$D$194</f>
        <v>35.093164788000003</v>
      </c>
      <c r="T201" s="98">
        <f>$C201*$D$194</f>
        <v>35.093164788000003</v>
      </c>
      <c r="U201" s="98">
        <f>$C201*$D$194</f>
        <v>35.093164788000003</v>
      </c>
      <c r="W201" s="208"/>
      <c r="X201" s="208"/>
      <c r="Y201" s="208"/>
      <c r="Z201" s="98"/>
      <c r="AA201" s="98">
        <f>$D201*$D$194</f>
        <v>22.225671032400001</v>
      </c>
      <c r="AB201" s="98">
        <f>$D201*$D$194</f>
        <v>22.225671032400001</v>
      </c>
      <c r="AC201" s="98">
        <f>$D201*$D$194</f>
        <v>22.225671032400001</v>
      </c>
      <c r="AD201" s="98">
        <f>$D201*$D$194</f>
        <v>22.225671032400001</v>
      </c>
      <c r="AF201" s="208">
        <f t="shared" si="311"/>
        <v>0</v>
      </c>
      <c r="AG201" s="208">
        <f t="shared" si="312"/>
        <v>0</v>
      </c>
      <c r="AH201" s="208">
        <f t="shared" si="313"/>
        <v>0</v>
      </c>
      <c r="AI201" s="98">
        <f t="shared" si="314"/>
        <v>0</v>
      </c>
      <c r="AJ201" s="98">
        <f t="shared" si="315"/>
        <v>1268.671078548</v>
      </c>
      <c r="AK201" s="98">
        <f t="shared" si="316"/>
        <v>1268.671078548</v>
      </c>
      <c r="AL201" s="98">
        <f t="shared" si="317"/>
        <v>1268.671078548</v>
      </c>
      <c r="AM201" s="98">
        <f t="shared" si="318"/>
        <v>1268.671078548</v>
      </c>
      <c r="AN201" s="180"/>
      <c r="AO201" s="208">
        <f t="shared" si="307"/>
        <v>0</v>
      </c>
      <c r="AP201" s="208">
        <f t="shared" si="307"/>
        <v>0</v>
      </c>
      <c r="AQ201" s="208">
        <f t="shared" si="307"/>
        <v>0</v>
      </c>
      <c r="AR201" s="230">
        <f t="shared" si="308"/>
        <v>0</v>
      </c>
      <c r="AS201" s="230">
        <f t="shared" si="309"/>
        <v>0</v>
      </c>
      <c r="AT201" s="230">
        <f t="shared" si="310"/>
        <v>0</v>
      </c>
    </row>
    <row r="202" spans="1:46" x14ac:dyDescent="0.2">
      <c r="A202" s="308">
        <f>A$77</f>
        <v>2016</v>
      </c>
      <c r="B202" s="98">
        <v>2188.2609910699261</v>
      </c>
      <c r="C202" s="98">
        <v>249.61151989390797</v>
      </c>
      <c r="D202" s="301">
        <v>115.93068368405949</v>
      </c>
      <c r="E202" s="208"/>
      <c r="F202" s="208"/>
      <c r="G202" s="208"/>
      <c r="H202" s="98"/>
      <c r="I202" s="98"/>
      <c r="J202" s="98">
        <f>$B202*$D$194</f>
        <v>437.65219821398523</v>
      </c>
      <c r="K202" s="98">
        <f>$B202*$D$194</f>
        <v>437.65219821398523</v>
      </c>
      <c r="L202" s="98">
        <f>$B202*$D$194</f>
        <v>437.65219821398523</v>
      </c>
      <c r="M202" s="16"/>
      <c r="N202" s="208"/>
      <c r="O202" s="208"/>
      <c r="P202" s="208"/>
      <c r="Q202" s="98"/>
      <c r="R202" s="98"/>
      <c r="S202" s="98">
        <f>$C202*$D$194</f>
        <v>49.922303978781599</v>
      </c>
      <c r="T202" s="98">
        <f>$C202*$D$194</f>
        <v>49.922303978781599</v>
      </c>
      <c r="U202" s="98">
        <f>$C202*$D$194</f>
        <v>49.922303978781599</v>
      </c>
      <c r="W202" s="208"/>
      <c r="X202" s="208"/>
      <c r="Y202" s="208"/>
      <c r="Z202" s="98"/>
      <c r="AA202" s="98"/>
      <c r="AB202" s="98">
        <f>$D202*$D$194</f>
        <v>23.1861367368119</v>
      </c>
      <c r="AC202" s="98">
        <f>$D202*$D$194</f>
        <v>23.1861367368119</v>
      </c>
      <c r="AD202" s="98">
        <f>$D202*$D$194</f>
        <v>23.1861367368119</v>
      </c>
      <c r="AF202" s="208">
        <f t="shared" si="311"/>
        <v>0</v>
      </c>
      <c r="AG202" s="208">
        <f t="shared" si="312"/>
        <v>0</v>
      </c>
      <c r="AH202" s="208">
        <f t="shared" si="313"/>
        <v>0</v>
      </c>
      <c r="AI202" s="98">
        <f t="shared" si="314"/>
        <v>0</v>
      </c>
      <c r="AJ202" s="98">
        <f t="shared" si="315"/>
        <v>0</v>
      </c>
      <c r="AK202" s="98">
        <f t="shared" si="316"/>
        <v>510.7606389295787</v>
      </c>
      <c r="AL202" s="98">
        <f t="shared" si="317"/>
        <v>510.7606389295787</v>
      </c>
      <c r="AM202" s="98">
        <f t="shared" si="318"/>
        <v>510.7606389295787</v>
      </c>
      <c r="AN202" s="180"/>
      <c r="AO202" s="208">
        <f t="shared" si="307"/>
        <v>0</v>
      </c>
      <c r="AP202" s="208">
        <f t="shared" si="307"/>
        <v>0</v>
      </c>
      <c r="AQ202" s="208">
        <f t="shared" si="307"/>
        <v>0</v>
      </c>
      <c r="AR202" s="230">
        <f t="shared" si="308"/>
        <v>0</v>
      </c>
      <c r="AS202" s="230">
        <f t="shared" si="309"/>
        <v>0</v>
      </c>
      <c r="AT202" s="230">
        <f t="shared" si="310"/>
        <v>0</v>
      </c>
    </row>
    <row r="203" spans="1:46" x14ac:dyDescent="0.2">
      <c r="A203" s="308">
        <f>A$78</f>
        <v>2017</v>
      </c>
      <c r="B203" s="98">
        <v>1695.465967943378</v>
      </c>
      <c r="C203" s="98">
        <v>330.39849631717112</v>
      </c>
      <c r="D203" s="301">
        <v>121.14611531629609</v>
      </c>
      <c r="E203" s="208"/>
      <c r="F203" s="208"/>
      <c r="G203" s="208"/>
      <c r="H203" s="98"/>
      <c r="I203" s="98"/>
      <c r="J203" s="98"/>
      <c r="K203" s="98">
        <f>$B203*$D$194</f>
        <v>339.0931935886756</v>
      </c>
      <c r="L203" s="98">
        <f>$B203*$D$194</f>
        <v>339.0931935886756</v>
      </c>
      <c r="M203" s="16"/>
      <c r="N203" s="208"/>
      <c r="O203" s="208"/>
      <c r="P203" s="208"/>
      <c r="Q203" s="98"/>
      <c r="R203" s="98"/>
      <c r="S203" s="98"/>
      <c r="T203" s="98">
        <f>$C203*$D$194</f>
        <v>66.079699263434222</v>
      </c>
      <c r="U203" s="98">
        <f>$C203*$D$194</f>
        <v>66.079699263434222</v>
      </c>
      <c r="W203" s="208"/>
      <c r="X203" s="208"/>
      <c r="Y203" s="208"/>
      <c r="Z203" s="98"/>
      <c r="AA203" s="98"/>
      <c r="AB203" s="98"/>
      <c r="AC203" s="98">
        <f>$D203*$D$194</f>
        <v>24.229223063259219</v>
      </c>
      <c r="AD203" s="98">
        <f>$D203*$D$194</f>
        <v>24.229223063259219</v>
      </c>
      <c r="AF203" s="208">
        <f t="shared" si="311"/>
        <v>0</v>
      </c>
      <c r="AG203" s="208">
        <f t="shared" si="312"/>
        <v>0</v>
      </c>
      <c r="AH203" s="208">
        <f t="shared" si="313"/>
        <v>0</v>
      </c>
      <c r="AI203" s="98">
        <f t="shared" si="314"/>
        <v>0</v>
      </c>
      <c r="AJ203" s="98">
        <f t="shared" si="315"/>
        <v>0</v>
      </c>
      <c r="AK203" s="98">
        <f t="shared" si="316"/>
        <v>0</v>
      </c>
      <c r="AL203" s="98">
        <f t="shared" si="317"/>
        <v>429.40211591536905</v>
      </c>
      <c r="AM203" s="98">
        <f t="shared" si="318"/>
        <v>429.40211591536905</v>
      </c>
      <c r="AN203" s="180"/>
      <c r="AO203" s="208">
        <f t="shared" si="307"/>
        <v>0</v>
      </c>
      <c r="AP203" s="208">
        <f t="shared" si="307"/>
        <v>0</v>
      </c>
      <c r="AQ203" s="208">
        <f t="shared" si="307"/>
        <v>0</v>
      </c>
      <c r="AR203" s="230">
        <f t="shared" si="308"/>
        <v>0</v>
      </c>
      <c r="AS203" s="230">
        <f t="shared" si="309"/>
        <v>0</v>
      </c>
      <c r="AT203" s="230">
        <f t="shared" si="310"/>
        <v>0</v>
      </c>
    </row>
    <row r="204" spans="1:46" x14ac:dyDescent="0.2">
      <c r="A204" s="308">
        <f>A$79</f>
        <v>2018</v>
      </c>
      <c r="B204" s="98">
        <v>1775.0252846226292</v>
      </c>
      <c r="C204" s="98">
        <v>418.72391329559463</v>
      </c>
      <c r="D204" s="301">
        <v>126.83086649098446</v>
      </c>
      <c r="E204" s="208"/>
      <c r="F204" s="208"/>
      <c r="G204" s="208"/>
      <c r="H204" s="98"/>
      <c r="I204" s="98"/>
      <c r="J204" s="98"/>
      <c r="K204" s="98"/>
      <c r="L204" s="98">
        <f>$B204*$D$194</f>
        <v>355.00505692452589</v>
      </c>
      <c r="M204" s="16"/>
      <c r="N204" s="208"/>
      <c r="O204" s="208"/>
      <c r="P204" s="208"/>
      <c r="Q204" s="98"/>
      <c r="R204" s="98"/>
      <c r="S204" s="98"/>
      <c r="T204" s="98"/>
      <c r="U204" s="98">
        <f>$C204*$D$194</f>
        <v>83.744782659118925</v>
      </c>
      <c r="W204" s="208"/>
      <c r="X204" s="208"/>
      <c r="Y204" s="208"/>
      <c r="Z204" s="98"/>
      <c r="AA204" s="98"/>
      <c r="AB204" s="98"/>
      <c r="AC204" s="98"/>
      <c r="AD204" s="98">
        <f>$D204*$D$194</f>
        <v>25.366173298196895</v>
      </c>
      <c r="AF204" s="208">
        <f t="shared" si="311"/>
        <v>0</v>
      </c>
      <c r="AG204" s="208">
        <f t="shared" si="312"/>
        <v>0</v>
      </c>
      <c r="AH204" s="208">
        <f t="shared" si="313"/>
        <v>0</v>
      </c>
      <c r="AI204" s="98">
        <f t="shared" si="314"/>
        <v>0</v>
      </c>
      <c r="AJ204" s="98">
        <f t="shared" si="315"/>
        <v>0</v>
      </c>
      <c r="AK204" s="98">
        <f t="shared" si="316"/>
        <v>0</v>
      </c>
      <c r="AL204" s="98">
        <f t="shared" si="317"/>
        <v>0</v>
      </c>
      <c r="AM204" s="98">
        <f t="shared" si="318"/>
        <v>464.1160128818417</v>
      </c>
      <c r="AN204" s="180"/>
      <c r="AO204" s="208">
        <f t="shared" si="307"/>
        <v>0</v>
      </c>
      <c r="AP204" s="208">
        <f t="shared" si="307"/>
        <v>0</v>
      </c>
      <c r="AQ204" s="208">
        <f t="shared" si="307"/>
        <v>0</v>
      </c>
      <c r="AR204" s="230">
        <f t="shared" si="308"/>
        <v>0</v>
      </c>
      <c r="AS204" s="230">
        <f t="shared" si="309"/>
        <v>0</v>
      </c>
      <c r="AT204" s="230">
        <f t="shared" si="310"/>
        <v>0</v>
      </c>
    </row>
    <row r="205" spans="1:46" s="302" customFormat="1" x14ac:dyDescent="0.2">
      <c r="A205" s="233" t="str">
        <f>A$80</f>
        <v>Total depreciation charge for year - New Assets</v>
      </c>
      <c r="B205" s="31"/>
      <c r="D205" s="303"/>
      <c r="E205" s="251">
        <f>SUM(E197:E204)</f>
        <v>19.937304164547527</v>
      </c>
      <c r="F205" s="251">
        <f t="shared" ref="F205:L205" si="319">SUM(F197:F204)</f>
        <v>47.431294101036386</v>
      </c>
      <c r="G205" s="251">
        <f t="shared" si="319"/>
        <v>66.006320131532888</v>
      </c>
      <c r="H205" s="233">
        <f t="shared" si="319"/>
        <v>66.006320131532888</v>
      </c>
      <c r="I205" s="233">
        <f t="shared" si="319"/>
        <v>1277.3585628591329</v>
      </c>
      <c r="J205" s="233">
        <f t="shared" si="319"/>
        <v>1695.0734569085705</v>
      </c>
      <c r="K205" s="233">
        <f t="shared" si="319"/>
        <v>2006.6726605607573</v>
      </c>
      <c r="L205" s="233">
        <f t="shared" si="319"/>
        <v>2343.1026914547865</v>
      </c>
      <c r="M205" s="32"/>
      <c r="N205" s="251">
        <f>SUM(N197:N204)</f>
        <v>0.34794501352324814</v>
      </c>
      <c r="O205" s="251">
        <f t="shared" ref="O205:U205" si="320">SUM(O197:O204)</f>
        <v>0.82776899681135041</v>
      </c>
      <c r="P205" s="251">
        <f t="shared" si="320"/>
        <v>1.1519395882832126</v>
      </c>
      <c r="Q205" s="233">
        <f t="shared" si="320"/>
        <v>1.1519395882832126</v>
      </c>
      <c r="R205" s="233">
        <f t="shared" si="320"/>
        <v>36.245104376283216</v>
      </c>
      <c r="S205" s="233">
        <f t="shared" si="320"/>
        <v>85.819463341541564</v>
      </c>
      <c r="T205" s="233">
        <f t="shared" si="320"/>
        <v>151.4193386216877</v>
      </c>
      <c r="U205" s="233">
        <f t="shared" si="320"/>
        <v>234.83995068933473</v>
      </c>
      <c r="V205" s="304"/>
      <c r="W205" s="251">
        <f>SUM(W197:W204)</f>
        <v>4.7831621929229871E-2</v>
      </c>
      <c r="X205" s="251">
        <f t="shared" ref="X205:AD205" si="321">SUM(X197:X204)</f>
        <v>0.11379250215227737</v>
      </c>
      <c r="Y205" s="251">
        <f t="shared" si="321"/>
        <v>0.15835588018390687</v>
      </c>
      <c r="Z205" s="233">
        <f t="shared" si="321"/>
        <v>0.15835588018390687</v>
      </c>
      <c r="AA205" s="233">
        <f t="shared" si="321"/>
        <v>22.384026912583909</v>
      </c>
      <c r="AB205" s="233">
        <f t="shared" si="321"/>
        <v>45.522332027466575</v>
      </c>
      <c r="AC205" s="233">
        <f t="shared" si="321"/>
        <v>69.685594210502757</v>
      </c>
      <c r="AD205" s="233">
        <f t="shared" si="321"/>
        <v>95.007204130668029</v>
      </c>
      <c r="AE205" s="304"/>
      <c r="AF205" s="251">
        <f t="shared" si="311"/>
        <v>20.333080800000005</v>
      </c>
      <c r="AG205" s="251">
        <f t="shared" si="312"/>
        <v>48.372855600000015</v>
      </c>
      <c r="AH205" s="251">
        <f t="shared" si="313"/>
        <v>67.316615600000006</v>
      </c>
      <c r="AI205" s="233">
        <f t="shared" si="314"/>
        <v>67.316615600000006</v>
      </c>
      <c r="AJ205" s="233">
        <f t="shared" si="315"/>
        <v>1335.9876941480002</v>
      </c>
      <c r="AK205" s="233">
        <f t="shared" si="316"/>
        <v>1826.4152522775787</v>
      </c>
      <c r="AL205" s="233">
        <f t="shared" si="317"/>
        <v>2227.7775933929474</v>
      </c>
      <c r="AM205" s="233">
        <f t="shared" si="318"/>
        <v>2672.9498462747893</v>
      </c>
      <c r="AN205" s="251"/>
      <c r="AO205" s="251">
        <f>SUM(AO197:AO204)</f>
        <v>2.8481863092210751</v>
      </c>
      <c r="AP205" s="251">
        <f>SUM(AP197:AP204)</f>
        <v>6.7758991572909117</v>
      </c>
      <c r="AQ205" s="251">
        <f>SUM(AQ197:AQ204)</f>
        <v>9.4294743045046978</v>
      </c>
      <c r="AR205" s="305">
        <f t="shared" si="308"/>
        <v>17.484894490778931</v>
      </c>
      <c r="AS205" s="305">
        <f t="shared" si="309"/>
        <v>41.5969564427091</v>
      </c>
      <c r="AT205" s="305">
        <f t="shared" si="310"/>
        <v>57.887141295495312</v>
      </c>
    </row>
    <row r="206" spans="1:46" x14ac:dyDescent="0.2">
      <c r="AN206" s="180"/>
      <c r="AO206" s="208"/>
      <c r="AP206" s="208"/>
      <c r="AQ206" s="208"/>
    </row>
    <row r="207" spans="1:46" x14ac:dyDescent="0.2">
      <c r="A207" s="98" t="str">
        <f>A$82</f>
        <v>REGULATOR - ODRC DEPRECIATION</v>
      </c>
      <c r="B207" s="6"/>
      <c r="C207" s="6"/>
      <c r="E207" s="208">
        <f t="shared" ref="E207:L207" si="322">E183+E191</f>
        <v>353.51542464194546</v>
      </c>
      <c r="F207" s="208">
        <f t="shared" si="322"/>
        <v>381.0094145784343</v>
      </c>
      <c r="G207" s="208">
        <f t="shared" si="322"/>
        <v>399.58444060893083</v>
      </c>
      <c r="H207" s="98">
        <f t="shared" si="322"/>
        <v>399.58444060893078</v>
      </c>
      <c r="I207" s="98">
        <f t="shared" si="322"/>
        <v>1610.9366833365307</v>
      </c>
      <c r="J207" s="98">
        <f t="shared" si="322"/>
        <v>1695.0734569085705</v>
      </c>
      <c r="K207" s="98">
        <f t="shared" si="322"/>
        <v>2006.6726605607573</v>
      </c>
      <c r="L207" s="98">
        <f t="shared" si="322"/>
        <v>2343.1026914547865</v>
      </c>
      <c r="M207" s="16"/>
      <c r="N207" s="208">
        <f t="shared" ref="N207:U207" si="323">N183+N191</f>
        <v>6.1695366731899419</v>
      </c>
      <c r="O207" s="208">
        <f t="shared" si="323"/>
        <v>6.6493606564780441</v>
      </c>
      <c r="P207" s="208">
        <f t="shared" si="323"/>
        <v>6.9735312479499063</v>
      </c>
      <c r="Q207" s="98">
        <f t="shared" si="323"/>
        <v>6.9735312479499054</v>
      </c>
      <c r="R207" s="98">
        <f t="shared" si="323"/>
        <v>42.06669603594991</v>
      </c>
      <c r="S207" s="98">
        <f t="shared" si="323"/>
        <v>85.819463341541564</v>
      </c>
      <c r="T207" s="98">
        <f t="shared" si="323"/>
        <v>151.4193386216877</v>
      </c>
      <c r="U207" s="98">
        <f t="shared" si="323"/>
        <v>234.83995068933473</v>
      </c>
      <c r="W207" s="208">
        <f t="shared" ref="W207:AD207" si="324">W183+W191</f>
        <v>0.84811948486458966</v>
      </c>
      <c r="X207" s="208">
        <f t="shared" si="324"/>
        <v>0.91408036508763724</v>
      </c>
      <c r="Y207" s="208">
        <f t="shared" si="324"/>
        <v>0.9586437431192667</v>
      </c>
      <c r="Z207" s="98">
        <f t="shared" si="324"/>
        <v>0.9586437431192667</v>
      </c>
      <c r="AA207" s="98">
        <f t="shared" si="324"/>
        <v>23.184314775519269</v>
      </c>
      <c r="AB207" s="98">
        <f t="shared" si="324"/>
        <v>45.522332027466575</v>
      </c>
      <c r="AC207" s="98">
        <f t="shared" si="324"/>
        <v>69.685594210502757</v>
      </c>
      <c r="AD207" s="98">
        <f t="shared" si="324"/>
        <v>95.007204130668029</v>
      </c>
      <c r="AF207" s="208">
        <f t="shared" ref="AF207:AM207" si="325">E207+N207+W207</f>
        <v>360.53308079999999</v>
      </c>
      <c r="AG207" s="208">
        <f t="shared" si="325"/>
        <v>388.57285559999997</v>
      </c>
      <c r="AH207" s="208">
        <f t="shared" si="325"/>
        <v>407.51661559999997</v>
      </c>
      <c r="AI207" s="98">
        <f t="shared" si="325"/>
        <v>407.51661559999991</v>
      </c>
      <c r="AJ207" s="98">
        <f t="shared" si="325"/>
        <v>1676.1876941479998</v>
      </c>
      <c r="AK207" s="98">
        <f t="shared" si="325"/>
        <v>1826.4152522775787</v>
      </c>
      <c r="AL207" s="98">
        <f t="shared" si="325"/>
        <v>2227.7775933929474</v>
      </c>
      <c r="AM207" s="98">
        <f t="shared" si="325"/>
        <v>2672.9498462747893</v>
      </c>
      <c r="AN207" s="180"/>
      <c r="AO207" s="208">
        <f>AO183+AO191</f>
        <v>343.04818630922108</v>
      </c>
      <c r="AP207" s="208">
        <f>AP183+AP191</f>
        <v>346.97589915729088</v>
      </c>
      <c r="AQ207" s="208">
        <f>AQ183+AQ191</f>
        <v>349.6294743045047</v>
      </c>
      <c r="AR207" s="230">
        <f>AF207-AO207</f>
        <v>17.484894490778913</v>
      </c>
      <c r="AS207" s="230">
        <f>AG207-AP207</f>
        <v>41.596956442709086</v>
      </c>
      <c r="AT207" s="230">
        <f>AH207-AQ207</f>
        <v>57.887141295495269</v>
      </c>
    </row>
  </sheetData>
  <mergeCells count="4">
    <mergeCell ref="E3:L3"/>
    <mergeCell ref="N3:U3"/>
    <mergeCell ref="W3:AD3"/>
    <mergeCell ref="AF3:AM3"/>
  </mergeCells>
  <pageMargins left="0.7" right="0.7" top="0.75" bottom="0.75" header="0.3" footer="0.3"/>
  <pageSetup paperSize="9" orientation="portrait" horizontalDpi="4294967293" verticalDpi="4294967293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CC"/>
  </sheetPr>
  <dimension ref="A1:P445"/>
  <sheetViews>
    <sheetView showGridLines="0" workbookViewId="0">
      <selection activeCell="A9" sqref="A9"/>
    </sheetView>
  </sheetViews>
  <sheetFormatPr defaultColWidth="9.140625" defaultRowHeight="15" x14ac:dyDescent="0.25"/>
  <cols>
    <col min="1" max="1" width="31.140625" style="697" customWidth="1"/>
    <col min="2" max="8" width="9.140625" style="697" customWidth="1"/>
    <col min="9" max="16384" width="9.140625" style="697"/>
  </cols>
  <sheetData>
    <row r="1" spans="1:4" s="693" customFormat="1" x14ac:dyDescent="0.25">
      <c r="A1" s="692" t="str">
        <f>Ass!A1</f>
        <v>Transmission Company Of Nigeria (TCN)</v>
      </c>
    </row>
    <row r="2" spans="1:4" s="695" customFormat="1" x14ac:dyDescent="0.25">
      <c r="A2" s="694" t="s">
        <v>1372</v>
      </c>
    </row>
    <row r="3" spans="1:4" x14ac:dyDescent="0.25">
      <c r="A3" s="696" t="s">
        <v>785</v>
      </c>
    </row>
    <row r="4" spans="1:4" x14ac:dyDescent="0.25">
      <c r="A4" s="698"/>
      <c r="B4" s="699">
        <v>2011</v>
      </c>
      <c r="C4" s="699">
        <f>B4+1</f>
        <v>2012</v>
      </c>
      <c r="D4" s="700">
        <f>C4+1</f>
        <v>2013</v>
      </c>
    </row>
    <row r="5" spans="1:4" x14ac:dyDescent="0.25">
      <c r="A5" s="701" t="str">
        <f>Ratios!A8</f>
        <v>Peak generation (MW)</v>
      </c>
      <c r="B5" s="702">
        <f>Ratios!AF8</f>
        <v>4089.3</v>
      </c>
      <c r="C5" s="702">
        <f>Ratios!AG8</f>
        <v>4518</v>
      </c>
      <c r="D5" s="703">
        <f>Ratios!AH8</f>
        <v>4458.2</v>
      </c>
    </row>
    <row r="6" spans="1:4" x14ac:dyDescent="0.25">
      <c r="A6" s="701" t="str">
        <f>Ratios!A9</f>
        <v>Average generation (MW)</v>
      </c>
      <c r="B6" s="702">
        <f>Ratios!AF9</f>
        <v>3082.1175799086759</v>
      </c>
      <c r="C6" s="702">
        <f>Ratios!AG9</f>
        <v>3297.9657534246576</v>
      </c>
      <c r="D6" s="703">
        <f>Ratios!AH9</f>
        <v>3296.6849315068494</v>
      </c>
    </row>
    <row r="7" spans="1:4" x14ac:dyDescent="0.25">
      <c r="A7" s="701" t="str">
        <f>Ratios!A10</f>
        <v>Growth in peak generation</v>
      </c>
      <c r="B7" s="704">
        <f>Ratios!AF10</f>
        <v>7.4999999999999956E-2</v>
      </c>
      <c r="C7" s="704">
        <f>Ratios!AG10</f>
        <v>0.104834568263517</v>
      </c>
      <c r="D7" s="705">
        <f>Ratios!AH10</f>
        <v>-1.323594510845516E-2</v>
      </c>
    </row>
    <row r="8" spans="1:4" x14ac:dyDescent="0.25">
      <c r="A8" s="701" t="str">
        <f>Ratios!A11</f>
        <v>Energy wheeled (sent out by stations) (GWh)</v>
      </c>
      <c r="B8" s="702">
        <f>Ratios!AF11</f>
        <v>26999.350000000002</v>
      </c>
      <c r="C8" s="702">
        <f>Ratios!AG11</f>
        <v>28890.18</v>
      </c>
      <c r="D8" s="703">
        <f>Ratios!AH11</f>
        <v>28878.959999999999</v>
      </c>
    </row>
    <row r="9" spans="1:4" x14ac:dyDescent="0.25">
      <c r="A9" s="701" t="str">
        <f>Ratios!A12</f>
        <v>Growth in energy sent out</v>
      </c>
      <c r="B9" s="704">
        <f>Ratios!AF12</f>
        <v>0.10823742333685682</v>
      </c>
      <c r="C9" s="704">
        <f>Ratios!AG12</f>
        <v>7.003242670656884E-2</v>
      </c>
      <c r="D9" s="705">
        <f>Ratios!AH12</f>
        <v>-3.8836725835567076E-4</v>
      </c>
    </row>
    <row r="10" spans="1:4" x14ac:dyDescent="0.25">
      <c r="A10" s="701" t="str">
        <f>Ratios!A13</f>
        <v>Transmission losses (%)</v>
      </c>
      <c r="B10" s="704">
        <f>Ratios!AF13</f>
        <v>0.10351138082953854</v>
      </c>
      <c r="C10" s="704">
        <f>Ratios!AG13</f>
        <v>0.12133261198095685</v>
      </c>
      <c r="D10" s="705">
        <f>Ratios!AH13</f>
        <v>0.12139619212210274</v>
      </c>
    </row>
    <row r="11" spans="1:4" x14ac:dyDescent="0.25">
      <c r="A11" s="701" t="str">
        <f>Ratios!A14</f>
        <v>Bulk supply to DisCos (GWh)</v>
      </c>
      <c r="B11" s="702">
        <f>Ratios!AF14</f>
        <v>24204.61</v>
      </c>
      <c r="C11" s="702">
        <f>Ratios!AG14</f>
        <v>25384.859</v>
      </c>
      <c r="D11" s="703">
        <f>Ratios!AH14</f>
        <v>25373.164223553478</v>
      </c>
    </row>
    <row r="12" spans="1:4" x14ac:dyDescent="0.25">
      <c r="A12" s="701" t="str">
        <f>Ratios!A15</f>
        <v>Number of staff at December 31</v>
      </c>
      <c r="B12" s="702">
        <f>Ratios!AF15</f>
        <v>3334</v>
      </c>
      <c r="C12" s="702">
        <f>Ratios!AG15</f>
        <v>3958</v>
      </c>
      <c r="D12" s="703">
        <f>Ratios!AH15</f>
        <v>4209.9999999999991</v>
      </c>
    </row>
    <row r="13" spans="1:4" x14ac:dyDescent="0.25">
      <c r="A13" s="706"/>
      <c r="B13" s="707"/>
      <c r="C13" s="707"/>
      <c r="D13" s="708"/>
    </row>
    <row r="14" spans="1:4" x14ac:dyDescent="0.25">
      <c r="A14" s="696"/>
    </row>
    <row r="15" spans="1:4" x14ac:dyDescent="0.25">
      <c r="B15" s="709">
        <f>B4</f>
        <v>2011</v>
      </c>
      <c r="C15" s="709">
        <f>C4</f>
        <v>2012</v>
      </c>
      <c r="D15" s="709">
        <f>D4</f>
        <v>2013</v>
      </c>
    </row>
    <row r="16" spans="1:4" x14ac:dyDescent="0.25">
      <c r="A16" s="697" t="str">
        <f>A8</f>
        <v>Energy wheeled (sent out by stations) (GWh)</v>
      </c>
      <c r="B16" s="697">
        <f>B8</f>
        <v>26999.350000000002</v>
      </c>
      <c r="C16" s="697">
        <f>C8</f>
        <v>28890.18</v>
      </c>
      <c r="D16" s="697">
        <f>D8</f>
        <v>28878.959999999999</v>
      </c>
    </row>
    <row r="17" spans="1:7" x14ac:dyDescent="0.25">
      <c r="A17" s="697" t="str">
        <f>A11</f>
        <v>Bulk supply to DisCos (GWh)</v>
      </c>
      <c r="B17" s="697">
        <f>B11</f>
        <v>24204.61</v>
      </c>
      <c r="C17" s="697">
        <f>C11</f>
        <v>25384.859</v>
      </c>
      <c r="D17" s="697">
        <f>D11</f>
        <v>25373.164223553478</v>
      </c>
    </row>
    <row r="18" spans="1:7" x14ac:dyDescent="0.25">
      <c r="A18" s="697" t="str">
        <f>A10</f>
        <v>Transmission losses (%)</v>
      </c>
      <c r="B18" s="710">
        <f>B10</f>
        <v>0.10351138082953854</v>
      </c>
      <c r="C18" s="710">
        <f>C10</f>
        <v>0.12133261198095685</v>
      </c>
      <c r="D18" s="710">
        <f>D10</f>
        <v>0.12139619212210274</v>
      </c>
    </row>
    <row r="20" spans="1:7" x14ac:dyDescent="0.25">
      <c r="A20" s="696" t="s">
        <v>757</v>
      </c>
    </row>
    <row r="21" spans="1:7" x14ac:dyDescent="0.25">
      <c r="A21" s="697" t="s">
        <v>662</v>
      </c>
    </row>
    <row r="22" spans="1:7" x14ac:dyDescent="0.25">
      <c r="A22" s="697" t="s">
        <v>660</v>
      </c>
      <c r="D22" s="711">
        <f>D24*0.6</f>
        <v>22.793637058481995</v>
      </c>
    </row>
    <row r="23" spans="1:7" x14ac:dyDescent="0.25">
      <c r="A23" s="697" t="s">
        <v>661</v>
      </c>
      <c r="D23" s="711">
        <f>D24-D22</f>
        <v>15.195758038988</v>
      </c>
    </row>
    <row r="24" spans="1:7" x14ac:dyDescent="0.25">
      <c r="A24" s="697" t="s">
        <v>11</v>
      </c>
      <c r="D24" s="711">
        <f>ISN!AH22/1000</f>
        <v>37.989395097469995</v>
      </c>
    </row>
    <row r="26" spans="1:7" x14ac:dyDescent="0.25">
      <c r="A26" s="696" t="s">
        <v>758</v>
      </c>
    </row>
    <row r="27" spans="1:7" x14ac:dyDescent="0.25">
      <c r="A27" s="698"/>
      <c r="B27" s="699">
        <v>2011</v>
      </c>
      <c r="C27" s="699">
        <f>B27+1</f>
        <v>2012</v>
      </c>
      <c r="D27" s="700">
        <f>C27+1</f>
        <v>2013</v>
      </c>
    </row>
    <row r="28" spans="1:7" x14ac:dyDescent="0.25">
      <c r="A28" s="712" t="s">
        <v>763</v>
      </c>
      <c r="B28" s="702">
        <f>Ratios!AF20</f>
        <v>1316.49749537051</v>
      </c>
      <c r="C28" s="702">
        <f>Ratios!AG20</f>
        <v>1425.2793591250595</v>
      </c>
      <c r="D28" s="703">
        <f>Ratios!AH20</f>
        <v>1432.1606700845623</v>
      </c>
      <c r="F28" s="710">
        <f>D28/B28-1</f>
        <v>8.7856737381410976E-2</v>
      </c>
      <c r="G28" s="710">
        <f>Ass!G21/Ass!E21-1</f>
        <v>0.21736999999999984</v>
      </c>
    </row>
    <row r="29" spans="1:7" x14ac:dyDescent="0.25">
      <c r="A29" s="712" t="s">
        <v>764</v>
      </c>
      <c r="B29" s="713">
        <f>Ratios!AF21</f>
        <v>8.6356018063004925</v>
      </c>
      <c r="C29" s="713">
        <f>Ratios!AG21</f>
        <v>9.1226636741130953</v>
      </c>
      <c r="D29" s="714">
        <f>Ratios!AH21</f>
        <v>9.1961387619004213</v>
      </c>
    </row>
    <row r="30" spans="1:7" x14ac:dyDescent="0.25">
      <c r="A30" s="712" t="s">
        <v>767</v>
      </c>
      <c r="B30" s="715">
        <f>Ratios!AF46</f>
        <v>302.30218696886959</v>
      </c>
      <c r="C30" s="715">
        <f>Ratios!AG46</f>
        <v>-232.90615442336363</v>
      </c>
      <c r="D30" s="716">
        <f>Ratios!AH46</f>
        <v>-338.25618822295627</v>
      </c>
    </row>
    <row r="31" spans="1:7" x14ac:dyDescent="0.25">
      <c r="A31" s="712" t="s">
        <v>768</v>
      </c>
      <c r="B31" s="717">
        <f>Ratios!AF47</f>
        <v>1.982959573426498</v>
      </c>
      <c r="C31" s="717">
        <f>Ratios!AG47</f>
        <v>-1.4907424995894878</v>
      </c>
      <c r="D31" s="718">
        <f>Ratios!AH47</f>
        <v>-2.1719985117215543</v>
      </c>
    </row>
    <row r="32" spans="1:7" x14ac:dyDescent="0.25">
      <c r="A32" s="712" t="s">
        <v>765</v>
      </c>
      <c r="B32" s="715">
        <f>ISN!AF48</f>
        <v>7422.91038572857</v>
      </c>
      <c r="C32" s="715">
        <f>ISN!AG48</f>
        <v>-5793.7325302693125</v>
      </c>
      <c r="D32" s="716">
        <f>ISN!AH48</f>
        <v>-8542.7071994142862</v>
      </c>
    </row>
    <row r="33" spans="1:6" x14ac:dyDescent="0.25">
      <c r="A33" s="712" t="s">
        <v>766</v>
      </c>
      <c r="B33" s="715">
        <f>'IS$'!AF48</f>
        <v>48.690786393759069</v>
      </c>
      <c r="C33" s="715">
        <f>'IS$'!AG48</f>
        <v>-37.083448204751249</v>
      </c>
      <c r="D33" s="716">
        <f>'IS$'!AH48</f>
        <v>-54.854125273151737</v>
      </c>
    </row>
    <row r="34" spans="1:6" x14ac:dyDescent="0.25">
      <c r="A34" s="701" t="s">
        <v>1447</v>
      </c>
      <c r="B34" s="704">
        <f>Ratios!AF50</f>
        <v>0.52162405201035278</v>
      </c>
      <c r="C34" s="704">
        <f>Ratios!AG50</f>
        <v>0.12325726653126834</v>
      </c>
      <c r="D34" s="705">
        <f>Ratios!AH50</f>
        <v>6.0632431237458713E-2</v>
      </c>
    </row>
    <row r="35" spans="1:6" x14ac:dyDescent="0.25">
      <c r="A35" s="701" t="s">
        <v>761</v>
      </c>
      <c r="B35" s="704">
        <f>Ratios!AF51</f>
        <v>0.2235322432900142</v>
      </c>
      <c r="C35" s="704">
        <f>Ratios!AG51</f>
        <v>-0.15859865613163512</v>
      </c>
      <c r="D35" s="705">
        <f>Ratios!AH51</f>
        <v>-0.2259217287191253</v>
      </c>
    </row>
    <row r="36" spans="1:6" x14ac:dyDescent="0.25">
      <c r="A36" s="701" t="s">
        <v>762</v>
      </c>
      <c r="B36" s="704">
        <f>Ratios!AF52</f>
        <v>2.3083482747904158E-2</v>
      </c>
      <c r="C36" s="704">
        <f>Ratios!AG52</f>
        <v>-1.8913771280166608E-2</v>
      </c>
      <c r="D36" s="705">
        <f>Ratios!AH52</f>
        <v>-2.5976010386460836E-2</v>
      </c>
    </row>
    <row r="37" spans="1:6" x14ac:dyDescent="0.25">
      <c r="A37" s="701" t="s">
        <v>96</v>
      </c>
      <c r="B37" s="719"/>
      <c r="C37" s="719">
        <f>Ratios!AG66</f>
        <v>4.0532672619844741</v>
      </c>
      <c r="D37" s="720">
        <f>Ratios!AH66</f>
        <v>4.5263406429998705</v>
      </c>
    </row>
    <row r="38" spans="1:6" x14ac:dyDescent="0.25">
      <c r="A38" s="706" t="s">
        <v>97</v>
      </c>
      <c r="B38" s="721"/>
      <c r="C38" s="721">
        <f>Ratios!AG69</f>
        <v>8.0246746060507204E-2</v>
      </c>
      <c r="D38" s="722">
        <f>Ratios!AH69</f>
        <v>0.10524030755587156</v>
      </c>
    </row>
    <row r="40" spans="1:6" x14ac:dyDescent="0.25">
      <c r="A40" s="696" t="s">
        <v>1245</v>
      </c>
    </row>
    <row r="41" spans="1:6" x14ac:dyDescent="0.25">
      <c r="B41" s="709">
        <v>2014</v>
      </c>
      <c r="C41" s="709">
        <f>B41+1</f>
        <v>2015</v>
      </c>
      <c r="D41" s="709">
        <f t="shared" ref="D41:F41" si="0">C41+1</f>
        <v>2016</v>
      </c>
      <c r="E41" s="709">
        <f t="shared" si="0"/>
        <v>2017</v>
      </c>
      <c r="F41" s="709">
        <f t="shared" si="0"/>
        <v>2018</v>
      </c>
    </row>
    <row r="42" spans="1:6" x14ac:dyDescent="0.25">
      <c r="A42" s="697" t="str">
        <f>A16</f>
        <v>Energy wheeled (sent out by stations) (GWh)</v>
      </c>
      <c r="B42" s="702">
        <f>Ratios!AI11</f>
        <v>31048.371620021509</v>
      </c>
      <c r="C42" s="702">
        <f>Ratios!AJ11</f>
        <v>36654.001046666664</v>
      </c>
      <c r="D42" s="702">
        <f>Ratios!AK11</f>
        <v>42335.059219999996</v>
      </c>
      <c r="E42" s="702">
        <f>Ratios!AL11</f>
        <v>48005.317393333338</v>
      </c>
      <c r="F42" s="702">
        <f>Ratios!AM11</f>
        <v>53680.975566666668</v>
      </c>
    </row>
    <row r="43" spans="1:6" x14ac:dyDescent="0.25">
      <c r="A43" s="697" t="str">
        <f>A17</f>
        <v>Bulk supply to DisCos (GWh)</v>
      </c>
      <c r="B43" s="697">
        <f>Ratios!AI14</f>
        <v>27446.365027850432</v>
      </c>
      <c r="C43" s="697">
        <f>Ratios!AJ14</f>
        <v>32622.060931533331</v>
      </c>
      <c r="D43" s="697">
        <f>Ratios!AK14</f>
        <v>37889.878001899997</v>
      </c>
      <c r="E43" s="697">
        <f>Ratios!AL14</f>
        <v>43204.785654000007</v>
      </c>
      <c r="F43" s="697">
        <f>Ratios!AM14</f>
        <v>48581.282887833338</v>
      </c>
    </row>
    <row r="44" spans="1:6" x14ac:dyDescent="0.25">
      <c r="A44" s="697" t="str">
        <f>A18</f>
        <v>Transmission losses (%)</v>
      </c>
      <c r="B44" s="710">
        <f>Ratios!AI13</f>
        <v>0.11601273768084917</v>
      </c>
      <c r="C44" s="710">
        <f>Ratios!AJ13</f>
        <v>0.11</v>
      </c>
      <c r="D44" s="710">
        <f>Ratios!AK13</f>
        <v>0.105</v>
      </c>
      <c r="E44" s="710">
        <f>Ratios!AL13</f>
        <v>9.9999999999999992E-2</v>
      </c>
      <c r="F44" s="710">
        <f>Ratios!AM13</f>
        <v>9.4999999999999987E-2</v>
      </c>
    </row>
    <row r="57" spans="1:7" x14ac:dyDescent="0.25">
      <c r="A57" s="696" t="s">
        <v>769</v>
      </c>
    </row>
    <row r="58" spans="1:7" x14ac:dyDescent="0.25">
      <c r="A58" s="723" t="s">
        <v>306</v>
      </c>
      <c r="B58" s="699">
        <v>2014</v>
      </c>
      <c r="C58" s="699">
        <f>B58+1</f>
        <v>2015</v>
      </c>
      <c r="D58" s="699">
        <f>C58+1</f>
        <v>2016</v>
      </c>
      <c r="E58" s="699">
        <f>D58+1</f>
        <v>2017</v>
      </c>
      <c r="F58" s="699">
        <f>E58+1</f>
        <v>2018</v>
      </c>
      <c r="G58" s="724" t="s">
        <v>462</v>
      </c>
    </row>
    <row r="59" spans="1:7" x14ac:dyDescent="0.25">
      <c r="A59" s="701" t="s">
        <v>771</v>
      </c>
      <c r="B59" s="725"/>
      <c r="C59" s="725"/>
      <c r="D59" s="725"/>
      <c r="E59" s="725"/>
      <c r="F59" s="725"/>
      <c r="G59" s="726"/>
    </row>
    <row r="60" spans="1:7" x14ac:dyDescent="0.25">
      <c r="A60" s="727" t="str">
        <f>Capex!A9</f>
        <v>TSP Substation Refurbishment</v>
      </c>
      <c r="B60" s="702">
        <f>Capex!AI9</f>
        <v>568.00542180000002</v>
      </c>
      <c r="C60" s="702">
        <f>Capex!AJ9</f>
        <v>236.66892575</v>
      </c>
      <c r="D60" s="702">
        <f>Capex!AK9</f>
        <v>47.333785150000004</v>
      </c>
      <c r="E60" s="702">
        <f>Capex!AL9</f>
        <v>47.333785150000004</v>
      </c>
      <c r="F60" s="702">
        <f>Capex!AM9</f>
        <v>47.333785150000004</v>
      </c>
      <c r="G60" s="726">
        <f>SUM(B60:F60)</f>
        <v>946.67570300000011</v>
      </c>
    </row>
    <row r="61" spans="1:7" x14ac:dyDescent="0.25">
      <c r="A61" s="727" t="str">
        <f>Capex!A10</f>
        <v>TSP New Lines and Substations</v>
      </c>
      <c r="B61" s="702">
        <f>Capex!AI10</f>
        <v>495.42081599899984</v>
      </c>
      <c r="C61" s="702">
        <f>Capex!AJ10</f>
        <v>2059.2278159989996</v>
      </c>
      <c r="D61" s="702">
        <f>Capex!AK10</f>
        <v>1434.327</v>
      </c>
      <c r="E61" s="702">
        <f>Capex!AL10</f>
        <v>1270.827</v>
      </c>
      <c r="F61" s="702">
        <f>Capex!AM10</f>
        <v>1085.577</v>
      </c>
      <c r="G61" s="726">
        <f t="shared" ref="G61:G74" si="1">SUM(B61:F61)</f>
        <v>6345.3796319980001</v>
      </c>
    </row>
    <row r="62" spans="1:7" x14ac:dyDescent="0.25">
      <c r="A62" s="727" t="str">
        <f>Capex!A11</f>
        <v>SO capital expenditure</v>
      </c>
      <c r="B62" s="702">
        <f>Capex!AI11</f>
        <v>26.212</v>
      </c>
      <c r="C62" s="702">
        <f>Capex!AJ11</f>
        <v>33.67</v>
      </c>
      <c r="D62" s="702">
        <f>Capex!AK11</f>
        <v>6</v>
      </c>
      <c r="E62" s="702">
        <f>Capex!AL11</f>
        <v>6</v>
      </c>
      <c r="F62" s="702">
        <f>Capex!AM11</f>
        <v>6</v>
      </c>
      <c r="G62" s="726">
        <f t="shared" si="1"/>
        <v>77.882000000000005</v>
      </c>
    </row>
    <row r="63" spans="1:7" x14ac:dyDescent="0.25">
      <c r="A63" s="727" t="str">
        <f>Capex!A12</f>
        <v>MO capital expenditure</v>
      </c>
      <c r="B63" s="702">
        <f>Capex!AI12</f>
        <v>0</v>
      </c>
      <c r="C63" s="702">
        <f>Capex!AJ12</f>
        <v>0</v>
      </c>
      <c r="D63" s="702">
        <f>Capex!AK12</f>
        <v>0</v>
      </c>
      <c r="E63" s="702">
        <f>Capex!AL12</f>
        <v>0</v>
      </c>
      <c r="F63" s="702">
        <f>Capex!AM12</f>
        <v>0</v>
      </c>
      <c r="G63" s="726">
        <f t="shared" si="1"/>
        <v>0</v>
      </c>
    </row>
    <row r="64" spans="1:7" x14ac:dyDescent="0.25">
      <c r="A64" s="728" t="s">
        <v>770</v>
      </c>
      <c r="B64" s="729">
        <f>SUM(B60:B63)</f>
        <v>1089.6382377989999</v>
      </c>
      <c r="C64" s="729">
        <f>SUM(C60:C63)</f>
        <v>2329.5667417489999</v>
      </c>
      <c r="D64" s="729">
        <f>SUM(D60:D63)</f>
        <v>1487.66078515</v>
      </c>
      <c r="E64" s="729">
        <f>SUM(E60:E63)</f>
        <v>1324.16078515</v>
      </c>
      <c r="F64" s="729">
        <f>SUM(F60:F63)</f>
        <v>1138.91078515</v>
      </c>
      <c r="G64" s="730">
        <f t="shared" si="1"/>
        <v>7369.9373349980006</v>
      </c>
    </row>
    <row r="65" spans="1:7" x14ac:dyDescent="0.25">
      <c r="A65" s="712" t="s">
        <v>772</v>
      </c>
      <c r="B65" s="702"/>
      <c r="C65" s="702"/>
      <c r="D65" s="702"/>
      <c r="E65" s="702"/>
      <c r="F65" s="702"/>
      <c r="G65" s="726"/>
    </row>
    <row r="66" spans="1:7" x14ac:dyDescent="0.25">
      <c r="A66" s="727" t="str">
        <f>Capex!A17</f>
        <v>Land &amp; Buildings</v>
      </c>
      <c r="B66" s="702">
        <f>Capex!AI17</f>
        <v>104</v>
      </c>
      <c r="C66" s="702">
        <f>Capex!AJ17</f>
        <v>144</v>
      </c>
      <c r="D66" s="702">
        <f>Capex!AK17</f>
        <v>20</v>
      </c>
      <c r="E66" s="702">
        <f>Capex!AL17</f>
        <v>20</v>
      </c>
      <c r="F66" s="702">
        <f>Capex!AM17</f>
        <v>20</v>
      </c>
      <c r="G66" s="726">
        <f t="shared" si="1"/>
        <v>308</v>
      </c>
    </row>
    <row r="67" spans="1:7" x14ac:dyDescent="0.25">
      <c r="A67" s="727" t="str">
        <f>Capex!A19</f>
        <v>Tools, Office Furniture &amp; Equipment</v>
      </c>
      <c r="B67" s="702">
        <f>Capex!AI19</f>
        <v>16.37363879186357</v>
      </c>
      <c r="C67" s="702">
        <f>Capex!AJ19</f>
        <v>26.019817135812616</v>
      </c>
      <c r="D67" s="702">
        <f>Capex!AK19</f>
        <v>5.0774604479145271</v>
      </c>
      <c r="E67" s="702">
        <f>Capex!AL19</f>
        <v>4.3816005753030609</v>
      </c>
      <c r="F67" s="702">
        <f>Capex!AM19</f>
        <v>4.3370145880419146</v>
      </c>
      <c r="G67" s="726">
        <f t="shared" si="1"/>
        <v>56.18953153893569</v>
      </c>
    </row>
    <row r="68" spans="1:7" x14ac:dyDescent="0.25">
      <c r="A68" s="727" t="str">
        <f>Capex!A20</f>
        <v>Motor Vehicles</v>
      </c>
      <c r="B68" s="702">
        <f>Capex!AI20</f>
        <v>39.766666666666666</v>
      </c>
      <c r="C68" s="702">
        <f>Capex!AJ20</f>
        <v>15.346666666666666</v>
      </c>
      <c r="D68" s="702">
        <f>Capex!AK20</f>
        <v>12.346666666666668</v>
      </c>
      <c r="E68" s="702">
        <f>Capex!AL20</f>
        <v>12.746666666666668</v>
      </c>
      <c r="F68" s="702">
        <f>Capex!AM20</f>
        <v>13.146666666666667</v>
      </c>
      <c r="G68" s="726">
        <f t="shared" si="1"/>
        <v>93.353333333333325</v>
      </c>
    </row>
    <row r="69" spans="1:7" x14ac:dyDescent="0.25">
      <c r="A69" s="728" t="s">
        <v>773</v>
      </c>
      <c r="B69" s="729">
        <f>SUM(B66:B68)</f>
        <v>160.14030545853024</v>
      </c>
      <c r="C69" s="729">
        <f>SUM(C66:C68)</f>
        <v>185.36648380247928</v>
      </c>
      <c r="D69" s="729">
        <f>SUM(D66:D68)</f>
        <v>37.424127114581196</v>
      </c>
      <c r="E69" s="729">
        <f>SUM(E66:E68)</f>
        <v>37.128267241969731</v>
      </c>
      <c r="F69" s="729">
        <f>SUM(F66:F68)</f>
        <v>37.483681254708578</v>
      </c>
      <c r="G69" s="730">
        <f t="shared" si="1"/>
        <v>457.54286487226909</v>
      </c>
    </row>
    <row r="70" spans="1:7" ht="15.75" thickBot="1" x14ac:dyDescent="0.3">
      <c r="A70" s="731" t="s">
        <v>774</v>
      </c>
      <c r="B70" s="732">
        <f>B64+B69</f>
        <v>1249.7785432575301</v>
      </c>
      <c r="C70" s="732">
        <f>C64+C69</f>
        <v>2514.9332255514792</v>
      </c>
      <c r="D70" s="732">
        <f>D64+D69</f>
        <v>1525.0849122645811</v>
      </c>
      <c r="E70" s="732">
        <f>E64+E69</f>
        <v>1361.2890523919698</v>
      </c>
      <c r="F70" s="732">
        <f>F64+F69</f>
        <v>1176.3944664047085</v>
      </c>
      <c r="G70" s="733">
        <f t="shared" si="1"/>
        <v>7827.4801998702687</v>
      </c>
    </row>
    <row r="71" spans="1:7" ht="15.75" thickTop="1" x14ac:dyDescent="0.25">
      <c r="A71" s="701"/>
      <c r="B71" s="702"/>
      <c r="C71" s="702"/>
      <c r="D71" s="702"/>
      <c r="E71" s="702"/>
      <c r="F71" s="702"/>
      <c r="G71" s="726"/>
    </row>
    <row r="72" spans="1:7" ht="15.75" thickBot="1" x14ac:dyDescent="0.3">
      <c r="A72" s="734" t="s">
        <v>775</v>
      </c>
      <c r="B72" s="735">
        <f>Capex!AI29</f>
        <v>1305.9172340461512</v>
      </c>
      <c r="C72" s="735">
        <f>Capex!AJ29</f>
        <v>2598.2995013988593</v>
      </c>
      <c r="D72" s="735">
        <f>Capex!AK29</f>
        <v>1606.3641609812937</v>
      </c>
      <c r="E72" s="735">
        <f>Capex!AL29</f>
        <v>1464.5086293442862</v>
      </c>
      <c r="F72" s="735">
        <f>Capex!AM29</f>
        <v>1293.6906302772234</v>
      </c>
      <c r="G72" s="736">
        <f>Capex!AN29</f>
        <v>8268.7801560478147</v>
      </c>
    </row>
    <row r="73" spans="1:7" ht="16.5" thickTop="1" thickBot="1" x14ac:dyDescent="0.3">
      <c r="A73" s="737" t="s">
        <v>776</v>
      </c>
      <c r="B73" s="738">
        <f>Capex!AI26</f>
        <v>199661.46991356864</v>
      </c>
      <c r="C73" s="738">
        <f>Capex!AJ26</f>
        <v>390317.63660558953</v>
      </c>
      <c r="D73" s="738">
        <f>Capex!AK26</f>
        <v>236693.17838346298</v>
      </c>
      <c r="E73" s="738">
        <f>Capex!AL26</f>
        <v>211272.06093123372</v>
      </c>
      <c r="F73" s="738">
        <f>Capex!AM26</f>
        <v>182576.42118601076</v>
      </c>
      <c r="G73" s="739">
        <f>SUM(B73:F73)</f>
        <v>1220520.7670198656</v>
      </c>
    </row>
    <row r="74" spans="1:7" ht="16.5" thickTop="1" thickBot="1" x14ac:dyDescent="0.3">
      <c r="A74" s="737" t="s">
        <v>777</v>
      </c>
      <c r="B74" s="738">
        <f>Capex!AI30</f>
        <v>205211.83415801221</v>
      </c>
      <c r="C74" s="738">
        <f>Capex!AJ30</f>
        <v>418504.20324106206</v>
      </c>
      <c r="D74" s="738">
        <f>Capex!AK30</f>
        <v>265203.03250959079</v>
      </c>
      <c r="E74" s="738">
        <f>Capex!AL30</f>
        <v>247827.9474539205</v>
      </c>
      <c r="F74" s="738">
        <f>Capex!AM30</f>
        <v>224394.72482156765</v>
      </c>
      <c r="G74" s="739">
        <f t="shared" si="1"/>
        <v>1361141.7421841533</v>
      </c>
    </row>
    <row r="75" spans="1:7" ht="15.75" thickTop="1" x14ac:dyDescent="0.25"/>
    <row r="76" spans="1:7" x14ac:dyDescent="0.25">
      <c r="A76" s="696" t="s">
        <v>769</v>
      </c>
    </row>
    <row r="77" spans="1:7" x14ac:dyDescent="0.25">
      <c r="A77" s="723" t="s">
        <v>1241</v>
      </c>
      <c r="B77" s="699">
        <v>2014</v>
      </c>
      <c r="C77" s="699">
        <f>B77+1</f>
        <v>2015</v>
      </c>
      <c r="D77" s="699">
        <f>C77+1</f>
        <v>2016</v>
      </c>
      <c r="E77" s="699">
        <f>D77+1</f>
        <v>2017</v>
      </c>
      <c r="F77" s="699">
        <f>E77+1</f>
        <v>2018</v>
      </c>
      <c r="G77" s="724" t="s">
        <v>462</v>
      </c>
    </row>
    <row r="78" spans="1:7" x14ac:dyDescent="0.25">
      <c r="A78" s="701" t="str">
        <f>A59</f>
        <v>Plant &amp; Machinery:</v>
      </c>
      <c r="B78" s="725"/>
      <c r="C78" s="725"/>
      <c r="D78" s="725"/>
      <c r="E78" s="725"/>
      <c r="F78" s="725"/>
      <c r="G78" s="726"/>
    </row>
    <row r="79" spans="1:7" x14ac:dyDescent="0.25">
      <c r="A79" s="727" t="str">
        <f t="shared" ref="A79:A88" si="2">A60</f>
        <v>TSP Substation Refurbishment</v>
      </c>
      <c r="B79" s="702">
        <f>B60*Ass!H$26/Ass!$G$26*Ass!H$29</f>
        <v>90605.035762294749</v>
      </c>
      <c r="C79" s="702">
        <f>C60*Ass!I$26/Ass!$G$26*Ass!I$29</f>
        <v>39383.526845410626</v>
      </c>
      <c r="D79" s="702">
        <f>D60*Ass!J$26/Ass!$G$26*Ass!J$29</f>
        <v>8231.0586518737091</v>
      </c>
      <c r="E79" s="702">
        <f>E60*Ass!K$26/Ass!$G$26*Ass!K$29</f>
        <v>8617.299021348219</v>
      </c>
      <c r="F79" s="702">
        <f>F60*Ass!L$26/Ass!$G$26*Ass!L$29</f>
        <v>9028.8181361127008</v>
      </c>
      <c r="G79" s="726">
        <f>SUM(B79:F79)</f>
        <v>155865.73841704</v>
      </c>
    </row>
    <row r="80" spans="1:7" x14ac:dyDescent="0.25">
      <c r="A80" s="727" t="str">
        <f t="shared" si="2"/>
        <v>TSP New Lines and Substations</v>
      </c>
      <c r="B80" s="702">
        <f>B61*Ass!H$26/Ass!$G$26*Ass!H$29</f>
        <v>79026.746978446943</v>
      </c>
      <c r="C80" s="702">
        <f>C61*Ass!I$26/Ass!$G$26*Ass!I$29</f>
        <v>342671.32330621523</v>
      </c>
      <c r="D80" s="702">
        <f>D61*Ass!J$26/Ass!$G$26*Ass!J$29</f>
        <v>249420.7810669048</v>
      </c>
      <c r="E80" s="702">
        <f>E61*Ass!K$26/Ass!$G$26*Ass!K$29</f>
        <v>231358.98024421762</v>
      </c>
      <c r="F80" s="702">
        <f>F61*Ass!L$26/Ass!$G$26*Ass!L$29</f>
        <v>207071.48762107434</v>
      </c>
      <c r="G80" s="726">
        <f t="shared" ref="G80:G83" si="3">SUM(B80:F80)</f>
        <v>1109549.3192168588</v>
      </c>
    </row>
    <row r="81" spans="1:8" x14ac:dyDescent="0.25">
      <c r="A81" s="727" t="str">
        <f t="shared" si="2"/>
        <v>SO capital expenditure</v>
      </c>
      <c r="B81" s="702">
        <f>B62*Ass!H$26/Ass!$G$26*Ass!H$29</f>
        <v>4181.1910701048</v>
      </c>
      <c r="C81" s="702">
        <f>C62*Ass!I$26/Ass!$G$26*Ass!I$29</f>
        <v>5602.9465832185879</v>
      </c>
      <c r="D81" s="702">
        <f>D62*Ass!J$26/Ass!$G$26*Ass!J$29</f>
        <v>1043.3636725805404</v>
      </c>
      <c r="E81" s="702">
        <f>E62*Ass!K$26/Ass!$G$26*Ass!K$29</f>
        <v>1092.3232520754641</v>
      </c>
      <c r="F81" s="702">
        <f>F62*Ass!L$26/Ass!$G$26*Ass!L$29</f>
        <v>1144.4871489783277</v>
      </c>
      <c r="G81" s="726">
        <f t="shared" si="3"/>
        <v>13064.311726957721</v>
      </c>
    </row>
    <row r="82" spans="1:8" x14ac:dyDescent="0.25">
      <c r="A82" s="727" t="str">
        <f t="shared" si="2"/>
        <v>MO capital expenditure</v>
      </c>
      <c r="B82" s="702">
        <f>B63*Ass!H$26/Ass!$G$26*Ass!H$29</f>
        <v>0</v>
      </c>
      <c r="C82" s="702">
        <f>C63*Ass!I$26/Ass!$G$26*Ass!I$29</f>
        <v>0</v>
      </c>
      <c r="D82" s="702">
        <f>D63*Ass!J$26/Ass!$G$26*Ass!J$29</f>
        <v>0</v>
      </c>
      <c r="E82" s="702">
        <f>E63*Ass!K$26/Ass!$G$26*Ass!K$29</f>
        <v>0</v>
      </c>
      <c r="F82" s="702">
        <f>F63*Ass!L$26/Ass!$G$26*Ass!L$29</f>
        <v>0</v>
      </c>
      <c r="G82" s="726">
        <f t="shared" si="3"/>
        <v>0</v>
      </c>
    </row>
    <row r="83" spans="1:8" x14ac:dyDescent="0.25">
      <c r="A83" s="728" t="str">
        <f t="shared" si="2"/>
        <v>Total P&amp;M</v>
      </c>
      <c r="B83" s="729">
        <f>SUM(B79:B82)</f>
        <v>173812.97381084648</v>
      </c>
      <c r="C83" s="729">
        <f t="shared" ref="C83:F83" si="4">SUM(C79:C82)</f>
        <v>387657.79673484445</v>
      </c>
      <c r="D83" s="729">
        <f t="shared" si="4"/>
        <v>258695.20339135904</v>
      </c>
      <c r="E83" s="729">
        <f t="shared" si="4"/>
        <v>241068.60251764129</v>
      </c>
      <c r="F83" s="729">
        <f t="shared" si="4"/>
        <v>217244.79290616538</v>
      </c>
      <c r="G83" s="730">
        <f t="shared" si="3"/>
        <v>1278479.3693608567</v>
      </c>
    </row>
    <row r="84" spans="1:8" x14ac:dyDescent="0.25">
      <c r="A84" s="712" t="str">
        <f t="shared" si="2"/>
        <v>Other Assets:</v>
      </c>
      <c r="B84" s="702"/>
      <c r="C84" s="702"/>
      <c r="D84" s="702"/>
      <c r="E84" s="702"/>
      <c r="F84" s="702"/>
      <c r="G84" s="726"/>
    </row>
    <row r="85" spans="1:8" x14ac:dyDescent="0.25">
      <c r="A85" s="727" t="str">
        <f t="shared" si="2"/>
        <v>Land &amp; Buildings</v>
      </c>
      <c r="B85" s="702">
        <f>B66*Ass!H$26/Ass!$G$26*Ass!H$29</f>
        <v>16589.496081599998</v>
      </c>
      <c r="C85" s="702">
        <f>C66*Ass!I$26/Ass!$G$26*Ass!I$29</f>
        <v>23962.705909815166</v>
      </c>
      <c r="D85" s="702">
        <f>D66*Ass!J$26/Ass!$G$26*Ass!J$29</f>
        <v>3477.8789086018014</v>
      </c>
      <c r="E85" s="702">
        <f>E66*Ass!K$26/Ass!$G$26*Ass!K$29</f>
        <v>3641.0775069182132</v>
      </c>
      <c r="F85" s="702">
        <f>F66*Ass!L$26/Ass!$G$26*Ass!L$29</f>
        <v>3814.9571632610919</v>
      </c>
      <c r="G85" s="726">
        <f t="shared" ref="G85:G89" si="5">SUM(B85:F85)</f>
        <v>51486.115570196263</v>
      </c>
    </row>
    <row r="86" spans="1:8" x14ac:dyDescent="0.25">
      <c r="A86" s="727" t="str">
        <f t="shared" si="2"/>
        <v>Tools, Office Furniture &amp; Equipment</v>
      </c>
      <c r="B86" s="702">
        <f>B67*Ass!H$26/Ass!$G$26*Ass!H$29</f>
        <v>2611.8309286457156</v>
      </c>
      <c r="C86" s="702">
        <f>C67*Ass!I$26/Ass!$G$26*Ass!I$29</f>
        <v>4329.8974017544915</v>
      </c>
      <c r="D86" s="702">
        <f>D67*Ass!J$26/Ass!$G$26*Ass!J$29</f>
        <v>882.93963005308956</v>
      </c>
      <c r="E86" s="702">
        <f>E67*Ass!K$26/Ass!$G$26*Ass!K$29</f>
        <v>797.68736495179405</v>
      </c>
      <c r="F86" s="702">
        <f>F67*Ass!L$26/Ass!$G$26*Ass!L$29</f>
        <v>827.27624349091775</v>
      </c>
      <c r="G86" s="726">
        <f t="shared" si="5"/>
        <v>9449.6315688960094</v>
      </c>
    </row>
    <row r="87" spans="1:8" x14ac:dyDescent="0.25">
      <c r="A87" s="727" t="str">
        <f t="shared" si="2"/>
        <v>Motor Vehicles</v>
      </c>
      <c r="B87" s="702">
        <f>B68*Ass!H$26/Ass!$G$26*Ass!H$29</f>
        <v>6343.3553927399998</v>
      </c>
      <c r="C87" s="702">
        <f>C68*Ass!I$26/Ass!$G$26*Ass!I$29</f>
        <v>2553.8031946478936</v>
      </c>
      <c r="D87" s="702">
        <f>D68*Ass!J$26/Ass!$G$26*Ass!J$29</f>
        <v>2147.0105795768454</v>
      </c>
      <c r="E87" s="702">
        <f>E68*Ass!K$26/Ass!$G$26*Ass!K$29</f>
        <v>2320.5800644092083</v>
      </c>
      <c r="F87" s="702">
        <f>F68*Ass!L$26/Ass!$G$26*Ass!L$29</f>
        <v>2507.6985086502914</v>
      </c>
      <c r="G87" s="726">
        <f t="shared" si="5"/>
        <v>15872.447740024239</v>
      </c>
    </row>
    <row r="88" spans="1:8" x14ac:dyDescent="0.25">
      <c r="A88" s="728" t="str">
        <f t="shared" si="2"/>
        <v>Total Other Assets</v>
      </c>
      <c r="B88" s="729">
        <f>SUM(B85:B87)</f>
        <v>25544.682402985713</v>
      </c>
      <c r="C88" s="729">
        <f>SUM(C85:C87)</f>
        <v>30846.40650621755</v>
      </c>
      <c r="D88" s="729">
        <f>SUM(D85:D87)</f>
        <v>6507.8291182317371</v>
      </c>
      <c r="E88" s="729">
        <f>SUM(E85:E87)</f>
        <v>6759.3449362792162</v>
      </c>
      <c r="F88" s="729">
        <f>SUM(F85:F87)</f>
        <v>7149.9319154023015</v>
      </c>
      <c r="G88" s="730">
        <f t="shared" si="5"/>
        <v>76808.194879116505</v>
      </c>
    </row>
    <row r="89" spans="1:8" ht="15.75" thickBot="1" x14ac:dyDescent="0.3">
      <c r="A89" s="731" t="s">
        <v>777</v>
      </c>
      <c r="B89" s="732">
        <f>B83+B88</f>
        <v>199357.6562138322</v>
      </c>
      <c r="C89" s="732">
        <f>C83+C88</f>
        <v>418504.203241062</v>
      </c>
      <c r="D89" s="732">
        <f>D83+D88</f>
        <v>265203.03250959079</v>
      </c>
      <c r="E89" s="732">
        <f>E83+E88</f>
        <v>247827.9474539205</v>
      </c>
      <c r="F89" s="732">
        <f>F83+F88</f>
        <v>224394.72482156768</v>
      </c>
      <c r="G89" s="733">
        <f t="shared" si="5"/>
        <v>1355287.5642399732</v>
      </c>
    </row>
    <row r="90" spans="1:8" ht="15.75" thickTop="1" x14ac:dyDescent="0.25"/>
    <row r="91" spans="1:8" x14ac:dyDescent="0.25">
      <c r="A91" s="696" t="s">
        <v>778</v>
      </c>
    </row>
    <row r="92" spans="1:8" x14ac:dyDescent="0.25">
      <c r="A92" s="723" t="s">
        <v>786</v>
      </c>
      <c r="B92" s="699">
        <v>2014</v>
      </c>
      <c r="C92" s="699">
        <f>B92+1</f>
        <v>2015</v>
      </c>
      <c r="D92" s="699">
        <f>C92+1</f>
        <v>2016</v>
      </c>
      <c r="E92" s="699">
        <f>D92+1</f>
        <v>2017</v>
      </c>
      <c r="F92" s="699">
        <f>E92+1</f>
        <v>2018</v>
      </c>
      <c r="G92" s="1544" t="s">
        <v>462</v>
      </c>
      <c r="H92" s="1545"/>
    </row>
    <row r="93" spans="1:8" x14ac:dyDescent="0.25">
      <c r="A93" s="701" t="s">
        <v>779</v>
      </c>
      <c r="B93" s="725"/>
      <c r="C93" s="725"/>
      <c r="D93" s="725"/>
      <c r="E93" s="725"/>
      <c r="F93" s="725"/>
      <c r="G93" s="745"/>
      <c r="H93" s="726"/>
    </row>
    <row r="94" spans="1:8" x14ac:dyDescent="0.25">
      <c r="A94" s="727" t="str">
        <f>Capex!A65</f>
        <v>AfDB (EPSERP)</v>
      </c>
      <c r="B94" s="702">
        <f>Capex!AI65+Capex!AI66</f>
        <v>150</v>
      </c>
      <c r="C94" s="702">
        <f>Capex!AJ65+Capex!AJ66</f>
        <v>0</v>
      </c>
      <c r="D94" s="702">
        <f>Capex!AK65+Capex!AK66</f>
        <v>0</v>
      </c>
      <c r="E94" s="702">
        <f>Capex!AL65+Capex!AL66</f>
        <v>0</v>
      </c>
      <c r="F94" s="702">
        <f>Capex!AM65+Capex!AM66</f>
        <v>0</v>
      </c>
      <c r="G94" s="743">
        <f>SUM(B94:F94)</f>
        <v>150</v>
      </c>
      <c r="H94" s="748">
        <f>G94/G$72</f>
        <v>1.8140523410855165E-2</v>
      </c>
    </row>
    <row r="95" spans="1:8" x14ac:dyDescent="0.25">
      <c r="A95" s="727" t="str">
        <f>Capex!A67</f>
        <v>World Bank (NEGIP)</v>
      </c>
      <c r="B95" s="702">
        <f>Capex!AI67+Capex!AI68</f>
        <v>47</v>
      </c>
      <c r="C95" s="702">
        <f>Capex!AJ67+Capex!AJ68</f>
        <v>120.80000000000001</v>
      </c>
      <c r="D95" s="702">
        <f>Capex!AK67+Capex!AK68</f>
        <v>0</v>
      </c>
      <c r="E95" s="702">
        <f>Capex!AL67+Capex!AL68</f>
        <v>0</v>
      </c>
      <c r="F95" s="702">
        <f>Capex!AM67+Capex!AM68</f>
        <v>0</v>
      </c>
      <c r="G95" s="743">
        <f>SUM(B95:F95)</f>
        <v>167.8</v>
      </c>
      <c r="H95" s="748">
        <f>G95/G$72</f>
        <v>2.0293198855609977E-2</v>
      </c>
    </row>
    <row r="96" spans="1:8" x14ac:dyDescent="0.25">
      <c r="A96" s="727" t="str">
        <f>Capex!A69</f>
        <v>Eurobond</v>
      </c>
      <c r="B96" s="702">
        <f>Capex!AI69</f>
        <v>90</v>
      </c>
      <c r="C96" s="702">
        <f>Capex!AJ69</f>
        <v>45.550000000000011</v>
      </c>
      <c r="D96" s="702">
        <f>Capex!AK69</f>
        <v>0</v>
      </c>
      <c r="E96" s="702">
        <f>Capex!AL69</f>
        <v>0</v>
      </c>
      <c r="F96" s="702">
        <f>Capex!AM69</f>
        <v>0</v>
      </c>
      <c r="G96" s="743">
        <f>SUM(B96:F96)</f>
        <v>135.55000000000001</v>
      </c>
      <c r="H96" s="748">
        <f>G96/G$72</f>
        <v>1.6392986322276117E-2</v>
      </c>
    </row>
    <row r="97" spans="1:9" x14ac:dyDescent="0.25">
      <c r="A97" s="727" t="s">
        <v>1238</v>
      </c>
      <c r="B97" s="702">
        <f>Capex!AI70</f>
        <v>0</v>
      </c>
      <c r="C97" s="702">
        <f>Capex!AJ70</f>
        <v>119</v>
      </c>
      <c r="D97" s="702">
        <f>Capex!AK70</f>
        <v>32</v>
      </c>
      <c r="E97" s="702">
        <f>Capex!AL70</f>
        <v>19</v>
      </c>
      <c r="F97" s="702">
        <f>Capex!AM70</f>
        <v>0</v>
      </c>
      <c r="G97" s="743">
        <f>SUM(B97:F97)</f>
        <v>170</v>
      </c>
      <c r="H97" s="748">
        <f>G97/G$72</f>
        <v>2.0559259865635851E-2</v>
      </c>
    </row>
    <row r="98" spans="1:9" x14ac:dyDescent="0.25">
      <c r="A98" s="728" t="s">
        <v>780</v>
      </c>
      <c r="B98" s="729">
        <f>SUM(B94:B97)</f>
        <v>287</v>
      </c>
      <c r="C98" s="729">
        <f>SUM(C94:C97)</f>
        <v>285.35000000000002</v>
      </c>
      <c r="D98" s="729">
        <f>SUM(D94:D97)</f>
        <v>32</v>
      </c>
      <c r="E98" s="729">
        <f>SUM(E94:E97)</f>
        <v>19</v>
      </c>
      <c r="F98" s="729">
        <f>SUM(F94:F97)</f>
        <v>0</v>
      </c>
      <c r="G98" s="746">
        <f>SUM(B98:F98)</f>
        <v>623.35</v>
      </c>
      <c r="H98" s="1056">
        <f>G98/G$72</f>
        <v>7.5385968454377117E-2</v>
      </c>
    </row>
    <row r="99" spans="1:9" x14ac:dyDescent="0.25">
      <c r="A99" s="701" t="s">
        <v>1240</v>
      </c>
      <c r="B99" s="702"/>
      <c r="C99" s="702"/>
      <c r="D99" s="702"/>
      <c r="E99" s="702"/>
      <c r="F99" s="702"/>
      <c r="G99" s="743"/>
      <c r="H99" s="726"/>
    </row>
    <row r="100" spans="1:9" x14ac:dyDescent="0.25">
      <c r="A100" s="727" t="s">
        <v>788</v>
      </c>
      <c r="B100" s="702">
        <f>Capex!AI81</f>
        <v>800</v>
      </c>
      <c r="C100" s="702">
        <f>Capex!AJ81</f>
        <v>800</v>
      </c>
      <c r="D100" s="702">
        <f>Capex!AK81</f>
        <v>-1.2789769243681803E-13</v>
      </c>
      <c r="E100" s="702">
        <f>Capex!AL81</f>
        <v>0</v>
      </c>
      <c r="F100" s="702">
        <f>Capex!AM81</f>
        <v>0</v>
      </c>
      <c r="G100" s="743">
        <f>SUM(B100:F100)</f>
        <v>1599.9999999999998</v>
      </c>
      <c r="H100" s="748">
        <f>G100/G$72</f>
        <v>0.19349891638245506</v>
      </c>
    </row>
    <row r="101" spans="1:9" x14ac:dyDescent="0.25">
      <c r="A101" s="727" t="str">
        <f>Capex!A82</f>
        <v>FGN Budget Appropriations</v>
      </c>
      <c r="B101" s="702">
        <f>Capex!AI82</f>
        <v>125</v>
      </c>
      <c r="C101" s="702">
        <f>Capex!AJ82</f>
        <v>125</v>
      </c>
      <c r="D101" s="702">
        <f>Capex!AK82</f>
        <v>125</v>
      </c>
      <c r="E101" s="702">
        <f>Capex!AL82</f>
        <v>125</v>
      </c>
      <c r="F101" s="702">
        <f>Capex!AM82</f>
        <v>125</v>
      </c>
      <c r="G101" s="743">
        <f>SUM(B101:F101)</f>
        <v>625</v>
      </c>
      <c r="H101" s="748">
        <f>G101/G$72</f>
        <v>7.5585514211896521E-2</v>
      </c>
    </row>
    <row r="102" spans="1:9" x14ac:dyDescent="0.25">
      <c r="A102" s="728" t="s">
        <v>1239</v>
      </c>
      <c r="B102" s="729">
        <f>SUM(B100:B101)</f>
        <v>925</v>
      </c>
      <c r="C102" s="729">
        <f>SUM(C100:C101)</f>
        <v>925</v>
      </c>
      <c r="D102" s="729">
        <f>SUM(D100:D101)</f>
        <v>124.99999999999987</v>
      </c>
      <c r="E102" s="729">
        <f>SUM(E100:E101)</f>
        <v>125</v>
      </c>
      <c r="F102" s="729">
        <f>SUM(F100:F101)</f>
        <v>125</v>
      </c>
      <c r="G102" s="746">
        <f>SUM(B102:F102)</f>
        <v>2225</v>
      </c>
      <c r="H102" s="1056">
        <f>G102/G$72</f>
        <v>0.26908443059435161</v>
      </c>
    </row>
    <row r="103" spans="1:9" x14ac:dyDescent="0.25">
      <c r="A103" s="701"/>
      <c r="B103" s="702"/>
      <c r="C103" s="702"/>
      <c r="D103" s="702"/>
      <c r="E103" s="702"/>
      <c r="F103" s="702"/>
      <c r="G103" s="743"/>
      <c r="H103" s="726"/>
    </row>
    <row r="104" spans="1:9" x14ac:dyDescent="0.25">
      <c r="A104" s="701" t="str">
        <f>Capex!A86</f>
        <v>Total identified funding</v>
      </c>
      <c r="B104" s="702">
        <f>B98+B102</f>
        <v>1212</v>
      </c>
      <c r="C104" s="702">
        <f>C98+C102</f>
        <v>1210.3499999999999</v>
      </c>
      <c r="D104" s="702">
        <f>D98+D102</f>
        <v>156.99999999999989</v>
      </c>
      <c r="E104" s="702">
        <f>E98+E102</f>
        <v>144</v>
      </c>
      <c r="F104" s="702">
        <f>F98+F102</f>
        <v>125</v>
      </c>
      <c r="G104" s="743">
        <f>SUM(B104:F104)</f>
        <v>2848.35</v>
      </c>
      <c r="H104" s="748">
        <f>G104/G$72</f>
        <v>0.34447039904872873</v>
      </c>
      <c r="I104" s="710">
        <f>H102+H98</f>
        <v>0.34447039904872873</v>
      </c>
    </row>
    <row r="105" spans="1:9" x14ac:dyDescent="0.25">
      <c r="A105" s="701" t="s">
        <v>1242</v>
      </c>
      <c r="B105" s="702"/>
      <c r="C105" s="702"/>
      <c r="D105" s="702"/>
      <c r="E105" s="702"/>
      <c r="F105" s="702"/>
      <c r="G105" s="743"/>
      <c r="H105" s="748"/>
      <c r="I105" s="710"/>
    </row>
    <row r="106" spans="1:9" x14ac:dyDescent="0.25">
      <c r="A106" s="701" t="s">
        <v>1243</v>
      </c>
      <c r="B106" s="702">
        <f>-Capex!AI59</f>
        <v>56.98858547400863</v>
      </c>
      <c r="C106" s="702">
        <f>-Capex!AJ59</f>
        <v>42.737720885228249</v>
      </c>
      <c r="D106" s="702">
        <f>-Capex!AK59</f>
        <v>18.35274423617787</v>
      </c>
      <c r="E106" s="702">
        <f>-Capex!AL59</f>
        <v>18.427016023895042</v>
      </c>
      <c r="F106" s="702">
        <f>-Capex!AM59</f>
        <v>19.226947480547491</v>
      </c>
      <c r="G106" s="743">
        <f>-Capex!AN59</f>
        <v>155.73301409985729</v>
      </c>
      <c r="H106" s="748">
        <f>G106/G$72</f>
        <v>1.8833855920809991E-2</v>
      </c>
      <c r="I106" s="710">
        <f>H106</f>
        <v>1.8833855920809991E-2</v>
      </c>
    </row>
    <row r="107" spans="1:9" x14ac:dyDescent="0.25">
      <c r="A107" s="769" t="s">
        <v>781</v>
      </c>
      <c r="B107" s="729">
        <f>B72-B104-B106</f>
        <v>36.928648572142549</v>
      </c>
      <c r="C107" s="729">
        <f>C72-C104-C106</f>
        <v>1345.2117805136311</v>
      </c>
      <c r="D107" s="729">
        <f>D72-D104-D106</f>
        <v>1431.0114167451161</v>
      </c>
      <c r="E107" s="729">
        <f>E72-E104-E106</f>
        <v>1302.0816133203912</v>
      </c>
      <c r="F107" s="729">
        <f>F72-F104-F106</f>
        <v>1149.4636827966758</v>
      </c>
      <c r="G107" s="746">
        <f>SUM(B107:F107)</f>
        <v>5264.6971419479569</v>
      </c>
      <c r="H107" s="1056">
        <f>G107/G$72</f>
        <v>0.63669574503046122</v>
      </c>
    </row>
    <row r="108" spans="1:9" ht="15.75" thickBot="1" x14ac:dyDescent="0.3">
      <c r="A108" s="731" t="s">
        <v>1244</v>
      </c>
      <c r="B108" s="732">
        <f>B104+B106+B107</f>
        <v>1305.9172340461512</v>
      </c>
      <c r="C108" s="732">
        <f t="shared" ref="C108:G108" si="6">C104+C106+C107</f>
        <v>2598.2995013988593</v>
      </c>
      <c r="D108" s="732">
        <f t="shared" si="6"/>
        <v>1606.3641609812939</v>
      </c>
      <c r="E108" s="732">
        <f t="shared" si="6"/>
        <v>1464.5086293442862</v>
      </c>
      <c r="F108" s="732">
        <f t="shared" si="6"/>
        <v>1293.6906302772234</v>
      </c>
      <c r="G108" s="732">
        <f t="shared" si="6"/>
        <v>8268.7801560478147</v>
      </c>
      <c r="H108" s="1057">
        <f>G108/G$72</f>
        <v>1</v>
      </c>
    </row>
    <row r="109" spans="1:9" ht="15.75" thickTop="1" x14ac:dyDescent="0.25">
      <c r="A109" s="701" t="s">
        <v>783</v>
      </c>
      <c r="B109" s="702"/>
      <c r="C109" s="702"/>
      <c r="D109" s="702"/>
      <c r="E109" s="702"/>
      <c r="F109" s="702"/>
      <c r="G109" s="743"/>
      <c r="H109" s="726"/>
    </row>
    <row r="110" spans="1:9" x14ac:dyDescent="0.25">
      <c r="A110" s="727" t="s">
        <v>782</v>
      </c>
      <c r="B110" s="742">
        <f>Capex!H91</f>
        <v>0</v>
      </c>
      <c r="C110" s="742">
        <f>Capex!I91</f>
        <v>0</v>
      </c>
      <c r="D110" s="742">
        <f>Capex!J91</f>
        <v>0.35</v>
      </c>
      <c r="E110" s="742">
        <f>Capex!K91</f>
        <v>0.35</v>
      </c>
      <c r="F110" s="742">
        <f>Capex!L91</f>
        <v>0.35</v>
      </c>
      <c r="G110" s="747"/>
      <c r="H110" s="726"/>
    </row>
    <row r="111" spans="1:9" x14ac:dyDescent="0.25">
      <c r="A111" s="727" t="str">
        <f>Capex!A92</f>
        <v>US$ millions</v>
      </c>
      <c r="B111" s="702">
        <f>Capex!AI92</f>
        <v>0</v>
      </c>
      <c r="C111" s="702">
        <f>Capex!AJ92</f>
        <v>0</v>
      </c>
      <c r="D111" s="702">
        <f>Capex!AK92</f>
        <v>559.91184597290294</v>
      </c>
      <c r="E111" s="702">
        <f>Capex!AL92</f>
        <v>510.32428168814732</v>
      </c>
      <c r="F111" s="702">
        <f>Capex!AM92</f>
        <v>450.3511509228245</v>
      </c>
      <c r="G111" s="743">
        <f>SUM(B111:F111)</f>
        <v>1520.5872785838746</v>
      </c>
      <c r="H111" s="748">
        <f>G111/G$72</f>
        <v>0.18389499416932881</v>
      </c>
      <c r="I111" s="710">
        <f>H111</f>
        <v>0.18389499416932881</v>
      </c>
    </row>
    <row r="112" spans="1:9" x14ac:dyDescent="0.25">
      <c r="A112" s="706" t="s">
        <v>784</v>
      </c>
      <c r="B112" s="729">
        <f>B107-B111</f>
        <v>36.928648572142549</v>
      </c>
      <c r="C112" s="729">
        <f>C107-C111</f>
        <v>1345.2117805136311</v>
      </c>
      <c r="D112" s="729">
        <f>D107-D111</f>
        <v>871.09957077221316</v>
      </c>
      <c r="E112" s="729">
        <f>E107-E111</f>
        <v>791.7573316322439</v>
      </c>
      <c r="F112" s="729">
        <f>F107-F111</f>
        <v>699.11253187385137</v>
      </c>
      <c r="G112" s="746">
        <f>SUM(B112:F112)</f>
        <v>3744.1098633640822</v>
      </c>
      <c r="H112" s="749">
        <f>G112/G$72</f>
        <v>0.45280075086113242</v>
      </c>
      <c r="I112" s="710">
        <f>H112</f>
        <v>0.45280075086113242</v>
      </c>
    </row>
    <row r="113" spans="1:9" x14ac:dyDescent="0.25">
      <c r="I113" s="710">
        <f>SUM(I104:I112)</f>
        <v>1</v>
      </c>
    </row>
    <row r="114" spans="1:9" x14ac:dyDescent="0.25">
      <c r="A114" s="696" t="s">
        <v>792</v>
      </c>
    </row>
    <row r="115" spans="1:9" x14ac:dyDescent="0.25">
      <c r="B115" s="725">
        <v>2014</v>
      </c>
      <c r="C115" s="725">
        <f>B115+1</f>
        <v>2015</v>
      </c>
      <c r="D115" s="725">
        <f>C115+1</f>
        <v>2016</v>
      </c>
      <c r="E115" s="725">
        <f>D115+1</f>
        <v>2017</v>
      </c>
      <c r="F115" s="725">
        <f>E115+1</f>
        <v>2018</v>
      </c>
    </row>
    <row r="116" spans="1:9" x14ac:dyDescent="0.25">
      <c r="A116" s="697" t="s">
        <v>787</v>
      </c>
      <c r="B116" s="697">
        <f>B98</f>
        <v>287</v>
      </c>
      <c r="C116" s="697">
        <f>C98</f>
        <v>285.35000000000002</v>
      </c>
      <c r="D116" s="697">
        <f>D98</f>
        <v>32</v>
      </c>
      <c r="E116" s="697">
        <f>E98</f>
        <v>19</v>
      </c>
      <c r="F116" s="697">
        <f>F98</f>
        <v>0</v>
      </c>
    </row>
    <row r="117" spans="1:9" x14ac:dyDescent="0.25">
      <c r="A117" s="697" t="s">
        <v>789</v>
      </c>
      <c r="B117" s="697">
        <f>B102</f>
        <v>925</v>
      </c>
      <c r="C117" s="697">
        <f>C102</f>
        <v>925</v>
      </c>
      <c r="D117" s="697">
        <f>D102</f>
        <v>124.99999999999987</v>
      </c>
      <c r="E117" s="697">
        <f>E102</f>
        <v>125</v>
      </c>
      <c r="F117" s="697">
        <f>F102</f>
        <v>125</v>
      </c>
    </row>
    <row r="118" spans="1:9" x14ac:dyDescent="0.25">
      <c r="A118" s="697" t="s">
        <v>790</v>
      </c>
      <c r="B118" s="697">
        <f>B106+B111</f>
        <v>56.98858547400863</v>
      </c>
      <c r="C118" s="697">
        <f>C106+C111</f>
        <v>42.737720885228249</v>
      </c>
      <c r="D118" s="697">
        <f>D106+D111</f>
        <v>578.26459020908078</v>
      </c>
      <c r="E118" s="697">
        <f>E106+E111</f>
        <v>528.7512977120424</v>
      </c>
      <c r="F118" s="697">
        <f>F106+F111</f>
        <v>469.578098403372</v>
      </c>
    </row>
    <row r="119" spans="1:9" x14ac:dyDescent="0.25">
      <c r="A119" s="697" t="s">
        <v>791</v>
      </c>
      <c r="B119" s="697">
        <f>B112</f>
        <v>36.928648572142549</v>
      </c>
      <c r="C119" s="697">
        <f>C112</f>
        <v>1345.2117805136311</v>
      </c>
      <c r="D119" s="697">
        <f>D112</f>
        <v>871.09957077221316</v>
      </c>
      <c r="E119" s="697">
        <f>E112</f>
        <v>791.7573316322439</v>
      </c>
      <c r="F119" s="697">
        <f>F112</f>
        <v>699.11253187385137</v>
      </c>
    </row>
    <row r="121" spans="1:9" x14ac:dyDescent="0.25">
      <c r="A121" s="696" t="s">
        <v>1281</v>
      </c>
    </row>
    <row r="122" spans="1:9" x14ac:dyDescent="0.25">
      <c r="A122" s="723" t="s">
        <v>1282</v>
      </c>
      <c r="B122" s="744">
        <v>2013</v>
      </c>
      <c r="C122" s="699">
        <v>2014</v>
      </c>
      <c r="D122" s="699">
        <f>C122+1</f>
        <v>2015</v>
      </c>
      <c r="E122" s="699">
        <f>D122+1</f>
        <v>2016</v>
      </c>
      <c r="F122" s="699">
        <f>E122+1</f>
        <v>2017</v>
      </c>
      <c r="G122" s="700">
        <f>F122+1</f>
        <v>2018</v>
      </c>
    </row>
    <row r="123" spans="1:9" x14ac:dyDescent="0.25">
      <c r="A123" s="752"/>
      <c r="B123" s="751" t="s">
        <v>297</v>
      </c>
      <c r="C123" s="725"/>
      <c r="D123" s="725"/>
      <c r="E123" s="725"/>
      <c r="F123" s="725"/>
      <c r="G123" s="753"/>
    </row>
    <row r="124" spans="1:9" x14ac:dyDescent="0.25">
      <c r="A124" s="701" t="str">
        <f>Opex!A7</f>
        <v>Payroll</v>
      </c>
      <c r="B124" s="743">
        <f>Opex!AH7</f>
        <v>16551.189521</v>
      </c>
      <c r="C124" s="702">
        <f>Opex!AI7</f>
        <v>19126.179543133203</v>
      </c>
      <c r="D124" s="702">
        <f>Opex!AJ7</f>
        <v>22822.582389474301</v>
      </c>
      <c r="E124" s="702">
        <f>Opex!AK7</f>
        <v>26887.045858283371</v>
      </c>
      <c r="F124" s="702">
        <f>Opex!AL7</f>
        <v>31831.068290380303</v>
      </c>
      <c r="G124" s="703">
        <f>Opex!AM7</f>
        <v>39545.980258616379</v>
      </c>
    </row>
    <row r="125" spans="1:9" x14ac:dyDescent="0.25">
      <c r="A125" s="701" t="str">
        <f>Opex!A8</f>
        <v>Repairs &amp; maintenance</v>
      </c>
      <c r="B125" s="743"/>
      <c r="C125" s="702"/>
      <c r="D125" s="702"/>
      <c r="E125" s="702"/>
      <c r="F125" s="702"/>
      <c r="G125" s="703"/>
    </row>
    <row r="126" spans="1:9" x14ac:dyDescent="0.25">
      <c r="A126" s="727" t="str">
        <f>Opex!A9</f>
        <v>Lines</v>
      </c>
      <c r="B126" s="743"/>
      <c r="C126" s="702">
        <f>Opex!AI9</f>
        <v>5378.3255305385001</v>
      </c>
      <c r="D126" s="702">
        <f>Opex!AJ9</f>
        <v>6251.6520282464999</v>
      </c>
      <c r="E126" s="702">
        <f>Opex!AK9</f>
        <v>6560.609068368999</v>
      </c>
      <c r="F126" s="702">
        <f>Opex!AL9</f>
        <v>7232.6914771805004</v>
      </c>
      <c r="G126" s="703">
        <f>Opex!AM9</f>
        <v>7487.5767945560001</v>
      </c>
    </row>
    <row r="127" spans="1:9" x14ac:dyDescent="0.25">
      <c r="A127" s="727" t="str">
        <f>Opex!A10</f>
        <v>Substation, transformers &amp; switchgear</v>
      </c>
      <c r="B127" s="743"/>
      <c r="C127" s="702">
        <f>Opex!AI10</f>
        <v>5339.0517891129994</v>
      </c>
      <c r="D127" s="702">
        <f>Opex!AJ10</f>
        <v>5824.0298899241925</v>
      </c>
      <c r="E127" s="702">
        <f>Opex!AK10</f>
        <v>6771.1423490467341</v>
      </c>
      <c r="F127" s="702">
        <f>Opex!AL10</f>
        <v>7966.2483494988001</v>
      </c>
      <c r="G127" s="703">
        <f>Opex!AM10</f>
        <v>8876.4224353365098</v>
      </c>
    </row>
    <row r="128" spans="1:9" x14ac:dyDescent="0.25">
      <c r="A128" s="727" t="str">
        <f>Opex!A11</f>
        <v>Electrical &amp; mechanical equipment</v>
      </c>
      <c r="B128" s="743"/>
      <c r="C128" s="702">
        <f>Opex!AI11</f>
        <v>3820.4897700413608</v>
      </c>
      <c r="D128" s="702">
        <f>Opex!AJ11</f>
        <v>4081.4437117012881</v>
      </c>
      <c r="E128" s="702">
        <f>Opex!AK11</f>
        <v>4420.6466779403463</v>
      </c>
      <c r="F128" s="702">
        <f>Opex!AL11</f>
        <v>4904.7505576640533</v>
      </c>
      <c r="G128" s="703">
        <f>Opex!AM11</f>
        <v>5206.5172750830243</v>
      </c>
    </row>
    <row r="129" spans="1:7" x14ac:dyDescent="0.25">
      <c r="A129" s="727" t="str">
        <f>Opex!A12</f>
        <v>Communications and SCADA</v>
      </c>
      <c r="B129" s="743"/>
      <c r="C129" s="702">
        <f>Opex!AI12</f>
        <v>3438.0949751559838</v>
      </c>
      <c r="D129" s="702">
        <f>Opex!AJ12</f>
        <v>3442.7147526169269</v>
      </c>
      <c r="E129" s="702">
        <f>Opex!AK12</f>
        <v>2103.0748140196438</v>
      </c>
      <c r="F129" s="702">
        <f>Opex!AL12</f>
        <v>763.72547196830624</v>
      </c>
      <c r="G129" s="703">
        <f>Opex!AM12</f>
        <v>498.81300596722662</v>
      </c>
    </row>
    <row r="130" spans="1:7" x14ac:dyDescent="0.25">
      <c r="A130" s="727" t="str">
        <f>Opex!A13</f>
        <v>Line traces &amp; erosion control</v>
      </c>
      <c r="B130" s="743"/>
      <c r="C130" s="702">
        <f>Opex!AI13</f>
        <v>1876.362394666</v>
      </c>
      <c r="D130" s="702">
        <f>Opex!AJ13</f>
        <v>2109.0962515330002</v>
      </c>
      <c r="E130" s="702">
        <f>Opex!AK13</f>
        <v>2195.7448026605002</v>
      </c>
      <c r="F130" s="702">
        <f>Opex!AL13</f>
        <v>2381.8426771889999</v>
      </c>
      <c r="G130" s="703">
        <f>Opex!AM13</f>
        <v>2454.5860415334996</v>
      </c>
    </row>
    <row r="131" spans="1:7" x14ac:dyDescent="0.25">
      <c r="A131" s="727" t="str">
        <f>Opex!A16</f>
        <v>All other</v>
      </c>
      <c r="B131" s="741"/>
      <c r="C131" s="740">
        <f>Opex!AI16</f>
        <v>704.29623991196843</v>
      </c>
      <c r="D131" s="740">
        <f>Opex!AJ16</f>
        <v>743.75553665203631</v>
      </c>
      <c r="E131" s="740">
        <f>Opex!AK16</f>
        <v>788.55121872236498</v>
      </c>
      <c r="F131" s="740">
        <f>Opex!AL16</f>
        <v>836.102715504255</v>
      </c>
      <c r="G131" s="755">
        <f>Opex!AM16</f>
        <v>892.06394214081581</v>
      </c>
    </row>
    <row r="132" spans="1:7" x14ac:dyDescent="0.25">
      <c r="A132" s="727" t="str">
        <f>Opex!A19</f>
        <v>Total repairs &amp; maintenance</v>
      </c>
      <c r="B132" s="743">
        <f>Opex!AH19</f>
        <v>6108.4890530500052</v>
      </c>
      <c r="C132" s="702">
        <f>Opex!AI19</f>
        <v>21045.235699426808</v>
      </c>
      <c r="D132" s="702">
        <f>Opex!AJ19</f>
        <v>23660.194670673944</v>
      </c>
      <c r="E132" s="702">
        <f>Opex!AK19</f>
        <v>24063.696430758588</v>
      </c>
      <c r="F132" s="702">
        <f>Opex!AL19</f>
        <v>25340.938749004912</v>
      </c>
      <c r="G132" s="703">
        <f>Opex!AM19</f>
        <v>26686.206994617078</v>
      </c>
    </row>
    <row r="133" spans="1:7" x14ac:dyDescent="0.25">
      <c r="A133" s="701" t="str">
        <f>Opex!A20</f>
        <v>Administration &amp; overheads</v>
      </c>
      <c r="B133" s="743">
        <f>Opex!AH20+Opex!AH21+Opex!AH22</f>
        <v>3913.8269869499918</v>
      </c>
      <c r="C133" s="702">
        <f>Opex!AI20+Opex!AI21+Opex!AI22</f>
        <v>7424.6811523251608</v>
      </c>
      <c r="D133" s="702">
        <f>Opex!AJ20+Opex!AJ21+Opex!AJ22</f>
        <v>7503.6340451200258</v>
      </c>
      <c r="E133" s="702">
        <f>Opex!AK20+Opex!AK21+Opex!AK22</f>
        <v>7069.9824060346937</v>
      </c>
      <c r="F133" s="702">
        <f>Opex!AL20+Opex!AL21+Opex!AL22</f>
        <v>7903.9599404070686</v>
      </c>
      <c r="G133" s="703">
        <f>Opex!AM20+Opex!AM21+Opex!AM22</f>
        <v>9181.9757565968357</v>
      </c>
    </row>
    <row r="134" spans="1:7" ht="15.75" thickBot="1" x14ac:dyDescent="0.3">
      <c r="A134" s="731" t="s">
        <v>776</v>
      </c>
      <c r="B134" s="732">
        <f>B124+B132+B133</f>
        <v>26573.505560999998</v>
      </c>
      <c r="C134" s="732">
        <f>C124+C132+C133</f>
        <v>47596.096394885171</v>
      </c>
      <c r="D134" s="732">
        <f t="shared" ref="D134:G134" si="7">D124+D132+D133</f>
        <v>53986.411105268271</v>
      </c>
      <c r="E134" s="732">
        <f t="shared" si="7"/>
        <v>58020.724695076649</v>
      </c>
      <c r="F134" s="732">
        <f t="shared" si="7"/>
        <v>65075.966979792283</v>
      </c>
      <c r="G134" s="733">
        <f t="shared" si="7"/>
        <v>75414.163009830285</v>
      </c>
    </row>
    <row r="135" spans="1:7" ht="16.5" thickTop="1" thickBot="1" x14ac:dyDescent="0.3">
      <c r="A135" s="1062" t="s">
        <v>795</v>
      </c>
      <c r="B135" s="738"/>
      <c r="C135" s="1063">
        <f>C134/B134-1</f>
        <v>0.79111093512398689</v>
      </c>
      <c r="D135" s="1063">
        <f>D134/C134-1</f>
        <v>0.13426131961254328</v>
      </c>
      <c r="E135" s="1063">
        <f>E134/D134-1</f>
        <v>7.4728316019041507E-2</v>
      </c>
      <c r="F135" s="1063">
        <f>F134/E134-1</f>
        <v>0.12159865844133977</v>
      </c>
      <c r="G135" s="1064">
        <f>G134/F134-1</f>
        <v>0.15886350230106094</v>
      </c>
    </row>
    <row r="136" spans="1:7" ht="16.5" thickTop="1" thickBot="1" x14ac:dyDescent="0.3">
      <c r="A136" s="737" t="s">
        <v>777</v>
      </c>
      <c r="B136" s="738">
        <f>Opex!AH41</f>
        <v>26573.505560999998</v>
      </c>
      <c r="C136" s="738">
        <f>Opex!AI41</f>
        <v>47596.096394885171</v>
      </c>
      <c r="D136" s="738">
        <f>Opex!AJ41</f>
        <v>57765.459882637049</v>
      </c>
      <c r="E136" s="738">
        <f>Opex!AK41</f>
        <v>66427.927703393259</v>
      </c>
      <c r="F136" s="738">
        <f>Opex!AL41</f>
        <v>79720.857816825694</v>
      </c>
      <c r="G136" s="739">
        <f>Opex!AM41</f>
        <v>98852.583970775158</v>
      </c>
    </row>
    <row r="137" spans="1:7" ht="15.75" thickTop="1" x14ac:dyDescent="0.25">
      <c r="A137" s="706" t="s">
        <v>1254</v>
      </c>
      <c r="B137" s="740"/>
      <c r="C137" s="754"/>
      <c r="D137" s="740"/>
      <c r="E137" s="740"/>
      <c r="F137" s="740"/>
      <c r="G137" s="755"/>
    </row>
    <row r="139" spans="1:7" x14ac:dyDescent="0.25">
      <c r="A139" s="696" t="s">
        <v>1172</v>
      </c>
    </row>
    <row r="140" spans="1:7" x14ac:dyDescent="0.25">
      <c r="B140" s="709">
        <v>2013</v>
      </c>
      <c r="C140" s="709">
        <f>B140+1</f>
        <v>2014</v>
      </c>
      <c r="D140" s="709">
        <f>C140+1</f>
        <v>2015</v>
      </c>
      <c r="E140" s="709">
        <f>D140+1</f>
        <v>2016</v>
      </c>
      <c r="F140" s="709">
        <f>E140+1</f>
        <v>2017</v>
      </c>
      <c r="G140" s="709">
        <f>F140+1</f>
        <v>2018</v>
      </c>
    </row>
    <row r="141" spans="1:7" x14ac:dyDescent="0.25">
      <c r="A141" s="697" t="s">
        <v>631</v>
      </c>
      <c r="B141" s="697">
        <f>'Tariff Rev Req'!AH13/1000</f>
        <v>26.573505560999994</v>
      </c>
      <c r="C141" s="697">
        <f>'Tariff Rev Req'!AI13/1000</f>
        <v>47.59609639488518</v>
      </c>
      <c r="D141" s="697">
        <f>'Tariff Rev Req'!AJ13/1000</f>
        <v>57.765459882637053</v>
      </c>
      <c r="E141" s="697">
        <f>'Tariff Rev Req'!AK13/1000</f>
        <v>66.427927703393266</v>
      </c>
      <c r="F141" s="697">
        <f>'Tariff Rev Req'!AL13/1000</f>
        <v>79.720857816825699</v>
      </c>
      <c r="G141" s="697">
        <f>'Tariff Rev Req'!AM13/1000</f>
        <v>98.852583970775157</v>
      </c>
    </row>
    <row r="142" spans="1:7" x14ac:dyDescent="0.25">
      <c r="A142" s="697" t="s">
        <v>388</v>
      </c>
      <c r="B142" s="697">
        <f>'Tariff Rev Req'!AH26/1000</f>
        <v>32.248639017640009</v>
      </c>
      <c r="C142" s="697">
        <f>'Tariff Rev Req'!AI26/1000</f>
        <v>42.943970470186848</v>
      </c>
      <c r="D142" s="697">
        <f>'Tariff Rev Req'!AJ26/1000</f>
        <v>73.390893741166877</v>
      </c>
      <c r="E142" s="697">
        <f>'Tariff Rev Req'!AK26/1000</f>
        <v>74.527144505222964</v>
      </c>
      <c r="F142" s="697">
        <f>'Tariff Rev Req'!AL26/1000</f>
        <v>92.6473770060758</v>
      </c>
      <c r="G142" s="697">
        <f>'Tariff Rev Req'!AM26/1000</f>
        <v>134.41554467242665</v>
      </c>
    </row>
    <row r="143" spans="1:7" x14ac:dyDescent="0.25">
      <c r="A143" s="697" t="s">
        <v>23</v>
      </c>
      <c r="B143" s="697">
        <f>'Tariff Rev Req'!AH28/1000</f>
        <v>11.479762059619999</v>
      </c>
      <c r="C143" s="697">
        <f>'Tariff Rev Req'!AI28/1000</f>
        <v>16.539996503419999</v>
      </c>
      <c r="D143" s="697">
        <f>'Tariff Rev Req'!AJ28/1000</f>
        <v>26.223760183121712</v>
      </c>
      <c r="E143" s="697">
        <f>'Tariff Rev Req'!AK28/1000</f>
        <v>27.454205427548892</v>
      </c>
      <c r="F143" s="697">
        <f>'Tariff Rev Req'!AL28/1000</f>
        <v>33.198461289353816</v>
      </c>
      <c r="G143" s="697">
        <f>'Tariff Rev Req'!AM28/1000</f>
        <v>45.294085052065334</v>
      </c>
    </row>
    <row r="144" spans="1:7" x14ac:dyDescent="0.25">
      <c r="A144" s="697" t="s">
        <v>1255</v>
      </c>
      <c r="B144" s="697">
        <f>'Tariff Rev Req'!AH34/1000</f>
        <v>1.0323706193458322</v>
      </c>
      <c r="C144" s="697">
        <f>'Tariff Rev Req'!AI34/1000</f>
        <v>6.6942813113012969</v>
      </c>
      <c r="D144" s="697">
        <f>'Tariff Rev Req'!AJ34/1000</f>
        <v>10.567495391324021</v>
      </c>
      <c r="E144" s="697">
        <f>'Tariff Rev Req'!AK34/1000</f>
        <v>11.823816496126609</v>
      </c>
      <c r="F144" s="697">
        <f>'Tariff Rev Req'!AL34/1000</f>
        <v>13.320405907585911</v>
      </c>
      <c r="G144" s="697">
        <f>'Tariff Rev Req'!AM34/1000</f>
        <v>14.855694175305254</v>
      </c>
    </row>
    <row r="145" spans="1:7" x14ac:dyDescent="0.25">
      <c r="A145" s="697" t="s">
        <v>632</v>
      </c>
      <c r="B145" s="697">
        <f>'Tariff Rev Req'!AH32/1000</f>
        <v>1.0545285995739002</v>
      </c>
      <c r="C145" s="697">
        <f>'Tariff Rev Req'!AI32/1000</f>
        <v>1.6062009505273802</v>
      </c>
      <c r="D145" s="697">
        <f>'Tariff Rev Req'!AJ32/1000</f>
        <v>2.3607017071038845</v>
      </c>
      <c r="E145" s="697">
        <f>'Tariff Rev Req'!AK32/1000</f>
        <v>2.5261391645424771</v>
      </c>
      <c r="F145" s="697">
        <f>'Tariff Rev Req'!AL32/1000</f>
        <v>3.083500441683829</v>
      </c>
      <c r="G145" s="697">
        <f>'Tariff Rev Req'!AM32/1000</f>
        <v>4.1784332054290072</v>
      </c>
    </row>
    <row r="146" spans="1:7" x14ac:dyDescent="0.25">
      <c r="B146" s="697">
        <f>'Tariff Rev Req'!AH36/1000</f>
        <v>72.388805857179733</v>
      </c>
      <c r="C146" s="697">
        <f>'Tariff Rev Req'!AI36/1000</f>
        <v>115.3805456303207</v>
      </c>
      <c r="D146" s="697">
        <f>'Tariff Rev Req'!AJ36/1000</f>
        <v>170.30831090535358</v>
      </c>
      <c r="E146" s="697">
        <f>'Tariff Rev Req'!AK36/1000</f>
        <v>182.7592332968342</v>
      </c>
      <c r="F146" s="697">
        <f>'Tariff Rev Req'!AL36/1000</f>
        <v>221.97060246152503</v>
      </c>
      <c r="G146" s="697">
        <f>'Tariff Rev Req'!AM36/1000</f>
        <v>297.59634107600141</v>
      </c>
    </row>
    <row r="149" spans="1:7" x14ac:dyDescent="0.25">
      <c r="A149" s="696" t="s">
        <v>804</v>
      </c>
    </row>
    <row r="150" spans="1:7" x14ac:dyDescent="0.25">
      <c r="A150" s="756"/>
      <c r="B150" s="750">
        <v>2013</v>
      </c>
      <c r="C150" s="750">
        <f>B150+1</f>
        <v>2014</v>
      </c>
      <c r="D150" s="750">
        <f>C150+1</f>
        <v>2015</v>
      </c>
      <c r="E150" s="750">
        <f>D150+1</f>
        <v>2016</v>
      </c>
      <c r="F150" s="750">
        <f>E150+1</f>
        <v>2017</v>
      </c>
      <c r="G150" s="750">
        <f>F150+1</f>
        <v>2018</v>
      </c>
    </row>
    <row r="151" spans="1:7" x14ac:dyDescent="0.25">
      <c r="A151" s="756" t="s">
        <v>1231</v>
      </c>
      <c r="B151" s="757">
        <f>'Tariffs &amp; Rev'!AH14</f>
        <v>1463.5925007068493</v>
      </c>
      <c r="C151" s="757">
        <f>'Tariffs &amp; Rev'!AI14</f>
        <v>1409.4793590275924</v>
      </c>
      <c r="D151" s="757">
        <f>'Tariffs &amp; Rev'!AJ14</f>
        <v>1476.4392922567586</v>
      </c>
      <c r="E151" s="757">
        <f>'Tariffs &amp; Rev'!AK14</f>
        <v>1635.0247126739303</v>
      </c>
      <c r="F151" s="757">
        <f>'Tariffs &amp; Rev'!AL14</f>
        <v>1831.1872707999614</v>
      </c>
      <c r="G151" s="757">
        <f>'Tariffs &amp; Rev'!AM14</f>
        <v>2025.9822752807402</v>
      </c>
    </row>
    <row r="152" spans="1:7" x14ac:dyDescent="0.25">
      <c r="A152" s="756" t="s">
        <v>663</v>
      </c>
      <c r="B152" s="757">
        <f>ISN!AH11</f>
        <v>1432.1606700845623</v>
      </c>
      <c r="C152" s="757">
        <f>ISN!AI11</f>
        <v>2528.863802761949</v>
      </c>
      <c r="D152" s="757">
        <f>ISN!AJ11</f>
        <v>5148.2832292765152</v>
      </c>
      <c r="E152" s="757">
        <f>ISN!AK11</f>
        <v>4756.7610041725102</v>
      </c>
      <c r="F152" s="757">
        <f>ISN!AL11</f>
        <v>5066.2698288280035</v>
      </c>
      <c r="G152" s="757">
        <f>ISN!AM11</f>
        <v>6039.7315679791527</v>
      </c>
    </row>
    <row r="153" spans="1:7" x14ac:dyDescent="0.25">
      <c r="A153" s="756" t="s">
        <v>633</v>
      </c>
      <c r="B153" s="757">
        <f>'Tariffs &amp; Rev'!AH25</f>
        <v>2852.9672223530733</v>
      </c>
      <c r="C153" s="757">
        <f>'Tariffs &amp; Rev'!AI25</f>
        <v>4203.855246887575</v>
      </c>
      <c r="D153" s="757">
        <f>'Tariffs &amp; Rev'!AJ25</f>
        <v>5220.6484214100992</v>
      </c>
      <c r="E153" s="757">
        <f>'Tariffs &amp; Rev'!AK25</f>
        <v>4823.431558361568</v>
      </c>
      <c r="F153" s="757">
        <f>'Tariffs &amp; Rev'!AL25</f>
        <v>5137.6392476321525</v>
      </c>
      <c r="G153" s="757">
        <f>'Tariffs &amp; Rev'!AM25</f>
        <v>6125.7406841870607</v>
      </c>
    </row>
    <row r="165" spans="1:6" x14ac:dyDescent="0.25">
      <c r="A165" s="758" t="s">
        <v>797</v>
      </c>
      <c r="B165" s="759">
        <v>2014</v>
      </c>
      <c r="C165" s="759">
        <f>B165+1</f>
        <v>2015</v>
      </c>
      <c r="D165" s="759">
        <f>C165+1</f>
        <v>2016</v>
      </c>
      <c r="E165" s="759">
        <f>D165+1</f>
        <v>2017</v>
      </c>
      <c r="F165" s="760">
        <f>E165+1</f>
        <v>2018</v>
      </c>
    </row>
    <row r="166" spans="1:6" x14ac:dyDescent="0.25">
      <c r="A166" s="761" t="s">
        <v>633</v>
      </c>
      <c r="B166" s="757">
        <f>'Tariffs &amp; Rev'!AI42</f>
        <v>4203.855246887575</v>
      </c>
      <c r="C166" s="757">
        <f>'Tariffs &amp; Rev'!AJ42</f>
        <v>5220.6484214100992</v>
      </c>
      <c r="D166" s="757">
        <f>'Tariffs &amp; Rev'!AK42</f>
        <v>4823.431558361568</v>
      </c>
      <c r="E166" s="757">
        <f>'Tariffs &amp; Rev'!AL42</f>
        <v>5137.6392476321525</v>
      </c>
      <c r="F166" s="762">
        <f>'Tariffs &amp; Rev'!AM42</f>
        <v>6125.7406841870607</v>
      </c>
    </row>
    <row r="167" spans="1:6" x14ac:dyDescent="0.25">
      <c r="A167" s="761" t="s">
        <v>1231</v>
      </c>
      <c r="B167" s="757">
        <f>'Tariffs &amp; Rev'!AI41</f>
        <v>1409.4793590275924</v>
      </c>
      <c r="C167" s="757">
        <f>'Tariffs &amp; Rev'!AJ41</f>
        <v>1476.4392922567586</v>
      </c>
      <c r="D167" s="757">
        <f>'Tariffs &amp; Rev'!AK41</f>
        <v>1635.0247126739303</v>
      </c>
      <c r="E167" s="757">
        <f>'Tariffs &amp; Rev'!AL41</f>
        <v>1831.1872707999614</v>
      </c>
      <c r="F167" s="762">
        <f>'Tariffs &amp; Rev'!AM41</f>
        <v>2025.9822752807402</v>
      </c>
    </row>
    <row r="168" spans="1:6" x14ac:dyDescent="0.25">
      <c r="A168" s="763" t="s">
        <v>634</v>
      </c>
      <c r="B168" s="764">
        <f>'Tariffs &amp; Rev'!AI43</f>
        <v>1.9825589285591509</v>
      </c>
      <c r="C168" s="764">
        <f>'Tariffs &amp; Rev'!AJ43</f>
        <v>2.5359722873740806</v>
      </c>
      <c r="D168" s="764">
        <f>'Tariffs &amp; Rev'!AK43</f>
        <v>1.9500664552484324</v>
      </c>
      <c r="E168" s="764">
        <f>'Tariffs &amp; Rev'!AL43</f>
        <v>1.8056328970590507</v>
      </c>
      <c r="F168" s="765">
        <f>'Tariffs &amp; Rev'!AM43</f>
        <v>2.0235904622305827</v>
      </c>
    </row>
    <row r="169" spans="1:6" x14ac:dyDescent="0.25">
      <c r="A169" s="766" t="s">
        <v>796</v>
      </c>
      <c r="B169" s="767">
        <f>B168</f>
        <v>1.9825589285591509</v>
      </c>
      <c r="C169" s="767">
        <f>C166/B166-1</f>
        <v>0.24187159519237289</v>
      </c>
      <c r="D169" s="767">
        <f>D166/C166-1</f>
        <v>-7.6085733224158125E-2</v>
      </c>
      <c r="E169" s="767">
        <f>E166/D166-1</f>
        <v>6.5141940021082201E-2</v>
      </c>
      <c r="F169" s="768">
        <f>F166/E166-1</f>
        <v>0.19232596703053972</v>
      </c>
    </row>
    <row r="170" spans="1:6" s="775" customFormat="1" x14ac:dyDescent="0.25">
      <c r="A170" s="772"/>
      <c r="B170" s="773"/>
      <c r="C170" s="773"/>
      <c r="D170" s="773"/>
      <c r="E170" s="773"/>
      <c r="F170" s="774"/>
    </row>
    <row r="171" spans="1:6" x14ac:dyDescent="0.25">
      <c r="A171" s="769" t="s">
        <v>798</v>
      </c>
      <c r="B171" s="770">
        <f>B166/Ass!H29</f>
        <v>26.752292521875876</v>
      </c>
      <c r="C171" s="770">
        <f>C166/Ass!I29</f>
        <v>32.412597257751209</v>
      </c>
      <c r="D171" s="770">
        <f>D166/Ass!J29</f>
        <v>29.216059541166704</v>
      </c>
      <c r="E171" s="770">
        <f>E166/Ass!K29</f>
        <v>30.360244233609521</v>
      </c>
      <c r="F171" s="771">
        <f>F166/Ass!L29</f>
        <v>35.316397624509115</v>
      </c>
    </row>
    <row r="173" spans="1:6" x14ac:dyDescent="0.25">
      <c r="A173" s="696" t="s">
        <v>803</v>
      </c>
    </row>
    <row r="174" spans="1:6" x14ac:dyDescent="0.25">
      <c r="A174" s="698"/>
      <c r="B174" s="782">
        <v>2014</v>
      </c>
      <c r="C174" s="782">
        <f>B174+1</f>
        <v>2015</v>
      </c>
      <c r="D174" s="782">
        <f>C174+1</f>
        <v>2016</v>
      </c>
      <c r="E174" s="782">
        <f>D174+1</f>
        <v>2017</v>
      </c>
      <c r="F174" s="783">
        <f>E174+1</f>
        <v>2018</v>
      </c>
    </row>
    <row r="175" spans="1:6" x14ac:dyDescent="0.25">
      <c r="A175" s="752" t="s">
        <v>799</v>
      </c>
      <c r="B175" s="743"/>
      <c r="C175" s="743"/>
      <c r="D175" s="743"/>
      <c r="E175" s="743"/>
      <c r="F175" s="726"/>
    </row>
    <row r="176" spans="1:6" x14ac:dyDescent="0.25">
      <c r="A176" s="701" t="str">
        <f>'Tariffs &amp; Rev'!A68</f>
        <v>Wheeling &amp; SO/MO service charges</v>
      </c>
      <c r="B176" s="743">
        <f>'Tariffs &amp; Rev'!AI68/1000</f>
        <v>69.892091170400533</v>
      </c>
      <c r="C176" s="743">
        <f>'Tariffs &amp; Rev'!AJ68/1000</f>
        <v>111.07958711504426</v>
      </c>
      <c r="D176" s="743">
        <f>'Tariffs &amp; Rev'!AK68/1000</f>
        <v>108.85589006562928</v>
      </c>
      <c r="E176" s="743">
        <f>'Tariffs &amp; Rev'!AL68/1000</f>
        <v>129.51243385651412</v>
      </c>
      <c r="F176" s="726">
        <f>'Tariffs &amp; Rev'!AM68/1000</f>
        <v>183.94643611230975</v>
      </c>
    </row>
    <row r="177" spans="1:8" x14ac:dyDescent="0.25">
      <c r="A177" s="701" t="str">
        <f>'Tariffs &amp; Rev'!A69</f>
        <v>SO Ancillary services</v>
      </c>
      <c r="B177" s="743">
        <f>'Tariffs &amp; Rev'!AI69/1000</f>
        <v>6.1642956469781378</v>
      </c>
      <c r="C177" s="743">
        <f>'Tariffs &amp; Rev'!AJ69/1000</f>
        <v>9.9076418433381956</v>
      </c>
      <c r="D177" s="743">
        <f>'Tariffs &amp; Rev'!AK69/1000</f>
        <v>10.975089345688303</v>
      </c>
      <c r="E177" s="743">
        <f>'Tariffs &amp; Rev'!AL69/1000</f>
        <v>12.236515974262646</v>
      </c>
      <c r="F177" s="726">
        <f>'Tariffs &amp; Rev'!AM69/1000</f>
        <v>13.507274168141501</v>
      </c>
    </row>
    <row r="178" spans="1:8" x14ac:dyDescent="0.25">
      <c r="A178" s="701" t="str">
        <f>'Tariffs &amp; Rev'!A70</f>
        <v>NERC regulatory charges</v>
      </c>
      <c r="B178" s="776">
        <f>'Tariffs &amp; Rev'!AI70/1000</f>
        <v>0.63907382585008132</v>
      </c>
      <c r="C178" s="776">
        <f>'Tariffs &amp; Rev'!AJ70/1000</f>
        <v>1.1565893932611364</v>
      </c>
      <c r="D178" s="776">
        <f>'Tariffs &amp; Rev'!AK70/1000</f>
        <v>0.97736699220980661</v>
      </c>
      <c r="E178" s="776">
        <f>'Tariffs &amp; Rev'!AL70/1000</f>
        <v>1.1055991035026886</v>
      </c>
      <c r="F178" s="784">
        <f>'Tariffs &amp; Rev'!AM70/1000</f>
        <v>1.7178127544002599</v>
      </c>
    </row>
    <row r="179" spans="1:8" x14ac:dyDescent="0.25">
      <c r="A179" s="777" t="s">
        <v>800</v>
      </c>
      <c r="B179" s="781">
        <f>SUM(B176:B178)</f>
        <v>76.695460643228742</v>
      </c>
      <c r="C179" s="781">
        <f>SUM(C176:C178)</f>
        <v>122.1438183516436</v>
      </c>
      <c r="D179" s="781">
        <f>SUM(D176:D178)</f>
        <v>120.80834640352739</v>
      </c>
      <c r="E179" s="781">
        <f>SUM(E176:E178)</f>
        <v>142.85454893427948</v>
      </c>
      <c r="F179" s="785">
        <f>SUM(F176:F178)</f>
        <v>199.1715230348515</v>
      </c>
    </row>
    <row r="180" spans="1:8" x14ac:dyDescent="0.25">
      <c r="A180" s="752" t="s">
        <v>786</v>
      </c>
      <c r="B180" s="778"/>
      <c r="C180" s="778"/>
      <c r="D180" s="778"/>
      <c r="E180" s="778"/>
      <c r="F180" s="786"/>
    </row>
    <row r="181" spans="1:8" x14ac:dyDescent="0.25">
      <c r="A181" s="701" t="str">
        <f>'Tariffs &amp; Rev'!A74</f>
        <v>Wheeling &amp; SO/MO service charges</v>
      </c>
      <c r="B181" s="779">
        <f>'Tariffs &amp; Rev'!AI74</f>
        <v>444.77593973781677</v>
      </c>
      <c r="C181" s="779">
        <f>'Tariffs &amp; Rev'!AJ74</f>
        <v>689.64190462470503</v>
      </c>
      <c r="D181" s="779">
        <f>'Tariffs &amp; Rev'!AK74</f>
        <v>659.35219087972848</v>
      </c>
      <c r="E181" s="779">
        <f>'Tariffs &amp; Rev'!AL74</f>
        <v>765.33772296004815</v>
      </c>
      <c r="F181" s="787">
        <f>'Tariffs &amp; Rev'!AM74</f>
        <v>1060.4963243258499</v>
      </c>
    </row>
    <row r="182" spans="1:8" x14ac:dyDescent="0.25">
      <c r="A182" s="701" t="str">
        <f>'Tariffs &amp; Rev'!A75</f>
        <v>SO Ancillary services</v>
      </c>
      <c r="B182" s="779">
        <f>'Tariffs &amp; Rev'!AI75</f>
        <v>39.228049172573108</v>
      </c>
      <c r="C182" s="779">
        <f>'Tariffs &amp; Rev'!AJ75</f>
        <v>61.511976850459256</v>
      </c>
      <c r="D182" s="779">
        <f>'Tariffs &amp; Rev'!AK75</f>
        <v>66.477332561586593</v>
      </c>
      <c r="E182" s="779">
        <f>'Tariffs &amp; Rev'!AL75</f>
        <v>72.310178983138556</v>
      </c>
      <c r="F182" s="787">
        <f>'Tariffs &amp; Rev'!AM75</f>
        <v>77.872748772526862</v>
      </c>
    </row>
    <row r="183" spans="1:8" x14ac:dyDescent="0.25">
      <c r="A183" s="701" t="str">
        <f>'Tariffs &amp; Rev'!A76</f>
        <v>NERC regulatory charges</v>
      </c>
      <c r="B183" s="779">
        <f>'Tariffs &amp; Rev'!AI76</f>
        <v>4.0669073809983542</v>
      </c>
      <c r="C183" s="779">
        <f>'Tariffs &amp; Rev'!AJ76</f>
        <v>7.1807298960450776</v>
      </c>
      <c r="D183" s="779">
        <f>'Tariffs &amp; Rev'!AK76</f>
        <v>5.9200201956783385</v>
      </c>
      <c r="E183" s="779">
        <f>'Tariffs &amp; Rev'!AL76</f>
        <v>6.533401274188618</v>
      </c>
      <c r="F183" s="787">
        <f>'Tariffs &amp; Rev'!AM76</f>
        <v>9.9036118906335702</v>
      </c>
    </row>
    <row r="184" spans="1:8" x14ac:dyDescent="0.25">
      <c r="A184" s="777" t="s">
        <v>801</v>
      </c>
      <c r="B184" s="780">
        <f>SUM(B181:B183)</f>
        <v>488.07089629138824</v>
      </c>
      <c r="C184" s="780">
        <f>SUM(C181:C183)</f>
        <v>758.33461137120935</v>
      </c>
      <c r="D184" s="780">
        <f>SUM(D181:D183)</f>
        <v>731.74954363699351</v>
      </c>
      <c r="E184" s="780">
        <f>SUM(E181:E183)</f>
        <v>844.18130321737533</v>
      </c>
      <c r="F184" s="788">
        <f>SUM(F181:F183)</f>
        <v>1148.2726849890103</v>
      </c>
    </row>
    <row r="186" spans="1:8" s="862" customFormat="1" ht="15.75" thickBot="1" x14ac:dyDescent="0.3"/>
    <row r="187" spans="1:8" s="989" customFormat="1" x14ac:dyDescent="0.25">
      <c r="A187" s="988" t="s">
        <v>1034</v>
      </c>
    </row>
    <row r="189" spans="1:8" x14ac:dyDescent="0.25">
      <c r="A189" s="698"/>
      <c r="B189" s="868" t="s">
        <v>297</v>
      </c>
      <c r="C189" s="1546" t="s">
        <v>1040</v>
      </c>
      <c r="D189" s="1546"/>
      <c r="E189" s="1547" t="s">
        <v>1041</v>
      </c>
      <c r="F189" s="1547"/>
      <c r="G189" s="1548" t="s">
        <v>961</v>
      </c>
      <c r="H189" s="1549"/>
    </row>
    <row r="190" spans="1:8" x14ac:dyDescent="0.25">
      <c r="A190" s="701"/>
      <c r="B190" s="869"/>
      <c r="C190" s="1553" t="s">
        <v>1232</v>
      </c>
      <c r="D190" s="1553"/>
      <c r="E190" s="1552"/>
      <c r="F190" s="1552"/>
      <c r="G190" s="1550" t="s">
        <v>962</v>
      </c>
      <c r="H190" s="1551"/>
    </row>
    <row r="191" spans="1:8" x14ac:dyDescent="0.25">
      <c r="A191" s="701"/>
      <c r="B191" s="870">
        <v>2013</v>
      </c>
      <c r="C191" s="745">
        <v>2014</v>
      </c>
      <c r="D191" s="745">
        <v>2015</v>
      </c>
      <c r="E191" s="876">
        <v>2014</v>
      </c>
      <c r="F191" s="876">
        <v>2015</v>
      </c>
      <c r="G191" s="877">
        <v>2014</v>
      </c>
      <c r="H191" s="878">
        <v>2015</v>
      </c>
    </row>
    <row r="192" spans="1:8" x14ac:dyDescent="0.25">
      <c r="A192" s="701" t="s">
        <v>375</v>
      </c>
      <c r="B192" s="870"/>
      <c r="C192" s="745"/>
      <c r="D192" s="745"/>
      <c r="E192" s="876"/>
      <c r="F192" s="876"/>
      <c r="G192" s="877"/>
      <c r="H192" s="878"/>
    </row>
    <row r="193" spans="1:13" x14ac:dyDescent="0.25">
      <c r="A193" s="727" t="s">
        <v>59</v>
      </c>
      <c r="B193" s="872">
        <f>Ratios!AH13</f>
        <v>0.12139619212210274</v>
      </c>
      <c r="C193" s="884">
        <f>Ratios!AI13</f>
        <v>0.11601273768084917</v>
      </c>
      <c r="D193" s="884">
        <f>Ratios!AJ13</f>
        <v>0.11</v>
      </c>
      <c r="E193" s="903">
        <f t="shared" ref="E193:F195" si="8">C193</f>
        <v>0.11601273768084917</v>
      </c>
      <c r="F193" s="903">
        <f t="shared" si="8"/>
        <v>0.11</v>
      </c>
      <c r="G193" s="904">
        <f t="shared" ref="G193:H195" si="9">C193</f>
        <v>0.11601273768084917</v>
      </c>
      <c r="H193" s="905">
        <f t="shared" si="9"/>
        <v>0.11</v>
      </c>
    </row>
    <row r="194" spans="1:13" x14ac:dyDescent="0.25">
      <c r="A194" s="727" t="s">
        <v>70</v>
      </c>
      <c r="B194" s="869">
        <f>Ratios!AH14</f>
        <v>25373.164223553478</v>
      </c>
      <c r="C194" s="743">
        <f>Ratios!AI14</f>
        <v>27446.365027850432</v>
      </c>
      <c r="D194" s="743">
        <f>Ratios!AJ14</f>
        <v>32622.060931533331</v>
      </c>
      <c r="E194" s="779">
        <f t="shared" si="8"/>
        <v>27446.365027850432</v>
      </c>
      <c r="F194" s="779">
        <f t="shared" si="8"/>
        <v>32622.060931533331</v>
      </c>
      <c r="G194" s="895">
        <f t="shared" si="9"/>
        <v>27446.365027850432</v>
      </c>
      <c r="H194" s="896">
        <f t="shared" si="9"/>
        <v>32622.060931533331</v>
      </c>
    </row>
    <row r="195" spans="1:13" x14ac:dyDescent="0.25">
      <c r="A195" s="727" t="s">
        <v>976</v>
      </c>
      <c r="B195" s="872">
        <f>(Ratios!AH14/Ratios!AG14)-1</f>
        <v>-4.6069889324662494E-4</v>
      </c>
      <c r="C195" s="884">
        <f>(Ratios!AI14/Ratios!AH14)-1</f>
        <v>8.1708406016323121E-2</v>
      </c>
      <c r="D195" s="884">
        <f>(Ratios!AJ14/Ratios!AI14)-1</f>
        <v>0.18857491323280895</v>
      </c>
      <c r="E195" s="903">
        <f t="shared" si="8"/>
        <v>8.1708406016323121E-2</v>
      </c>
      <c r="F195" s="903">
        <f t="shared" si="8"/>
        <v>0.18857491323280895</v>
      </c>
      <c r="G195" s="904">
        <f t="shared" si="9"/>
        <v>8.1708406016323121E-2</v>
      </c>
      <c r="H195" s="905">
        <f t="shared" si="9"/>
        <v>0.18857491323280895</v>
      </c>
    </row>
    <row r="196" spans="1:13" x14ac:dyDescent="0.25">
      <c r="A196" s="701" t="s">
        <v>1256</v>
      </c>
      <c r="B196" s="870"/>
      <c r="C196" s="745"/>
      <c r="D196" s="745"/>
      <c r="E196" s="876"/>
      <c r="F196" s="876"/>
      <c r="G196" s="877"/>
      <c r="H196" s="878"/>
    </row>
    <row r="197" spans="1:13" x14ac:dyDescent="0.25">
      <c r="A197" s="727" t="s">
        <v>963</v>
      </c>
      <c r="B197" s="871" t="s">
        <v>972</v>
      </c>
      <c r="C197" s="879" t="s">
        <v>972</v>
      </c>
      <c r="D197" s="879" t="s">
        <v>972</v>
      </c>
      <c r="E197" s="880" t="s">
        <v>847</v>
      </c>
      <c r="F197" s="881" t="s">
        <v>964</v>
      </c>
      <c r="G197" s="882" t="s">
        <v>847</v>
      </c>
      <c r="H197" s="883" t="s">
        <v>848</v>
      </c>
    </row>
    <row r="198" spans="1:13" x14ac:dyDescent="0.25">
      <c r="A198" s="727" t="s">
        <v>1045</v>
      </c>
      <c r="B198" s="872">
        <f>'Tariffs &amp; Rev'!AQ16</f>
        <v>-6.4924651574912451E-2</v>
      </c>
      <c r="C198" s="884">
        <f>'Tariffs &amp; Rev'!AR16</f>
        <v>-1.562096373563393E-2</v>
      </c>
      <c r="D198" s="884">
        <f>'Tariffs &amp; Rev'!AS16</f>
        <v>9.3313703254287672E-2</v>
      </c>
      <c r="E198" s="885">
        <f>'CF Scenarios 1-3'!AI103</f>
        <v>0.3</v>
      </c>
      <c r="F198" s="885">
        <f>'CF Scenarios 1-3'!AJ103</f>
        <v>0</v>
      </c>
      <c r="G198" s="886">
        <f>'Tariffs &amp; Rev'!AI38</f>
        <v>1.7729667791549262</v>
      </c>
      <c r="H198" s="887">
        <f>'Tariffs &amp; Rev'!AJ38</f>
        <v>0.23655852523106335</v>
      </c>
    </row>
    <row r="199" spans="1:13" x14ac:dyDescent="0.25">
      <c r="A199" s="727" t="s">
        <v>1048</v>
      </c>
      <c r="B199" s="869">
        <f>'Tariffs &amp; Rev'!AQ12-'Tariffs &amp; Rev'!AQ10</f>
        <v>1367.3925012264119</v>
      </c>
      <c r="C199" s="743">
        <f>'Tariffs &amp; Rev'!AR12-'Tariffs &amp; Rev'!AR10</f>
        <v>1346.0325125523764</v>
      </c>
      <c r="D199" s="743">
        <f>'Tariffs &amp; Rev'!AS12-'Tariffs &amp; Rev'!AS10</f>
        <v>1471.6357909993121</v>
      </c>
      <c r="E199" s="779">
        <f>'CF Scenarios 1-3'!AI111</f>
        <v>1749.8422663180893</v>
      </c>
      <c r="F199" s="779">
        <f>'CF Scenarios 1-3'!AJ111</f>
        <v>1749.8422663180893</v>
      </c>
      <c r="G199" s="895">
        <f>'Tariffs &amp; Rev'!AI23-'Tariffs &amp; Rev'!AI21</f>
        <v>3901.4296887706446</v>
      </c>
      <c r="H199" s="896">
        <f>'Tariffs &amp; Rev'!AJ23-'Tariffs &amp; Rev'!AJ21</f>
        <v>4824.3461422389146</v>
      </c>
    </row>
    <row r="200" spans="1:13" x14ac:dyDescent="0.25">
      <c r="A200" s="727" t="s">
        <v>1047</v>
      </c>
      <c r="B200" s="869">
        <f>B203/B194*10^6</f>
        <v>1409.5171497294359</v>
      </c>
      <c r="C200" s="743">
        <f t="shared" ref="C200:H200" si="10">C203/C194*10^6</f>
        <v>1354.9325078332247</v>
      </c>
      <c r="D200" s="743">
        <f t="shared" si="10"/>
        <v>1419.3010916464223</v>
      </c>
      <c r="E200" s="779">
        <f t="shared" si="10"/>
        <v>1519.4782405352519</v>
      </c>
      <c r="F200" s="779">
        <f t="shared" si="10"/>
        <v>1749.8422663180895</v>
      </c>
      <c r="G200" s="895">
        <f t="shared" si="10"/>
        <v>2415.9729998904827</v>
      </c>
      <c r="H200" s="896">
        <f t="shared" si="10"/>
        <v>4824.3461422389146</v>
      </c>
    </row>
    <row r="201" spans="1:13" x14ac:dyDescent="0.25">
      <c r="A201" s="902" t="s">
        <v>975</v>
      </c>
      <c r="B201" s="872"/>
      <c r="C201" s="743"/>
      <c r="D201" s="743"/>
      <c r="E201" s="885"/>
      <c r="F201" s="885"/>
      <c r="G201" s="886"/>
      <c r="H201" s="887"/>
    </row>
    <row r="202" spans="1:13" x14ac:dyDescent="0.25">
      <c r="A202" s="701" t="s">
        <v>1044</v>
      </c>
      <c r="B202" s="873"/>
      <c r="C202" s="776"/>
      <c r="D202" s="776"/>
      <c r="E202" s="888"/>
      <c r="F202" s="888"/>
      <c r="G202" s="889"/>
      <c r="H202" s="890"/>
    </row>
    <row r="203" spans="1:13" x14ac:dyDescent="0.25">
      <c r="A203" s="727" t="s">
        <v>965</v>
      </c>
      <c r="B203" s="873">
        <f>(ISN!AH15+ISN!AH16)/1000</f>
        <v>35.763910115999998</v>
      </c>
      <c r="C203" s="776">
        <f>'CF Scenarios 1-3'!AI207/1000</f>
        <v>37.187972198091501</v>
      </c>
      <c r="D203" s="776">
        <f>'CF Scenarios 1-3'!AJ207/1000</f>
        <v>46.300526691881359</v>
      </c>
      <c r="E203" s="891">
        <f>'CF Scenarios 1-3'!AI247/1000</f>
        <v>41.704154441606441</v>
      </c>
      <c r="F203" s="891">
        <f>'CF Scenarios 1-3'!AJ247/1000</f>
        <v>57.08346103240109</v>
      </c>
      <c r="G203" s="892">
        <f>C203-'CF Scenarios 1-3'!AI10/1000</f>
        <v>66.309676852425042</v>
      </c>
      <c r="H203" s="893">
        <f>D203-'CF Scenarios 1-3'!AJ10/1000</f>
        <v>157.38011380692564</v>
      </c>
    </row>
    <row r="204" spans="1:13" x14ac:dyDescent="0.25">
      <c r="A204" s="727" t="s">
        <v>966</v>
      </c>
      <c r="B204" s="873">
        <f>B203*BSN!AH87</f>
        <v>21.755290393919328</v>
      </c>
      <c r="C204" s="776">
        <f>-'CF Scenarios 1-3'!AI208/1000</f>
        <v>23.207021270491438</v>
      </c>
      <c r="D204" s="776">
        <f>-'CF Scenarios 1-3'!AJ208/1000</f>
        <v>42.876948762644858</v>
      </c>
      <c r="E204" s="891">
        <f>-'CF Scenarios 1-3'!AI248/1000</f>
        <v>22.722649191665866</v>
      </c>
      <c r="F204" s="891">
        <f>-'CF Scenarios 1-3'!AJ248/1000</f>
        <v>54.555355839393741</v>
      </c>
      <c r="G204" s="892">
        <f>C204-'CF Scenarios 1-3'!AI12/1000</f>
        <v>31.561643644002125</v>
      </c>
      <c r="H204" s="893">
        <f>D204-'CF Scenarios 1-3'!AJ12/1000</f>
        <v>143.5897397366777</v>
      </c>
      <c r="I204" s="1554"/>
      <c r="J204" s="1555"/>
    </row>
    <row r="205" spans="1:13" x14ac:dyDescent="0.25">
      <c r="A205" s="727" t="s">
        <v>1046</v>
      </c>
      <c r="B205" s="998">
        <f>BSN!AH87</f>
        <v>0.60830290433445877</v>
      </c>
      <c r="C205" s="747">
        <f>BSN!AI87</f>
        <v>0.55791666666666662</v>
      </c>
      <c r="D205" s="747">
        <f>BSN!AJ87</f>
        <v>1</v>
      </c>
      <c r="E205" s="999">
        <f>C205</f>
        <v>0.55791666666666662</v>
      </c>
      <c r="F205" s="999">
        <f>D205</f>
        <v>1</v>
      </c>
      <c r="G205" s="1000">
        <f>C205</f>
        <v>0.55791666666666662</v>
      </c>
      <c r="H205" s="1001">
        <f>D205</f>
        <v>1</v>
      </c>
      <c r="I205" s="1554" t="s">
        <v>1002</v>
      </c>
      <c r="J205" s="1555"/>
    </row>
    <row r="206" spans="1:13" x14ac:dyDescent="0.25">
      <c r="A206" s="727" t="s">
        <v>1053</v>
      </c>
      <c r="B206" s="873"/>
      <c r="C206" s="776"/>
      <c r="D206" s="776"/>
      <c r="E206" s="891">
        <f>E204-C204</f>
        <v>-0.48437207882557232</v>
      </c>
      <c r="F206" s="891">
        <f>F204-D204</f>
        <v>11.678407076748883</v>
      </c>
      <c r="G206" s="892">
        <f>G204-C204</f>
        <v>8.3546223735106864</v>
      </c>
      <c r="H206" s="893">
        <f>H204-D204</f>
        <v>100.71279097403284</v>
      </c>
      <c r="I206" s="711">
        <v>3.0136043588335255</v>
      </c>
      <c r="J206" s="711">
        <v>10.537561057642236</v>
      </c>
      <c r="K206" s="711">
        <f>I206-E206</f>
        <v>3.4979764376590978</v>
      </c>
      <c r="L206" s="711">
        <f>J206-F206</f>
        <v>-1.1408460191066467</v>
      </c>
      <c r="M206" s="711">
        <f>K206+L206</f>
        <v>2.3571304185524511</v>
      </c>
    </row>
    <row r="207" spans="1:13" x14ac:dyDescent="0.25">
      <c r="A207" s="701" t="s">
        <v>720</v>
      </c>
      <c r="B207" s="873">
        <f>'CF Scenarios 1-3'!AH68/1000</f>
        <v>26.573505560999994</v>
      </c>
      <c r="C207" s="776">
        <f>'CF Scenarios 1-3'!AI68/1000</f>
        <v>27.215553457489172</v>
      </c>
      <c r="D207" s="776">
        <f>'CF Scenarios 1-3'!AJ68/1000</f>
        <v>30.617497639675317</v>
      </c>
      <c r="E207" s="891">
        <f>C207+'CF Scenarios 1-3'!AI136/1000</f>
        <v>27.215553457489172</v>
      </c>
      <c r="F207" s="891">
        <f>D207+'CF Scenarios 1-3'!AJ136/1000</f>
        <v>32.585483045361897</v>
      </c>
      <c r="G207" s="892">
        <f>'CF Scenarios 1-3'!AI59/1000</f>
        <v>35.707446348070846</v>
      </c>
      <c r="H207" s="893">
        <f>'CF Scenarios 1-3'!AJ59/1000</f>
        <v>57.765459882637046</v>
      </c>
      <c r="I207" s="711"/>
      <c r="J207" s="711"/>
      <c r="K207" s="711"/>
    </row>
    <row r="208" spans="1:13" x14ac:dyDescent="0.25">
      <c r="A208" s="701" t="s">
        <v>967</v>
      </c>
      <c r="B208" s="873">
        <f>-(CFN!AH26+CFN!AH31+CFN!AH32)/1000</f>
        <v>-4.8428916000008031E-2</v>
      </c>
      <c r="C208" s="776">
        <f>'CF Scenarios 1-3'!AI39/1000</f>
        <v>0.88204481699999993</v>
      </c>
      <c r="D208" s="776">
        <f>'CF Scenarios 1-3'!AJ39/1000</f>
        <v>4.1072369931126627</v>
      </c>
      <c r="E208" s="891">
        <f>C208+'CF Scenarios 1-3'!AI138</f>
        <v>0.88204481699999993</v>
      </c>
      <c r="F208" s="891">
        <f>D208+'CF Scenarios 1-3'!AJ138</f>
        <v>4.1072369931126627</v>
      </c>
      <c r="G208" s="892">
        <f>'CF Scenarios 1-3'!AI22/1000</f>
        <v>9.0429762138322314</v>
      </c>
      <c r="H208" s="893">
        <f>'CF Scenarios 1-3'!AJ22/1000</f>
        <v>6.8837005964024058</v>
      </c>
      <c r="I208" s="711"/>
      <c r="J208" s="711"/>
    </row>
    <row r="209" spans="1:15" x14ac:dyDescent="0.25">
      <c r="A209" s="701" t="s">
        <v>974</v>
      </c>
      <c r="B209" s="874">
        <f>CFN!AH11/1000</f>
        <v>-2.6023164010000026</v>
      </c>
      <c r="C209" s="865">
        <f>('CF Scenarios 1-3'!AI49-'CF Scenarios 1-3'!AH49)/1000</f>
        <v>-1.6131580184137584</v>
      </c>
      <c r="D209" s="865">
        <f>('CF Scenarios 1-3'!AJ49-'CF Scenarios 1-3'!AI49)/1000</f>
        <v>0</v>
      </c>
      <c r="E209" s="866">
        <f>C209+'CF Scenarios 1-3'!AI137/1000</f>
        <v>-1.6131580184137584</v>
      </c>
      <c r="F209" s="866">
        <f>D209+'CF Scenarios 1-3'!AJ137/1000</f>
        <v>0</v>
      </c>
      <c r="G209" s="867">
        <f>('CF Scenarios 1-3'!AI47-'CF Scenarios 1-3'!AH47)/1000</f>
        <v>-1.6131580184137584</v>
      </c>
      <c r="H209" s="894">
        <f>('CF Scenarios 1-3'!AJ47-'CF Scenarios 1-3'!AI47)/1000</f>
        <v>2.3615103767720522</v>
      </c>
      <c r="J209" s="711"/>
    </row>
    <row r="210" spans="1:15" x14ac:dyDescent="0.25">
      <c r="A210" s="701" t="s">
        <v>1054</v>
      </c>
      <c r="B210" s="874"/>
      <c r="C210" s="865"/>
      <c r="D210" s="865"/>
      <c r="E210" s="866">
        <f>SUM(E207:E209)-SUM(C207:C209)</f>
        <v>0</v>
      </c>
      <c r="F210" s="866">
        <f>SUM(F207:F209)-SUM(D207:D209)</f>
        <v>1.9679854056865835</v>
      </c>
      <c r="G210" s="867">
        <f>SUM(G207:G209)-SUM(C207:C209)</f>
        <v>16.65282428741391</v>
      </c>
      <c r="H210" s="894">
        <f>SUM(H207:H209)-SUM(D207:D209)</f>
        <v>32.285936223023519</v>
      </c>
      <c r="J210" s="711"/>
    </row>
    <row r="211" spans="1:15" x14ac:dyDescent="0.25">
      <c r="A211" s="701" t="s">
        <v>183</v>
      </c>
      <c r="B211" s="874">
        <f>CFN!AH37/1000</f>
        <v>2.1805876529999946</v>
      </c>
      <c r="C211" s="865">
        <f>'CF Scenarios 1-3'!AI90/1000</f>
        <v>-5.7859797299542679</v>
      </c>
      <c r="D211" s="865">
        <f>'CF Scenarios 1-3'!AJ90/1000</f>
        <v>5.4500549929572006</v>
      </c>
      <c r="E211" s="866">
        <f>C211+('CF Scenarios 1-3'!AI116-'CF Scenarios 1-3'!AI139)/1000</f>
        <v>-22.710534518019468</v>
      </c>
      <c r="F211" s="866">
        <f>D211+('CF Scenarios 1-3'!AJ116-'CF Scenarios 1-3'!AJ139)/1000</f>
        <v>15.160476664019496</v>
      </c>
      <c r="G211" s="867">
        <f>CFN!AI37/1000</f>
        <v>-12.123711919718493</v>
      </c>
      <c r="H211" s="894">
        <f>CFN!AJ37/1000</f>
        <v>76.910146046567348</v>
      </c>
      <c r="I211" s="711"/>
      <c r="J211" s="711"/>
    </row>
    <row r="212" spans="1:15" x14ac:dyDescent="0.25">
      <c r="A212" s="701" t="s">
        <v>973</v>
      </c>
      <c r="B212" s="869"/>
      <c r="C212" s="743"/>
      <c r="D212" s="743"/>
      <c r="E212" s="779"/>
      <c r="F212" s="779"/>
      <c r="G212" s="895"/>
      <c r="H212" s="896"/>
      <c r="J212" s="711"/>
    </row>
    <row r="213" spans="1:15" x14ac:dyDescent="0.25">
      <c r="A213" s="727" t="s">
        <v>968</v>
      </c>
      <c r="B213" s="874">
        <f>CFN!AH41/1000</f>
        <v>7.5500578539999985</v>
      </c>
      <c r="C213" s="865">
        <f>'CF Scenarios 1-3'!AI80/1000</f>
        <v>1.7640781240457297</v>
      </c>
      <c r="D213" s="865">
        <f>'CF Scenarios 1-3'!AJ80/1000</f>
        <v>7.2141331170029064</v>
      </c>
      <c r="E213" s="866">
        <f>('CF Scenarios 1-3'!AI118-'CF Scenarios 1-3'!AI140)/1000</f>
        <v>-15.160476664019471</v>
      </c>
      <c r="F213" s="866">
        <f>('CF Scenarios 1-3'!AJ118-'CF Scenarios 1-3'!AJ140)/1000</f>
        <v>0</v>
      </c>
      <c r="G213" s="867">
        <f>CFN!AI41/1000</f>
        <v>-4.573654065718495</v>
      </c>
      <c r="H213" s="894">
        <f>CFN!AJ41/1000</f>
        <v>72.336491980848834</v>
      </c>
    </row>
    <row r="214" spans="1:15" x14ac:dyDescent="0.25">
      <c r="A214" s="727" t="s">
        <v>969</v>
      </c>
      <c r="B214" s="873">
        <f>(ISN!AI15+ISN!AI16)*2/52/1000</f>
        <v>2.5503721866317322</v>
      </c>
      <c r="C214" s="776">
        <f>'CF Scenarios 1-3'!AI84/1000</f>
        <v>1.4878878841189211</v>
      </c>
      <c r="D214" s="776">
        <f>'CF Scenarios 1-3'!AJ84/1000</f>
        <v>1.8524804828349977</v>
      </c>
      <c r="E214" s="891">
        <f>'CF Scenarios 1-3'!AI122/1000</f>
        <v>0</v>
      </c>
      <c r="F214" s="891">
        <f>'CF Scenarios 1-3'!AJ122/1000</f>
        <v>0</v>
      </c>
      <c r="G214" s="892">
        <f>G203*2/52</f>
        <v>2.5503721866317326</v>
      </c>
      <c r="H214" s="893">
        <f>H203*2/52</f>
        <v>6.0530813002663706</v>
      </c>
    </row>
    <row r="215" spans="1:15" x14ac:dyDescent="0.25">
      <c r="A215" s="897" t="s">
        <v>970</v>
      </c>
      <c r="B215" s="875">
        <f>B213-B214</f>
        <v>4.9996856673682668</v>
      </c>
      <c r="C215" s="898">
        <f>'CF Scenarios 1-3'!AI86/1000</f>
        <v>0.27619023992680825</v>
      </c>
      <c r="D215" s="898">
        <f>'CF Scenarios 1-3'!AJ86/1000</f>
        <v>5.3616526341679096</v>
      </c>
      <c r="E215" s="899">
        <f>'CF Scenarios 1-3'!AI148/1000</f>
        <v>-15.160476664019471</v>
      </c>
      <c r="F215" s="899">
        <f>'CF Scenarios 1-3'!AJ148/1000</f>
        <v>0</v>
      </c>
      <c r="G215" s="900">
        <f>G213-G214</f>
        <v>-7.1240262523502276</v>
      </c>
      <c r="H215" s="901">
        <f>H213-H214</f>
        <v>66.283410680582463</v>
      </c>
    </row>
    <row r="217" spans="1:15" x14ac:dyDescent="0.25">
      <c r="A217" s="696" t="s">
        <v>991</v>
      </c>
    </row>
    <row r="218" spans="1:15" x14ac:dyDescent="0.25">
      <c r="A218" s="769"/>
      <c r="B218" s="729"/>
      <c r="C218" s="912" t="s">
        <v>977</v>
      </c>
      <c r="D218" s="912" t="s">
        <v>978</v>
      </c>
      <c r="E218" s="912" t="s">
        <v>868</v>
      </c>
      <c r="F218" s="912" t="s">
        <v>979</v>
      </c>
      <c r="G218" s="912" t="s">
        <v>870</v>
      </c>
      <c r="H218" s="912" t="s">
        <v>871</v>
      </c>
      <c r="I218" s="912" t="s">
        <v>872</v>
      </c>
      <c r="J218" s="912" t="s">
        <v>980</v>
      </c>
      <c r="K218" s="912" t="s">
        <v>981</v>
      </c>
      <c r="L218" s="912" t="s">
        <v>982</v>
      </c>
      <c r="M218" s="912" t="s">
        <v>983</v>
      </c>
      <c r="N218" s="912" t="s">
        <v>984</v>
      </c>
      <c r="O218" s="913" t="s">
        <v>11</v>
      </c>
    </row>
    <row r="219" spans="1:15" x14ac:dyDescent="0.25">
      <c r="A219" s="698" t="str">
        <f>'MF Monthly CF 2014-15'!A8</f>
        <v>Energy wheeled (sent out by stations) (GWh)</v>
      </c>
      <c r="B219" s="910"/>
      <c r="C219" s="910">
        <f>C221/(1-C220)</f>
        <v>2309.083564</v>
      </c>
      <c r="D219" s="910">
        <f t="shared" ref="D219:N219" si="11">D221/(1-D220)</f>
        <v>2423.0551700000001</v>
      </c>
      <c r="E219" s="910">
        <f t="shared" si="11"/>
        <v>2368.5850999999998</v>
      </c>
      <c r="F219" s="910">
        <f t="shared" si="11"/>
        <v>2299.5479907834097</v>
      </c>
      <c r="G219" s="910">
        <f t="shared" si="11"/>
        <v>2383.8140809523807</v>
      </c>
      <c r="H219" s="910">
        <f t="shared" si="11"/>
        <v>2314.2857142857147</v>
      </c>
      <c r="I219" s="910">
        <f t="shared" si="11"/>
        <v>2524.2857142857142</v>
      </c>
      <c r="J219" s="910">
        <f t="shared" si="11"/>
        <v>2657.1428571428573</v>
      </c>
      <c r="K219" s="910">
        <f t="shared" si="11"/>
        <v>2700.0000000000005</v>
      </c>
      <c r="L219" s="910">
        <f t="shared" si="11"/>
        <v>2922.8571428571431</v>
      </c>
      <c r="M219" s="910">
        <f t="shared" si="11"/>
        <v>2957.1428571428578</v>
      </c>
      <c r="N219" s="910">
        <f t="shared" si="11"/>
        <v>3188.5714285714289</v>
      </c>
      <c r="O219" s="915">
        <f>SUM(C219:N219)</f>
        <v>31048.371620021509</v>
      </c>
    </row>
    <row r="220" spans="1:15" x14ac:dyDescent="0.25">
      <c r="A220" s="701" t="str">
        <f>'MF Monthly CF 2014-15'!A11</f>
        <v>Transmission losses</v>
      </c>
      <c r="B220" s="702"/>
      <c r="C220" s="704">
        <f>'MF Monthly CF 2014-15'!D11</f>
        <v>0.1289610993913774</v>
      </c>
      <c r="D220" s="704">
        <f>'MF Monthly CF 2014-15'!E11</f>
        <v>0.11250089282944395</v>
      </c>
      <c r="E220" s="704">
        <f>'MF Monthly CF 2014-15'!F11</f>
        <v>0.1162105203650904</v>
      </c>
      <c r="F220" s="704">
        <f>'MF Monthly CF 2014-15'!G11</f>
        <v>0.11509999999999999</v>
      </c>
      <c r="G220" s="704">
        <f>'MF Monthly CF 2014-15'!H11</f>
        <v>0.11509999999999999</v>
      </c>
      <c r="H220" s="704">
        <f>'MF Monthly CF 2014-15'!I11</f>
        <v>0.11509999999999999</v>
      </c>
      <c r="I220" s="704">
        <f>'MF Monthly CF 2014-15'!J11</f>
        <v>0.11509999999999999</v>
      </c>
      <c r="J220" s="704">
        <f>'MF Monthly CF 2014-15'!K11</f>
        <v>0.11509999999999999</v>
      </c>
      <c r="K220" s="704">
        <f>'MF Monthly CF 2014-15'!L11</f>
        <v>0.11509999999999999</v>
      </c>
      <c r="L220" s="704">
        <f>'MF Monthly CF 2014-15'!M11</f>
        <v>0.11509999999999999</v>
      </c>
      <c r="M220" s="704">
        <f>'MF Monthly CF 2014-15'!N11</f>
        <v>0.11509999999999999</v>
      </c>
      <c r="N220" s="704">
        <f>'MF Monthly CF 2014-15'!O11</f>
        <v>0.11509999999999999</v>
      </c>
      <c r="O220" s="748">
        <f>(O219-O221)/O219</f>
        <v>0.11601273768084917</v>
      </c>
    </row>
    <row r="221" spans="1:15" x14ac:dyDescent="0.25">
      <c r="A221" s="701" t="str">
        <f>'MF Monthly CF 2014-15'!A12</f>
        <v>Bulk supply to DisCos (GWh)</v>
      </c>
      <c r="B221" s="702"/>
      <c r="C221" s="702">
        <f>'MF Monthly CF 2014-15'!D15</f>
        <v>2011.3016090000001</v>
      </c>
      <c r="D221" s="702">
        <f>'MF Monthly CF 2014-15'!E15</f>
        <v>2150.4593</v>
      </c>
      <c r="E221" s="702">
        <f>'MF Monthly CF 2014-15'!F15</f>
        <v>2093.3305930000001</v>
      </c>
      <c r="F221" s="702">
        <f>'MF Monthly CF 2014-15'!G15</f>
        <v>2034.8700170442391</v>
      </c>
      <c r="G221" s="702">
        <f>'MF Monthly CF 2014-15'!H15</f>
        <v>2109.4370802347617</v>
      </c>
      <c r="H221" s="702">
        <f>'MF Monthly CF 2014-15'!I15</f>
        <v>2047.911428571429</v>
      </c>
      <c r="I221" s="702">
        <f>'MF Monthly CF 2014-15'!J15</f>
        <v>2233.7404285714288</v>
      </c>
      <c r="J221" s="702">
        <f>'MF Monthly CF 2014-15'!K15</f>
        <v>2351.3057142857147</v>
      </c>
      <c r="K221" s="702">
        <f>'MF Monthly CF 2014-15'!L15</f>
        <v>2389.2300000000005</v>
      </c>
      <c r="L221" s="702">
        <f>'MF Monthly CF 2014-15'!M15</f>
        <v>2586.436285714286</v>
      </c>
      <c r="M221" s="702">
        <f>'MF Monthly CF 2014-15'!N15</f>
        <v>2616.7757142857149</v>
      </c>
      <c r="N221" s="702">
        <f>'MF Monthly CF 2014-15'!O15</f>
        <v>2821.5668571428573</v>
      </c>
      <c r="O221" s="726">
        <f>SUM(C221:N221)</f>
        <v>27446.365027850432</v>
      </c>
    </row>
    <row r="222" spans="1:15" x14ac:dyDescent="0.25">
      <c r="A222" s="706" t="s">
        <v>1233</v>
      </c>
      <c r="B222" s="740"/>
      <c r="C222" s="740">
        <f>'MF Monthly CF 2014-15'!D16</f>
        <v>1367.3925012264119</v>
      </c>
      <c r="D222" s="740">
        <f>'MF Monthly CF 2014-15'!E16</f>
        <v>1367.3925012264119</v>
      </c>
      <c r="E222" s="740">
        <f>'MF Monthly CF 2014-15'!F16</f>
        <v>1367.3925012264119</v>
      </c>
      <c r="F222" s="740">
        <f>'MF Monthly CF 2014-15'!G16</f>
        <v>1367.3925012264119</v>
      </c>
      <c r="G222" s="740">
        <f>'MF Monthly CF 2014-15'!H16</f>
        <v>1367.3925012264119</v>
      </c>
      <c r="H222" s="740">
        <f>'MF Monthly CF 2014-15'!I16</f>
        <v>1346.0325125523764</v>
      </c>
      <c r="I222" s="740">
        <f>'MF Monthly CF 2014-15'!J16</f>
        <v>1346.0325125523764</v>
      </c>
      <c r="J222" s="740">
        <f>'MF Monthly CF 2014-15'!K16</f>
        <v>1346.0325125523764</v>
      </c>
      <c r="K222" s="740">
        <f>'MF Monthly CF 2014-15'!L16</f>
        <v>1346.0325125523764</v>
      </c>
      <c r="L222" s="740">
        <f>'MF Monthly CF 2014-15'!M16</f>
        <v>1346.0325125523764</v>
      </c>
      <c r="M222" s="740">
        <f>'MF Monthly CF 2014-15'!N16</f>
        <v>1346.0325125523764</v>
      </c>
      <c r="N222" s="740">
        <f>'MF Monthly CF 2014-15'!O16</f>
        <v>1346.0325125523764</v>
      </c>
      <c r="O222" s="916">
        <f>'MF Monthly CF 2014-15'!P16</f>
        <v>1354.125789606441</v>
      </c>
    </row>
    <row r="223" spans="1:15" x14ac:dyDescent="0.25">
      <c r="A223" s="701"/>
      <c r="B223" s="702"/>
      <c r="C223" s="1567" t="s">
        <v>992</v>
      </c>
      <c r="D223" s="1568"/>
      <c r="E223" s="1568"/>
      <c r="F223" s="1568"/>
      <c r="G223" s="1568"/>
      <c r="H223" s="1568"/>
      <c r="I223" s="1568"/>
      <c r="J223" s="1568"/>
      <c r="K223" s="1568"/>
      <c r="L223" s="1568"/>
      <c r="M223" s="1568"/>
      <c r="N223" s="1568"/>
      <c r="O223" s="1569"/>
    </row>
    <row r="224" spans="1:15" x14ac:dyDescent="0.25">
      <c r="A224" s="701" t="str">
        <f>'MF Monthly CF 2014-15'!A18</f>
        <v>OPERATING INFLOWS</v>
      </c>
      <c r="B224" s="702"/>
      <c r="C224" s="702"/>
      <c r="D224" s="702"/>
      <c r="E224" s="702"/>
      <c r="F224" s="702"/>
      <c r="G224" s="702"/>
      <c r="H224" s="702"/>
      <c r="I224" s="702"/>
      <c r="J224" s="702"/>
      <c r="K224" s="702"/>
      <c r="L224" s="702"/>
      <c r="M224" s="702"/>
      <c r="N224" s="702"/>
      <c r="O224" s="726"/>
    </row>
    <row r="225" spans="1:16" s="740" customFormat="1" x14ac:dyDescent="0.25">
      <c r="A225" s="897" t="s">
        <v>892</v>
      </c>
      <c r="C225" s="740">
        <f>'MF Monthly CF 2014-15'!D22</f>
        <v>1959.9387732399241</v>
      </c>
      <c r="D225" s="740">
        <f>'MF Monthly CF 2014-15'!E22</f>
        <v>2121.3291203006092</v>
      </c>
      <c r="E225" s="740">
        <f>'MF Monthly CF 2014-15'!F22</f>
        <v>1944.740438887384</v>
      </c>
      <c r="F225" s="740">
        <f>'MF Monthly CF 2014-15'!G22</f>
        <v>1651.8375372659082</v>
      </c>
      <c r="G225" s="740">
        <f>'MF Monthly CF 2014-15'!H22</f>
        <v>1609.7086087326372</v>
      </c>
      <c r="H225" s="740">
        <f>'MF Monthly CF 2014-15'!I22</f>
        <v>1566.5975082756613</v>
      </c>
      <c r="I225" s="740">
        <f>'MF Monthly CF 2014-15'!J22</f>
        <v>1621.586158309163</v>
      </c>
      <c r="J225" s="740">
        <f>'MF Monthly CF 2014-15'!K22</f>
        <v>1552.6238245824159</v>
      </c>
      <c r="K225" s="740">
        <f>'MF Monthly CF 2014-15'!L22</f>
        <v>1687.5206921782919</v>
      </c>
      <c r="L225" s="740">
        <f>'MF Monthly CF 2014-15'!M22</f>
        <v>2664.2229557466217</v>
      </c>
      <c r="M225" s="740">
        <f>'MF Monthly CF 2014-15'!N22</f>
        <v>2706.1296923920527</v>
      </c>
      <c r="N225" s="740">
        <f>'MF Monthly CF 2014-15'!O22</f>
        <v>2924.0447229482934</v>
      </c>
      <c r="O225" s="922">
        <f>SUM(C225:N225)</f>
        <v>24010.280032858962</v>
      </c>
    </row>
    <row r="226" spans="1:16" x14ac:dyDescent="0.25">
      <c r="A226" s="701" t="str">
        <f>'MF Monthly CF 2014-15'!A24</f>
        <v>OPERATING OUTFLOWS</v>
      </c>
      <c r="B226" s="702"/>
      <c r="C226" s="702"/>
      <c r="D226" s="702"/>
      <c r="E226" s="702"/>
      <c r="F226" s="702"/>
      <c r="G226" s="702"/>
      <c r="H226" s="702"/>
      <c r="I226" s="702"/>
      <c r="J226" s="702"/>
      <c r="K226" s="702"/>
      <c r="L226" s="702"/>
      <c r="M226" s="702"/>
      <c r="N226" s="702"/>
      <c r="O226" s="726"/>
    </row>
    <row r="227" spans="1:16" x14ac:dyDescent="0.25">
      <c r="A227" s="727" t="str">
        <f>'MF Monthly CF 2014-15'!A25</f>
        <v>Operating Expenses</v>
      </c>
      <c r="B227" s="702"/>
      <c r="C227" s="715"/>
      <c r="D227" s="715"/>
      <c r="E227" s="715"/>
      <c r="F227" s="715"/>
      <c r="G227" s="715"/>
      <c r="H227" s="715"/>
      <c r="I227" s="715"/>
      <c r="J227" s="715"/>
      <c r="K227" s="715"/>
      <c r="L227" s="715"/>
      <c r="M227" s="715"/>
      <c r="N227" s="715"/>
      <c r="O227" s="726"/>
    </row>
    <row r="228" spans="1:16" x14ac:dyDescent="0.25">
      <c r="A228" s="923" t="str">
        <f>'MF Monthly CF 2014-15'!A26</f>
        <v>Payroll (excl benefits scheme provisions)</v>
      </c>
      <c r="B228" s="702"/>
      <c r="C228" s="715">
        <f>'MF Monthly CF 2014-15'!D26</f>
        <v>-1485.628493390833</v>
      </c>
      <c r="D228" s="715">
        <f>'MF Monthly CF 2014-15'!E26</f>
        <v>-1485.628493390833</v>
      </c>
      <c r="E228" s="715">
        <f>'MF Monthly CF 2014-15'!F26</f>
        <v>-1485.628493390833</v>
      </c>
      <c r="F228" s="715">
        <f>'MF Monthly CF 2014-15'!G26</f>
        <v>-1485.628493390833</v>
      </c>
      <c r="G228" s="715">
        <f>'MF Monthly CF 2014-15'!H26</f>
        <v>-1485.628493390833</v>
      </c>
      <c r="H228" s="715">
        <f>'MF Monthly CF 2014-15'!I26</f>
        <v>-1485.628493390833</v>
      </c>
      <c r="I228" s="715">
        <f>'MF Monthly CF 2014-15'!J26</f>
        <v>-1485.628493390833</v>
      </c>
      <c r="J228" s="715">
        <f>'MF Monthly CF 2014-15'!K26</f>
        <v>-1485.628493390833</v>
      </c>
      <c r="K228" s="715">
        <f>'MF Monthly CF 2014-15'!L26</f>
        <v>-1485.628493390833</v>
      </c>
      <c r="L228" s="715">
        <f>'MF Monthly CF 2014-15'!M26</f>
        <v>-1485.628493390833</v>
      </c>
      <c r="M228" s="715">
        <f>'MF Monthly CF 2014-15'!N26</f>
        <v>-1485.628493390833</v>
      </c>
      <c r="N228" s="715">
        <f>'MF Monthly CF 2014-15'!O26</f>
        <v>-1485.628493390833</v>
      </c>
      <c r="O228" s="924">
        <f>SUM(C228:N228)</f>
        <v>-17827.541920690001</v>
      </c>
    </row>
    <row r="229" spans="1:16" x14ac:dyDescent="0.25">
      <c r="A229" s="923" t="str">
        <f>'MF Monthly CF 2014-15'!A27</f>
        <v>Repairs &amp; Maintenance</v>
      </c>
      <c r="B229" s="702"/>
      <c r="C229" s="715">
        <f>'MF Monthly CF 2014-15'!D27</f>
        <v>-296.08702182958933</v>
      </c>
      <c r="D229" s="715">
        <f>'MF Monthly CF 2014-15'!E27</f>
        <v>-296.08702182958933</v>
      </c>
      <c r="E229" s="715">
        <f>'MF Monthly CF 2014-15'!F27</f>
        <v>-296.08702182958933</v>
      </c>
      <c r="F229" s="715">
        <f>'MF Monthly CF 2014-15'!G27</f>
        <v>-296.08702182958933</v>
      </c>
      <c r="G229" s="715">
        <f>'MF Monthly CF 2014-15'!H27</f>
        <v>-296.08702182958933</v>
      </c>
      <c r="H229" s="715">
        <f>'MF Monthly CF 2014-15'!I27</f>
        <v>-296.08702182958933</v>
      </c>
      <c r="I229" s="715">
        <f>'MF Monthly CF 2014-15'!J27</f>
        <v>-296.08702182958933</v>
      </c>
      <c r="J229" s="715">
        <f>'MF Monthly CF 2014-15'!K27</f>
        <v>-296.08702182958933</v>
      </c>
      <c r="K229" s="715">
        <f>'MF Monthly CF 2014-15'!L27</f>
        <v>-296.08702182958933</v>
      </c>
      <c r="L229" s="715">
        <f>'MF Monthly CF 2014-15'!M27</f>
        <v>-296.08702182958933</v>
      </c>
      <c r="M229" s="715">
        <f>'MF Monthly CF 2014-15'!N27</f>
        <v>-296.08702182958933</v>
      </c>
      <c r="N229" s="715">
        <f>'MF Monthly CF 2014-15'!O27</f>
        <v>-296.08702182958933</v>
      </c>
      <c r="O229" s="924">
        <f t="shared" ref="O229:O241" si="12">SUM(C229:N229)</f>
        <v>-3553.0442619550727</v>
      </c>
      <c r="P229" s="1010"/>
    </row>
    <row r="230" spans="1:16" s="740" customFormat="1" x14ac:dyDescent="0.25">
      <c r="A230" s="925" t="str">
        <f>'MF Monthly CF 2014-15'!A28</f>
        <v>Administration &amp; Overheads</v>
      </c>
      <c r="C230" s="906">
        <f>'MF Monthly CF 2014-15'!D28</f>
        <v>-486.24727290367542</v>
      </c>
      <c r="D230" s="906">
        <f>'MF Monthly CF 2014-15'!E28</f>
        <v>-486.24727290367542</v>
      </c>
      <c r="E230" s="906">
        <f>'MF Monthly CF 2014-15'!F28</f>
        <v>-486.24727290367542</v>
      </c>
      <c r="F230" s="906">
        <f>'MF Monthly CF 2014-15'!G28</f>
        <v>-486.24727290367542</v>
      </c>
      <c r="G230" s="906">
        <f>'MF Monthly CF 2014-15'!H28</f>
        <v>-486.24727290367542</v>
      </c>
      <c r="H230" s="906">
        <f>'MF Monthly CF 2014-15'!I28</f>
        <v>-486.24727290367542</v>
      </c>
      <c r="I230" s="906">
        <f>'MF Monthly CF 2014-15'!J28</f>
        <v>-486.24727290367542</v>
      </c>
      <c r="J230" s="906">
        <f>'MF Monthly CF 2014-15'!K28</f>
        <v>-486.24727290367542</v>
      </c>
      <c r="K230" s="906">
        <f>'MF Monthly CF 2014-15'!L28</f>
        <v>-486.24727290367542</v>
      </c>
      <c r="L230" s="906">
        <f>'MF Monthly CF 2014-15'!M28</f>
        <v>-486.24727290367542</v>
      </c>
      <c r="M230" s="906">
        <f>'MF Monthly CF 2014-15'!N28</f>
        <v>-486.24727290367542</v>
      </c>
      <c r="N230" s="906">
        <f>'MF Monthly CF 2014-15'!O28</f>
        <v>-486.24727290367542</v>
      </c>
      <c r="O230" s="922">
        <f t="shared" si="12"/>
        <v>-5834.9672748441053</v>
      </c>
      <c r="P230" s="754"/>
    </row>
    <row r="231" spans="1:16" x14ac:dyDescent="0.25">
      <c r="A231" s="923" t="s">
        <v>11</v>
      </c>
      <c r="B231" s="702"/>
      <c r="C231" s="715">
        <f>'MF Monthly CF 2014-15'!D29</f>
        <v>-2267.9627881240976</v>
      </c>
      <c r="D231" s="715">
        <f>'MF Monthly CF 2014-15'!E29</f>
        <v>-2267.9627881240976</v>
      </c>
      <c r="E231" s="715">
        <f>'MF Monthly CF 2014-15'!F29</f>
        <v>-2267.9627881240976</v>
      </c>
      <c r="F231" s="715">
        <f>'MF Monthly CF 2014-15'!G29</f>
        <v>-2267.9627881240976</v>
      </c>
      <c r="G231" s="715">
        <f>'MF Monthly CF 2014-15'!H29</f>
        <v>-2267.9627881240976</v>
      </c>
      <c r="H231" s="715">
        <f>'MF Monthly CF 2014-15'!I29</f>
        <v>-2267.9627881240976</v>
      </c>
      <c r="I231" s="715">
        <f>'MF Monthly CF 2014-15'!J29</f>
        <v>-2267.9627881240976</v>
      </c>
      <c r="J231" s="715">
        <f>'MF Monthly CF 2014-15'!K29</f>
        <v>-2267.9627881240976</v>
      </c>
      <c r="K231" s="715">
        <f>'MF Monthly CF 2014-15'!L29</f>
        <v>-2267.9627881240976</v>
      </c>
      <c r="L231" s="715">
        <f>'MF Monthly CF 2014-15'!M29</f>
        <v>-2267.9627881240976</v>
      </c>
      <c r="M231" s="715">
        <f>'MF Monthly CF 2014-15'!N29</f>
        <v>-2267.9627881240976</v>
      </c>
      <c r="N231" s="715">
        <f>'MF Monthly CF 2014-15'!O29</f>
        <v>-2267.9627881240976</v>
      </c>
      <c r="O231" s="924">
        <f t="shared" si="12"/>
        <v>-27215.553457489164</v>
      </c>
    </row>
    <row r="232" spans="1:16" x14ac:dyDescent="0.25">
      <c r="A232" s="727" t="str">
        <f>'MF Monthly CF 2014-15'!A31</f>
        <v>Accounts Payable</v>
      </c>
      <c r="B232" s="702"/>
      <c r="C232" s="715"/>
      <c r="D232" s="715"/>
      <c r="E232" s="715"/>
      <c r="F232" s="715"/>
      <c r="G232" s="715"/>
      <c r="H232" s="715"/>
      <c r="I232" s="715"/>
      <c r="J232" s="715"/>
      <c r="K232" s="715"/>
      <c r="L232" s="715"/>
      <c r="M232" s="715"/>
      <c r="N232" s="715"/>
      <c r="O232" s="924"/>
    </row>
    <row r="233" spans="1:16" x14ac:dyDescent="0.25">
      <c r="A233" s="923" t="s">
        <v>1003</v>
      </c>
      <c r="B233" s="702"/>
      <c r="C233" s="715">
        <f>'MF Monthly CF 2014-15'!D32</f>
        <v>-495.93901649999998</v>
      </c>
      <c r="D233" s="715">
        <f>'MF Monthly CF 2014-15'!E32</f>
        <v>-495.93901649999998</v>
      </c>
      <c r="E233" s="715">
        <f>'MF Monthly CF 2014-15'!F32</f>
        <v>-495.93901649999998</v>
      </c>
      <c r="F233" s="715">
        <f>'MF Monthly CF 2014-15'!G32</f>
        <v>-495.93901649999998</v>
      </c>
      <c r="G233" s="715">
        <f>'MF Monthly CF 2014-15'!H32</f>
        <v>-495.93901649999998</v>
      </c>
      <c r="H233" s="715">
        <f>'MF Monthly CF 2014-15'!I32</f>
        <v>-495.93901649999998</v>
      </c>
      <c r="I233" s="715">
        <f>'MF Monthly CF 2014-15'!J32</f>
        <v>-495.93901649999998</v>
      </c>
      <c r="J233" s="715">
        <f>'MF Monthly CF 2014-15'!K32</f>
        <v>-495.93901649999998</v>
      </c>
      <c r="K233" s="715">
        <f>'MF Monthly CF 2014-15'!L32</f>
        <v>-495.93901649999998</v>
      </c>
      <c r="L233" s="715">
        <f>'MF Monthly CF 2014-15'!M32</f>
        <v>-495.93901649999998</v>
      </c>
      <c r="M233" s="715">
        <f>'MF Monthly CF 2014-15'!N32</f>
        <v>-495.93901649999998</v>
      </c>
      <c r="N233" s="715">
        <f>'MF Monthly CF 2014-15'!O32</f>
        <v>-495.93901649999998</v>
      </c>
      <c r="O233" s="924">
        <f t="shared" si="12"/>
        <v>-5951.2681980000016</v>
      </c>
    </row>
    <row r="234" spans="1:16" s="740" customFormat="1" x14ac:dyDescent="0.25">
      <c r="A234" s="925" t="str">
        <f>'MF Monthly CF 2014-15'!A33</f>
        <v>Build up closing balance</v>
      </c>
      <c r="C234" s="906">
        <f>'MF Monthly CF 2014-15'!D33</f>
        <v>219.95405760518096</v>
      </c>
      <c r="D234" s="906">
        <f>'MF Monthly CF 2014-15'!E33</f>
        <v>219.95405760518096</v>
      </c>
      <c r="E234" s="906">
        <f>'MF Monthly CF 2014-15'!F33</f>
        <v>219.95405760518096</v>
      </c>
      <c r="F234" s="906">
        <f>'MF Monthly CF 2014-15'!G33</f>
        <v>219.95405760518096</v>
      </c>
      <c r="G234" s="906">
        <f>'MF Monthly CF 2014-15'!H33</f>
        <v>219.95405760518096</v>
      </c>
      <c r="H234" s="906">
        <f>'MF Monthly CF 2014-15'!I33</f>
        <v>219.95405760518096</v>
      </c>
      <c r="I234" s="906">
        <f>'MF Monthly CF 2014-15'!J33</f>
        <v>219.95405760518096</v>
      </c>
      <c r="J234" s="906">
        <f>'MF Monthly CF 2014-15'!K33</f>
        <v>219.95405760518096</v>
      </c>
      <c r="K234" s="906">
        <f>'MF Monthly CF 2014-15'!L33</f>
        <v>219.95405760518096</v>
      </c>
      <c r="L234" s="906">
        <f>'MF Monthly CF 2014-15'!M33</f>
        <v>219.95405760518096</v>
      </c>
      <c r="M234" s="906">
        <f>'MF Monthly CF 2014-15'!N33</f>
        <v>219.95405760518096</v>
      </c>
      <c r="N234" s="906">
        <f>'MF Monthly CF 2014-15'!O33</f>
        <v>219.95405760518096</v>
      </c>
      <c r="O234" s="922">
        <f t="shared" si="12"/>
        <v>2639.448691262171</v>
      </c>
    </row>
    <row r="235" spans="1:16" x14ac:dyDescent="0.25">
      <c r="A235" s="923" t="s">
        <v>11</v>
      </c>
      <c r="B235" s="702"/>
      <c r="C235" s="715">
        <f>'MF Monthly CF 2014-15'!D34</f>
        <v>-275.98495889481899</v>
      </c>
      <c r="D235" s="715">
        <f>'MF Monthly CF 2014-15'!E34</f>
        <v>-275.98495889481899</v>
      </c>
      <c r="E235" s="715">
        <f>'MF Monthly CF 2014-15'!F34</f>
        <v>-275.98495889481899</v>
      </c>
      <c r="F235" s="715">
        <f>'MF Monthly CF 2014-15'!G34</f>
        <v>-275.98495889481899</v>
      </c>
      <c r="G235" s="715">
        <f>'MF Monthly CF 2014-15'!H34</f>
        <v>-275.98495889481899</v>
      </c>
      <c r="H235" s="715">
        <f>'MF Monthly CF 2014-15'!I34</f>
        <v>-275.98495889481899</v>
      </c>
      <c r="I235" s="715">
        <f>'MF Monthly CF 2014-15'!J34</f>
        <v>-275.98495889481899</v>
      </c>
      <c r="J235" s="715">
        <f>'MF Monthly CF 2014-15'!K34</f>
        <v>-275.98495889481899</v>
      </c>
      <c r="K235" s="715">
        <f>'MF Monthly CF 2014-15'!L34</f>
        <v>-275.98495889481899</v>
      </c>
      <c r="L235" s="715">
        <f>'MF Monthly CF 2014-15'!M34</f>
        <v>-275.98495889481899</v>
      </c>
      <c r="M235" s="715">
        <f>'MF Monthly CF 2014-15'!N34</f>
        <v>-275.98495889481899</v>
      </c>
      <c r="N235" s="715">
        <f>'MF Monthly CF 2014-15'!O34</f>
        <v>-275.98495889481899</v>
      </c>
      <c r="O235" s="924">
        <f t="shared" si="12"/>
        <v>-3311.8195067378288</v>
      </c>
    </row>
    <row r="236" spans="1:16" x14ac:dyDescent="0.25">
      <c r="A236" s="727" t="str">
        <f>'MF Monthly CF 2014-15'!A37</f>
        <v>Inventory</v>
      </c>
      <c r="B236" s="702"/>
      <c r="C236" s="715">
        <f>'MF Monthly CF 2014-15'!D38</f>
        <v>134.42983486781318</v>
      </c>
      <c r="D236" s="715">
        <f>'MF Monthly CF 2014-15'!E38</f>
        <v>134.42983486781318</v>
      </c>
      <c r="E236" s="715">
        <f>'MF Monthly CF 2014-15'!F38</f>
        <v>134.42983486781318</v>
      </c>
      <c r="F236" s="715">
        <f>'MF Monthly CF 2014-15'!G38</f>
        <v>134.42983486781318</v>
      </c>
      <c r="G236" s="715">
        <f>'MF Monthly CF 2014-15'!H38</f>
        <v>134.42983486781318</v>
      </c>
      <c r="H236" s="715">
        <f>'MF Monthly CF 2014-15'!I38</f>
        <v>134.42983486781318</v>
      </c>
      <c r="I236" s="715">
        <f>'MF Monthly CF 2014-15'!J38</f>
        <v>134.42983486781318</v>
      </c>
      <c r="J236" s="715">
        <f>'MF Monthly CF 2014-15'!K38</f>
        <v>134.42983486781318</v>
      </c>
      <c r="K236" s="715">
        <f>'MF Monthly CF 2014-15'!L38</f>
        <v>134.42983486781318</v>
      </c>
      <c r="L236" s="715">
        <f>'MF Monthly CF 2014-15'!M38</f>
        <v>134.42983486781318</v>
      </c>
      <c r="M236" s="715">
        <f>'MF Monthly CF 2014-15'!N38</f>
        <v>134.42983486781318</v>
      </c>
      <c r="N236" s="715">
        <f>'MF Monthly CF 2014-15'!O38</f>
        <v>134.42983486781318</v>
      </c>
      <c r="O236" s="924">
        <f t="shared" si="12"/>
        <v>1613.1580184137586</v>
      </c>
    </row>
    <row r="237" spans="1:16" s="729" customFormat="1" x14ac:dyDescent="0.25">
      <c r="A237" s="728" t="s">
        <v>910</v>
      </c>
      <c r="C237" s="907">
        <f>C231+C235+C236</f>
        <v>-2409.5179121511037</v>
      </c>
      <c r="D237" s="907">
        <f t="shared" ref="D237:N237" si="13">D231+D235+D236</f>
        <v>-2409.5179121511037</v>
      </c>
      <c r="E237" s="907">
        <f t="shared" si="13"/>
        <v>-2409.5179121511037</v>
      </c>
      <c r="F237" s="907">
        <f t="shared" si="13"/>
        <v>-2409.5179121511037</v>
      </c>
      <c r="G237" s="907">
        <f t="shared" si="13"/>
        <v>-2409.5179121511037</v>
      </c>
      <c r="H237" s="907">
        <f t="shared" si="13"/>
        <v>-2409.5179121511037</v>
      </c>
      <c r="I237" s="907">
        <f t="shared" si="13"/>
        <v>-2409.5179121511037</v>
      </c>
      <c r="J237" s="907">
        <f t="shared" si="13"/>
        <v>-2409.5179121511037</v>
      </c>
      <c r="K237" s="907">
        <f t="shared" si="13"/>
        <v>-2409.5179121511037</v>
      </c>
      <c r="L237" s="907">
        <f t="shared" si="13"/>
        <v>-2409.5179121511037</v>
      </c>
      <c r="M237" s="907">
        <f t="shared" si="13"/>
        <v>-2409.5179121511037</v>
      </c>
      <c r="N237" s="907">
        <f t="shared" si="13"/>
        <v>-2409.5179121511037</v>
      </c>
      <c r="O237" s="926">
        <f t="shared" si="12"/>
        <v>-28914.214945813237</v>
      </c>
    </row>
    <row r="238" spans="1:16" x14ac:dyDescent="0.25">
      <c r="A238" s="701" t="str">
        <f>'MF Monthly CF 2014-15'!A42</f>
        <v>NET OPERATING INFLOWS/(OUTFLOWS)</v>
      </c>
      <c r="B238" s="702"/>
      <c r="C238" s="715">
        <f>'MF Monthly CF 2014-15'!D42</f>
        <v>-449.5791389111796</v>
      </c>
      <c r="D238" s="715">
        <f>'MF Monthly CF 2014-15'!E42</f>
        <v>-288.18879185049445</v>
      </c>
      <c r="E238" s="715">
        <f>'MF Monthly CF 2014-15'!F42</f>
        <v>-464.77747326371968</v>
      </c>
      <c r="F238" s="715">
        <f>'MF Monthly CF 2014-15'!G42</f>
        <v>-757.68037488519553</v>
      </c>
      <c r="G238" s="715">
        <f>'MF Monthly CF 2014-15'!H42</f>
        <v>-799.80930341846647</v>
      </c>
      <c r="H238" s="715">
        <f>'MF Monthly CF 2014-15'!I42</f>
        <v>-842.92040387544239</v>
      </c>
      <c r="I238" s="715">
        <f>'MF Monthly CF 2014-15'!J42</f>
        <v>-787.93175384194069</v>
      </c>
      <c r="J238" s="715">
        <f>'MF Monthly CF 2014-15'!K42</f>
        <v>-856.89408756868784</v>
      </c>
      <c r="K238" s="715">
        <f>'MF Monthly CF 2014-15'!L42</f>
        <v>-721.99721997281176</v>
      </c>
      <c r="L238" s="715">
        <f>'MF Monthly CF 2014-15'!M42</f>
        <v>254.70504359551796</v>
      </c>
      <c r="M238" s="715">
        <f>'MF Monthly CF 2014-15'!N42</f>
        <v>296.61178024094897</v>
      </c>
      <c r="N238" s="715">
        <f>'MF Monthly CF 2014-15'!O42</f>
        <v>514.52681079718968</v>
      </c>
      <c r="O238" s="924">
        <f t="shared" si="12"/>
        <v>-4903.9349129542816</v>
      </c>
    </row>
    <row r="239" spans="1:16" x14ac:dyDescent="0.25">
      <c r="A239" s="701" t="s">
        <v>985</v>
      </c>
      <c r="B239" s="702"/>
      <c r="C239" s="702">
        <f>'MF Monthly CF 2014-15'!D48</f>
        <v>0</v>
      </c>
      <c r="D239" s="702">
        <f>'MF Monthly CF 2014-15'!E48</f>
        <v>0</v>
      </c>
      <c r="E239" s="702">
        <f>'MF Monthly CF 2014-15'!F48</f>
        <v>0</v>
      </c>
      <c r="F239" s="702">
        <f>'MF Monthly CF 2014-15'!G48</f>
        <v>0</v>
      </c>
      <c r="G239" s="702">
        <f>'MF Monthly CF 2014-15'!H48</f>
        <v>0</v>
      </c>
      <c r="H239" s="702">
        <f>'MF Monthly CF 2014-15'!I48</f>
        <v>0</v>
      </c>
      <c r="I239" s="702">
        <f>'MF Monthly CF 2014-15'!J48</f>
        <v>0</v>
      </c>
      <c r="J239" s="702">
        <f>'MF Monthly CF 2014-15'!K48</f>
        <v>0</v>
      </c>
      <c r="K239" s="702">
        <f>'MF Monthly CF 2014-15'!L48</f>
        <v>0</v>
      </c>
      <c r="L239" s="702">
        <f>'MF Monthly CF 2014-15'!M48</f>
        <v>0</v>
      </c>
      <c r="M239" s="702">
        <f>'MF Monthly CF 2014-15'!N48</f>
        <v>0</v>
      </c>
      <c r="N239" s="702">
        <f>'MF Monthly CF 2014-15'!O48</f>
        <v>0</v>
      </c>
      <c r="O239" s="726">
        <f t="shared" si="12"/>
        <v>0</v>
      </c>
    </row>
    <row r="240" spans="1:16" s="740" customFormat="1" x14ac:dyDescent="0.25">
      <c r="A240" s="706" t="s">
        <v>986</v>
      </c>
      <c r="C240" s="906">
        <f>'MF Monthly CF 2014-15'!D55</f>
        <v>-73.503734750000007</v>
      </c>
      <c r="D240" s="906">
        <f>'MF Monthly CF 2014-15'!E55</f>
        <v>-73.503734750000007</v>
      </c>
      <c r="E240" s="906">
        <f>'MF Monthly CF 2014-15'!F55</f>
        <v>-73.503734750000007</v>
      </c>
      <c r="F240" s="906">
        <f>'MF Monthly CF 2014-15'!G55</f>
        <v>-73.503734750000007</v>
      </c>
      <c r="G240" s="906">
        <f>'MF Monthly CF 2014-15'!H55</f>
        <v>-73.503734750000007</v>
      </c>
      <c r="H240" s="906">
        <f>'MF Monthly CF 2014-15'!I55</f>
        <v>-73.503734750000007</v>
      </c>
      <c r="I240" s="906">
        <f>'MF Monthly CF 2014-15'!J55</f>
        <v>-73.503734750000007</v>
      </c>
      <c r="J240" s="906">
        <f>'MF Monthly CF 2014-15'!K55</f>
        <v>-73.503734750000007</v>
      </c>
      <c r="K240" s="906">
        <f>'MF Monthly CF 2014-15'!L55</f>
        <v>-73.503734750000007</v>
      </c>
      <c r="L240" s="906">
        <f>'MF Monthly CF 2014-15'!M55</f>
        <v>-73.503734750000007</v>
      </c>
      <c r="M240" s="906">
        <f>'MF Monthly CF 2014-15'!N55</f>
        <v>-73.503734750000007</v>
      </c>
      <c r="N240" s="906">
        <f>'MF Monthly CF 2014-15'!O55</f>
        <v>-73.503734750000007</v>
      </c>
      <c r="O240" s="922">
        <f t="shared" si="12"/>
        <v>-882.04481700000031</v>
      </c>
    </row>
    <row r="241" spans="1:15" s="911" customFormat="1" x14ac:dyDescent="0.25">
      <c r="A241" s="927" t="s">
        <v>987</v>
      </c>
      <c r="B241" s="928"/>
      <c r="C241" s="917">
        <f>'MF Monthly CF 2014-15'!D57</f>
        <v>-523.08287366117963</v>
      </c>
      <c r="D241" s="917">
        <f>'MF Monthly CF 2014-15'!E57</f>
        <v>-361.69252660049449</v>
      </c>
      <c r="E241" s="917">
        <f>'MF Monthly CF 2014-15'!F57</f>
        <v>-538.28120801371972</v>
      </c>
      <c r="F241" s="917">
        <f>'MF Monthly CF 2014-15'!G57</f>
        <v>-831.18410963519557</v>
      </c>
      <c r="G241" s="917">
        <f>'MF Monthly CF 2014-15'!H57</f>
        <v>-873.31303816846651</v>
      </c>
      <c r="H241" s="917">
        <f>'MF Monthly CF 2014-15'!I57</f>
        <v>-916.42413862544242</v>
      </c>
      <c r="I241" s="917">
        <f>'MF Monthly CF 2014-15'!J57</f>
        <v>-861.43548859194073</v>
      </c>
      <c r="J241" s="917">
        <f>'MF Monthly CF 2014-15'!K57</f>
        <v>-930.39782231868787</v>
      </c>
      <c r="K241" s="917">
        <f>'MF Monthly CF 2014-15'!L57</f>
        <v>-795.5009547228118</v>
      </c>
      <c r="L241" s="917">
        <f>'MF Monthly CF 2014-15'!M57</f>
        <v>181.20130884551796</v>
      </c>
      <c r="M241" s="917">
        <f>'MF Monthly CF 2014-15'!N57</f>
        <v>223.10804549094897</v>
      </c>
      <c r="N241" s="917">
        <f>'MF Monthly CF 2014-15'!O57</f>
        <v>441.02307604718965</v>
      </c>
      <c r="O241" s="929">
        <f t="shared" si="12"/>
        <v>-5785.9797299542824</v>
      </c>
    </row>
    <row r="242" spans="1:15" s="918" customFormat="1" x14ac:dyDescent="0.25">
      <c r="A242" s="930" t="s">
        <v>988</v>
      </c>
      <c r="C242" s="918">
        <f>'MF Monthly CF 2014-15'!D61</f>
        <v>7026.9749803388195</v>
      </c>
      <c r="D242" s="918">
        <f>'MF Monthly CF 2014-15'!E61</f>
        <v>6665.2824537383249</v>
      </c>
      <c r="E242" s="918">
        <f>'MF Monthly CF 2014-15'!F61</f>
        <v>6127.0012457246048</v>
      </c>
      <c r="F242" s="918">
        <f>'MF Monthly CF 2014-15'!G61</f>
        <v>5295.8171360894094</v>
      </c>
      <c r="G242" s="918">
        <f>'MF Monthly CF 2014-15'!H61</f>
        <v>4422.5040979209425</v>
      </c>
      <c r="H242" s="918">
        <f>'MF Monthly CF 2014-15'!I61</f>
        <v>3506.0799592955</v>
      </c>
      <c r="I242" s="918">
        <f>'MF Monthly CF 2014-15'!J61</f>
        <v>2644.6444707035594</v>
      </c>
      <c r="J242" s="918">
        <f>'MF Monthly CF 2014-15'!K61</f>
        <v>1714.2466483848716</v>
      </c>
      <c r="K242" s="918">
        <f>'MF Monthly CF 2014-15'!L61</f>
        <v>918.74569366205981</v>
      </c>
      <c r="L242" s="918">
        <f>'MF Monthly CF 2014-15'!M61</f>
        <v>1099.9470025075777</v>
      </c>
      <c r="M242" s="918">
        <f>'MF Monthly CF 2014-15'!N61</f>
        <v>1323.0550479985268</v>
      </c>
      <c r="N242" s="918">
        <f>'MF Monthly CF 2014-15'!O61</f>
        <v>1764.0781240457163</v>
      </c>
      <c r="O242" s="931">
        <f>'MF Monthly CF 2014-15'!P61</f>
        <v>1764.0781240457163</v>
      </c>
    </row>
    <row r="243" spans="1:15" s="918" customFormat="1" x14ac:dyDescent="0.25">
      <c r="A243" s="930" t="s">
        <v>989</v>
      </c>
      <c r="C243" s="918">
        <f>'MF Monthly CF 2014-15'!D62</f>
        <v>1487.8878841189212</v>
      </c>
      <c r="D243" s="918">
        <f>'MF Monthly CF 2014-15'!E62</f>
        <v>1487.8878841189212</v>
      </c>
      <c r="E243" s="918">
        <f>'MF Monthly CF 2014-15'!F62</f>
        <v>1487.8878841189212</v>
      </c>
      <c r="F243" s="918">
        <f>'MF Monthly CF 2014-15'!G62</f>
        <v>1487.8878841189212</v>
      </c>
      <c r="G243" s="918">
        <f>'MF Monthly CF 2014-15'!H62</f>
        <v>1487.8878841189212</v>
      </c>
      <c r="H243" s="918">
        <f>'MF Monthly CF 2014-15'!I62</f>
        <v>1487.8878841189212</v>
      </c>
      <c r="I243" s="918">
        <f>'MF Monthly CF 2014-15'!J62</f>
        <v>1487.8878841189212</v>
      </c>
      <c r="J243" s="918">
        <f>'MF Monthly CF 2014-15'!K62</f>
        <v>1487.8878841189212</v>
      </c>
      <c r="K243" s="918">
        <f>'MF Monthly CF 2014-15'!L62</f>
        <v>1487.8878841189212</v>
      </c>
      <c r="L243" s="918">
        <f>'MF Monthly CF 2014-15'!M62</f>
        <v>1487.8878841189212</v>
      </c>
      <c r="M243" s="918">
        <f>'MF Monthly CF 2014-15'!N62</f>
        <v>1487.8878841189212</v>
      </c>
      <c r="N243" s="918">
        <f>'MF Monthly CF 2014-15'!O62</f>
        <v>1487.8878841189212</v>
      </c>
      <c r="O243" s="931">
        <f>'MF Monthly CF 2014-15'!P62</f>
        <v>1487.8878841189212</v>
      </c>
    </row>
    <row r="244" spans="1:15" s="919" customFormat="1" ht="15.75" thickBot="1" x14ac:dyDescent="0.3">
      <c r="A244" s="932" t="s">
        <v>990</v>
      </c>
      <c r="B244" s="921"/>
      <c r="C244" s="921">
        <f>'MF Monthly CF 2014-15'!D63</f>
        <v>5539.0870962198987</v>
      </c>
      <c r="D244" s="921">
        <f>'MF Monthly CF 2014-15'!E63</f>
        <v>5177.3945696194041</v>
      </c>
      <c r="E244" s="921">
        <f>'MF Monthly CF 2014-15'!F63</f>
        <v>4639.1133616056832</v>
      </c>
      <c r="F244" s="921">
        <f>'MF Monthly CF 2014-15'!G63</f>
        <v>3807.9292519704882</v>
      </c>
      <c r="G244" s="921">
        <f>'MF Monthly CF 2014-15'!H63</f>
        <v>2934.6162138020213</v>
      </c>
      <c r="H244" s="921">
        <f>'MF Monthly CF 2014-15'!I63</f>
        <v>2018.1920751765788</v>
      </c>
      <c r="I244" s="921">
        <f>'MF Monthly CF 2014-15'!J63</f>
        <v>1156.7565865846382</v>
      </c>
      <c r="J244" s="921">
        <f>'MF Monthly CF 2014-15'!K63</f>
        <v>226.35876426595041</v>
      </c>
      <c r="K244" s="921">
        <f>'MF Monthly CF 2014-15'!L63</f>
        <v>-569.14219045686139</v>
      </c>
      <c r="L244" s="921">
        <f>'MF Monthly CF 2014-15'!M63</f>
        <v>-387.94088161134346</v>
      </c>
      <c r="M244" s="921">
        <f>'MF Monthly CF 2014-15'!N63</f>
        <v>-164.8328361203944</v>
      </c>
      <c r="N244" s="921">
        <f>'MF Monthly CF 2014-15'!O63</f>
        <v>276.19023992679513</v>
      </c>
      <c r="O244" s="933">
        <f>'MF Monthly CF 2014-15'!P63</f>
        <v>276.19023992679513</v>
      </c>
    </row>
    <row r="245" spans="1:15" ht="15.75" thickTop="1" x14ac:dyDescent="0.25">
      <c r="A245" s="1556" t="s">
        <v>1257</v>
      </c>
      <c r="B245" s="1557"/>
      <c r="C245" s="1557"/>
      <c r="D245" s="1557"/>
      <c r="E245" s="1557"/>
      <c r="F245" s="1557"/>
      <c r="G245" s="1557"/>
      <c r="H245" s="1557"/>
      <c r="I245" s="1557"/>
      <c r="J245" s="1557"/>
      <c r="K245" s="1557"/>
      <c r="L245" s="1557"/>
      <c r="M245" s="1557"/>
      <c r="N245" s="1557"/>
      <c r="O245" s="1558"/>
    </row>
    <row r="246" spans="1:15" x14ac:dyDescent="0.25">
      <c r="A246" s="1559" t="s">
        <v>1004</v>
      </c>
      <c r="B246" s="1560"/>
      <c r="C246" s="1560"/>
      <c r="D246" s="1560"/>
      <c r="E246" s="1560"/>
      <c r="F246" s="1560"/>
      <c r="G246" s="1560"/>
      <c r="H246" s="1560"/>
      <c r="I246" s="1560"/>
      <c r="J246" s="1560"/>
      <c r="K246" s="1560"/>
      <c r="L246" s="1560"/>
      <c r="M246" s="1560"/>
      <c r="N246" s="1560"/>
      <c r="O246" s="1561"/>
    </row>
    <row r="247" spans="1:15" x14ac:dyDescent="0.25">
      <c r="A247" s="909" t="s">
        <v>225</v>
      </c>
      <c r="C247" s="908">
        <f t="shared" ref="C247:O247" si="14">SUM(C228:C230)-C231</f>
        <v>0</v>
      </c>
      <c r="D247" s="908">
        <f t="shared" si="14"/>
        <v>0</v>
      </c>
      <c r="E247" s="908">
        <f t="shared" si="14"/>
        <v>0</v>
      </c>
      <c r="F247" s="908">
        <f t="shared" si="14"/>
        <v>0</v>
      </c>
      <c r="G247" s="908">
        <f t="shared" si="14"/>
        <v>0</v>
      </c>
      <c r="H247" s="908">
        <f t="shared" si="14"/>
        <v>0</v>
      </c>
      <c r="I247" s="908">
        <f t="shared" si="14"/>
        <v>0</v>
      </c>
      <c r="J247" s="908">
        <f t="shared" si="14"/>
        <v>0</v>
      </c>
      <c r="K247" s="908">
        <f t="shared" si="14"/>
        <v>0</v>
      </c>
      <c r="L247" s="908">
        <f t="shared" si="14"/>
        <v>0</v>
      </c>
      <c r="M247" s="908">
        <f t="shared" si="14"/>
        <v>0</v>
      </c>
      <c r="N247" s="908">
        <f t="shared" si="14"/>
        <v>0</v>
      </c>
      <c r="O247" s="908">
        <f t="shared" si="14"/>
        <v>0</v>
      </c>
    </row>
    <row r="248" spans="1:15" x14ac:dyDescent="0.25">
      <c r="A248" s="909" t="s">
        <v>225</v>
      </c>
      <c r="C248" s="908">
        <f t="shared" ref="C248:O248" si="15">C233+C234-C235</f>
        <v>0</v>
      </c>
      <c r="D248" s="908">
        <f t="shared" si="15"/>
        <v>0</v>
      </c>
      <c r="E248" s="908">
        <f t="shared" si="15"/>
        <v>0</v>
      </c>
      <c r="F248" s="908">
        <f t="shared" si="15"/>
        <v>0</v>
      </c>
      <c r="G248" s="908">
        <f t="shared" si="15"/>
        <v>0</v>
      </c>
      <c r="H248" s="908">
        <f t="shared" si="15"/>
        <v>0</v>
      </c>
      <c r="I248" s="908">
        <f t="shared" si="15"/>
        <v>0</v>
      </c>
      <c r="J248" s="908">
        <f t="shared" si="15"/>
        <v>0</v>
      </c>
      <c r="K248" s="908">
        <f t="shared" si="15"/>
        <v>0</v>
      </c>
      <c r="L248" s="908">
        <f t="shared" si="15"/>
        <v>0</v>
      </c>
      <c r="M248" s="908">
        <f t="shared" si="15"/>
        <v>0</v>
      </c>
      <c r="N248" s="908">
        <f t="shared" si="15"/>
        <v>0</v>
      </c>
      <c r="O248" s="908">
        <f t="shared" si="15"/>
        <v>0</v>
      </c>
    </row>
    <row r="249" spans="1:15" x14ac:dyDescent="0.25">
      <c r="A249" s="909" t="s">
        <v>225</v>
      </c>
      <c r="C249" s="908">
        <f t="shared" ref="C249:O249" si="16">C225+C237-C238</f>
        <v>0</v>
      </c>
      <c r="D249" s="908">
        <f t="shared" si="16"/>
        <v>0</v>
      </c>
      <c r="E249" s="908">
        <f t="shared" si="16"/>
        <v>0</v>
      </c>
      <c r="F249" s="908">
        <f t="shared" si="16"/>
        <v>0</v>
      </c>
      <c r="G249" s="908">
        <f t="shared" si="16"/>
        <v>0</v>
      </c>
      <c r="H249" s="908">
        <f t="shared" si="16"/>
        <v>0</v>
      </c>
      <c r="I249" s="908">
        <f t="shared" si="16"/>
        <v>0</v>
      </c>
      <c r="J249" s="908">
        <f t="shared" si="16"/>
        <v>0</v>
      </c>
      <c r="K249" s="908">
        <f t="shared" si="16"/>
        <v>0</v>
      </c>
      <c r="L249" s="908">
        <f t="shared" si="16"/>
        <v>0</v>
      </c>
      <c r="M249" s="908">
        <f t="shared" si="16"/>
        <v>0</v>
      </c>
      <c r="N249" s="908">
        <f t="shared" si="16"/>
        <v>0</v>
      </c>
      <c r="O249" s="908">
        <f t="shared" si="16"/>
        <v>0</v>
      </c>
    </row>
    <row r="250" spans="1:15" x14ac:dyDescent="0.25">
      <c r="A250" s="909" t="s">
        <v>225</v>
      </c>
      <c r="C250" s="908">
        <f t="shared" ref="C250:O250" si="17">C238+C239+C240-C241</f>
        <v>0</v>
      </c>
      <c r="D250" s="908">
        <f t="shared" si="17"/>
        <v>0</v>
      </c>
      <c r="E250" s="908">
        <f t="shared" si="17"/>
        <v>0</v>
      </c>
      <c r="F250" s="908">
        <f t="shared" si="17"/>
        <v>0</v>
      </c>
      <c r="G250" s="908">
        <f t="shared" si="17"/>
        <v>0</v>
      </c>
      <c r="H250" s="908">
        <f t="shared" si="17"/>
        <v>0</v>
      </c>
      <c r="I250" s="908">
        <f t="shared" si="17"/>
        <v>0</v>
      </c>
      <c r="J250" s="908">
        <f t="shared" si="17"/>
        <v>0</v>
      </c>
      <c r="K250" s="908">
        <f t="shared" si="17"/>
        <v>0</v>
      </c>
      <c r="L250" s="908">
        <f t="shared" si="17"/>
        <v>0</v>
      </c>
      <c r="M250" s="908">
        <f t="shared" si="17"/>
        <v>0</v>
      </c>
      <c r="N250" s="908">
        <f t="shared" si="17"/>
        <v>0</v>
      </c>
      <c r="O250" s="908">
        <f t="shared" si="17"/>
        <v>0</v>
      </c>
    </row>
    <row r="251" spans="1:15" x14ac:dyDescent="0.25">
      <c r="A251" s="909" t="s">
        <v>225</v>
      </c>
      <c r="C251" s="908">
        <f t="shared" ref="C251:O251" si="18">C242-C243-C244</f>
        <v>0</v>
      </c>
      <c r="D251" s="908">
        <f t="shared" si="18"/>
        <v>0</v>
      </c>
      <c r="E251" s="908">
        <f t="shared" si="18"/>
        <v>0</v>
      </c>
      <c r="F251" s="908">
        <f t="shared" si="18"/>
        <v>0</v>
      </c>
      <c r="G251" s="908">
        <f t="shared" si="18"/>
        <v>0</v>
      </c>
      <c r="H251" s="908">
        <f t="shared" si="18"/>
        <v>0</v>
      </c>
      <c r="I251" s="908">
        <f t="shared" si="18"/>
        <v>0</v>
      </c>
      <c r="J251" s="908">
        <f t="shared" si="18"/>
        <v>0</v>
      </c>
      <c r="K251" s="908">
        <f t="shared" si="18"/>
        <v>0</v>
      </c>
      <c r="L251" s="908">
        <f t="shared" si="18"/>
        <v>0</v>
      </c>
      <c r="M251" s="908">
        <f t="shared" si="18"/>
        <v>0</v>
      </c>
      <c r="N251" s="908">
        <f t="shared" si="18"/>
        <v>0</v>
      </c>
      <c r="O251" s="908">
        <f t="shared" si="18"/>
        <v>0</v>
      </c>
    </row>
    <row r="253" spans="1:15" x14ac:dyDescent="0.25">
      <c r="A253" s="696" t="s">
        <v>1258</v>
      </c>
    </row>
    <row r="254" spans="1:15" x14ac:dyDescent="0.25">
      <c r="B254" s="709">
        <v>2013</v>
      </c>
      <c r="C254" s="709">
        <f>B254+1</f>
        <v>2014</v>
      </c>
      <c r="D254" s="709">
        <f>C254+1</f>
        <v>2015</v>
      </c>
    </row>
    <row r="255" spans="1:15" x14ac:dyDescent="0.25">
      <c r="A255" s="697" t="s">
        <v>1234</v>
      </c>
      <c r="B255" s="697">
        <f>'Tariffs &amp; Rev'!AQ14</f>
        <v>1422.4409666351939</v>
      </c>
      <c r="C255" s="697">
        <f>'Tariffs &amp; Rev'!AR14</f>
        <v>1400.2210678793053</v>
      </c>
      <c r="D255" s="697">
        <f>'Tariffs &amp; Rev'!AS14</f>
        <v>1530.8808810977969</v>
      </c>
    </row>
    <row r="256" spans="1:15" x14ac:dyDescent="0.25">
      <c r="A256" s="697" t="s">
        <v>1041</v>
      </c>
      <c r="C256" s="697">
        <f>C255*(1+'CF Scenarios 1-3'!AI103)</f>
        <v>1820.287388243097</v>
      </c>
      <c r="D256" s="697">
        <f>C256*(1+'CF Scenarios 1-3'!AJ103)</f>
        <v>1820.287388243097</v>
      </c>
    </row>
    <row r="257" spans="1:14" x14ac:dyDescent="0.25">
      <c r="A257" s="697" t="s">
        <v>998</v>
      </c>
      <c r="C257" s="697">
        <f>C153</f>
        <v>4203.855246887575</v>
      </c>
      <c r="D257" s="697">
        <f>D153</f>
        <v>5220.6484214100992</v>
      </c>
    </row>
    <row r="258" spans="1:14" x14ac:dyDescent="0.25">
      <c r="C258" s="710"/>
      <c r="D258" s="710"/>
    </row>
    <row r="259" spans="1:14" x14ac:dyDescent="0.25">
      <c r="C259" s="710"/>
      <c r="D259" s="710"/>
    </row>
    <row r="269" spans="1:14" x14ac:dyDescent="0.25">
      <c r="A269" s="696" t="s">
        <v>999</v>
      </c>
    </row>
    <row r="270" spans="1:14" x14ac:dyDescent="0.25">
      <c r="B270" s="912" t="s">
        <v>977</v>
      </c>
      <c r="C270" s="912" t="s">
        <v>978</v>
      </c>
      <c r="D270" s="912" t="s">
        <v>868</v>
      </c>
      <c r="E270" s="912" t="s">
        <v>979</v>
      </c>
      <c r="F270" s="912" t="s">
        <v>870</v>
      </c>
      <c r="G270" s="912" t="s">
        <v>871</v>
      </c>
      <c r="H270" s="912" t="s">
        <v>872</v>
      </c>
      <c r="I270" s="912" t="s">
        <v>980</v>
      </c>
      <c r="J270" s="912" t="s">
        <v>981</v>
      </c>
      <c r="K270" s="912" t="s">
        <v>982</v>
      </c>
      <c r="L270" s="912" t="s">
        <v>983</v>
      </c>
      <c r="M270" s="912" t="s">
        <v>984</v>
      </c>
    </row>
    <row r="271" spans="1:14" x14ac:dyDescent="0.25">
      <c r="A271" s="697" t="s">
        <v>966</v>
      </c>
      <c r="B271" s="697">
        <v>2164.1252971599997</v>
      </c>
      <c r="C271" s="697">
        <v>1774.7380605300002</v>
      </c>
      <c r="D271" s="697">
        <v>1490.6074790050002</v>
      </c>
      <c r="E271" s="697">
        <v>1738.182562035</v>
      </c>
      <c r="F271" s="697">
        <v>1609.006720485</v>
      </c>
      <c r="G271" s="697">
        <v>1575.8697441299998</v>
      </c>
      <c r="H271" s="697">
        <v>1584.4646078599999</v>
      </c>
      <c r="I271" s="697">
        <v>1588.5101555850001</v>
      </c>
      <c r="J271" s="697">
        <v>1643.887651105</v>
      </c>
      <c r="K271" s="697">
        <v>1807.6947594600001</v>
      </c>
      <c r="L271" s="697">
        <v>2680.5919742507726</v>
      </c>
      <c r="M271" s="697">
        <v>2108.221785209349</v>
      </c>
      <c r="N271" s="697">
        <f>SUM(B271:M271)</f>
        <v>21765.90079681512</v>
      </c>
    </row>
    <row r="272" spans="1:14" x14ac:dyDescent="0.25">
      <c r="A272" s="697" t="s">
        <v>1001</v>
      </c>
      <c r="B272" s="697">
        <f>B274-B271</f>
        <v>1399.14225046</v>
      </c>
      <c r="C272" s="697">
        <f t="shared" ref="C272:M272" si="19">C274-C271</f>
        <v>1451.35715598</v>
      </c>
      <c r="D272" s="697">
        <f t="shared" si="19"/>
        <v>1962.556545295</v>
      </c>
      <c r="E272" s="697">
        <f t="shared" si="19"/>
        <v>1416.4542690850003</v>
      </c>
      <c r="F272" s="697">
        <f t="shared" si="19"/>
        <v>1500.414986685</v>
      </c>
      <c r="G272" s="697">
        <f t="shared" si="19"/>
        <v>1110.1064496299998</v>
      </c>
      <c r="H272" s="697">
        <f t="shared" si="19"/>
        <v>1126.8736333300003</v>
      </c>
      <c r="I272" s="697">
        <f t="shared" si="19"/>
        <v>1170.8995939749998</v>
      </c>
      <c r="J272" s="697">
        <f t="shared" si="19"/>
        <v>1035.4743256550003</v>
      </c>
      <c r="K272" s="697">
        <f t="shared" si="19"/>
        <v>1135.5458247299998</v>
      </c>
      <c r="L272" s="697">
        <f t="shared" si="19"/>
        <v>-45.159974340772806</v>
      </c>
      <c r="M272" s="697">
        <f t="shared" si="19"/>
        <v>751.7868893706509</v>
      </c>
      <c r="N272" s="697">
        <f>SUM(B272:M272)</f>
        <v>14015.451949854878</v>
      </c>
    </row>
    <row r="274" spans="1:14" x14ac:dyDescent="0.25">
      <c r="A274" s="697" t="s">
        <v>1000</v>
      </c>
      <c r="B274" s="697">
        <v>3563.2675476199997</v>
      </c>
      <c r="C274" s="697">
        <v>3226.0952165100002</v>
      </c>
      <c r="D274" s="697">
        <v>3453.1640243000002</v>
      </c>
      <c r="E274" s="697">
        <v>3154.6368311200004</v>
      </c>
      <c r="F274" s="697">
        <v>3109.42170717</v>
      </c>
      <c r="G274" s="697">
        <v>2685.9761937599997</v>
      </c>
      <c r="H274" s="697">
        <v>2711.3382411900002</v>
      </c>
      <c r="I274" s="697">
        <v>2759.4097495599999</v>
      </c>
      <c r="J274" s="697">
        <v>2679.3619767600003</v>
      </c>
      <c r="K274" s="697">
        <v>2943.2405841899999</v>
      </c>
      <c r="L274" s="697">
        <v>2635.4319999099998</v>
      </c>
      <c r="M274" s="697">
        <v>2860.0086745799999</v>
      </c>
      <c r="N274" s="697">
        <f>SUM(B274:M274)</f>
        <v>35781.352746669996</v>
      </c>
    </row>
    <row r="275" spans="1:14" x14ac:dyDescent="0.25">
      <c r="B275" s="939">
        <f t="shared" ref="B275:N275" si="20">B271/B274</f>
        <v>0.60734291440042887</v>
      </c>
      <c r="C275" s="939">
        <f t="shared" si="20"/>
        <v>0.55011955364724707</v>
      </c>
      <c r="D275" s="939">
        <f t="shared" si="20"/>
        <v>0.43166425588693691</v>
      </c>
      <c r="E275" s="939">
        <f t="shared" si="20"/>
        <v>0.55099292092455787</v>
      </c>
      <c r="F275" s="939">
        <f t="shared" si="20"/>
        <v>0.51746172504514243</v>
      </c>
      <c r="G275" s="939">
        <f t="shared" si="20"/>
        <v>0.58670279646968782</v>
      </c>
      <c r="H275" s="939">
        <f t="shared" si="20"/>
        <v>0.5843847085506314</v>
      </c>
      <c r="I275" s="939">
        <f t="shared" si="20"/>
        <v>0.57567027000549487</v>
      </c>
      <c r="J275" s="939">
        <f t="shared" si="20"/>
        <v>0.61353697834170939</v>
      </c>
      <c r="K275" s="939">
        <f t="shared" si="20"/>
        <v>0.61418518389908994</v>
      </c>
      <c r="L275" s="939">
        <f t="shared" si="20"/>
        <v>1.0171357008423343</v>
      </c>
      <c r="M275" s="939">
        <f t="shared" si="20"/>
        <v>0.73713824854707732</v>
      </c>
      <c r="N275" s="710">
        <f t="shared" si="20"/>
        <v>0.60830290433445866</v>
      </c>
    </row>
    <row r="284" spans="1:14" x14ac:dyDescent="0.25">
      <c r="A284" s="696" t="s">
        <v>1076</v>
      </c>
    </row>
    <row r="285" spans="1:14" x14ac:dyDescent="0.25">
      <c r="A285" s="697" t="s">
        <v>1073</v>
      </c>
      <c r="B285" s="709">
        <v>2014</v>
      </c>
      <c r="C285" s="709">
        <v>2014</v>
      </c>
      <c r="D285" s="709">
        <v>2014</v>
      </c>
      <c r="E285" s="709">
        <v>2014</v>
      </c>
      <c r="F285" s="709">
        <v>2014</v>
      </c>
      <c r="G285" s="709">
        <v>2014</v>
      </c>
      <c r="H285" s="709">
        <v>2014</v>
      </c>
      <c r="I285" s="709">
        <v>2014</v>
      </c>
      <c r="J285" s="709">
        <v>2014</v>
      </c>
      <c r="K285" s="709">
        <v>2014</v>
      </c>
      <c r="L285" s="709">
        <v>2014</v>
      </c>
      <c r="M285" s="709">
        <v>2014</v>
      </c>
      <c r="N285" s="709">
        <v>2014</v>
      </c>
    </row>
    <row r="286" spans="1:14" x14ac:dyDescent="0.25">
      <c r="B286" s="757" t="s">
        <v>977</v>
      </c>
      <c r="C286" s="757" t="s">
        <v>978</v>
      </c>
      <c r="D286" s="757" t="s">
        <v>868</v>
      </c>
      <c r="E286" s="757" t="s">
        <v>979</v>
      </c>
      <c r="F286" s="757" t="s">
        <v>870</v>
      </c>
      <c r="G286" s="757" t="s">
        <v>871</v>
      </c>
      <c r="H286" s="757" t="s">
        <v>872</v>
      </c>
      <c r="I286" s="757" t="s">
        <v>980</v>
      </c>
      <c r="J286" s="757" t="s">
        <v>981</v>
      </c>
      <c r="K286" s="757" t="s">
        <v>982</v>
      </c>
      <c r="L286" s="757" t="s">
        <v>983</v>
      </c>
      <c r="M286" s="757" t="s">
        <v>984</v>
      </c>
      <c r="N286" s="1009" t="s">
        <v>11</v>
      </c>
    </row>
    <row r="287" spans="1:14" x14ac:dyDescent="0.25">
      <c r="A287" s="697" t="s">
        <v>1077</v>
      </c>
      <c r="B287" s="711">
        <f>C221/1000</f>
        <v>2.0113016090000002</v>
      </c>
      <c r="C287" s="711">
        <f t="shared" ref="C287:M287" si="21">D221/1000</f>
        <v>2.1504593000000001</v>
      </c>
      <c r="D287" s="711">
        <f t="shared" si="21"/>
        <v>2.0933305930000001</v>
      </c>
      <c r="E287" s="711">
        <f t="shared" si="21"/>
        <v>2.0348700170442391</v>
      </c>
      <c r="F287" s="711">
        <f t="shared" si="21"/>
        <v>2.1094370802347617</v>
      </c>
      <c r="G287" s="711">
        <f t="shared" si="21"/>
        <v>2.047911428571429</v>
      </c>
      <c r="H287" s="711">
        <f t="shared" si="21"/>
        <v>2.2337404285714286</v>
      </c>
      <c r="I287" s="711">
        <f t="shared" si="21"/>
        <v>2.3513057142857146</v>
      </c>
      <c r="J287" s="711">
        <f t="shared" si="21"/>
        <v>2.3892300000000004</v>
      </c>
      <c r="K287" s="711">
        <f t="shared" si="21"/>
        <v>2.586436285714286</v>
      </c>
      <c r="L287" s="711">
        <f t="shared" si="21"/>
        <v>2.6167757142857151</v>
      </c>
      <c r="M287" s="711">
        <f t="shared" si="21"/>
        <v>2.8215668571428574</v>
      </c>
      <c r="N287" s="1011">
        <f>SUM(B287:M287)</f>
        <v>27.44636502785043</v>
      </c>
    </row>
    <row r="288" spans="1:14" x14ac:dyDescent="0.25">
      <c r="A288" s="697" t="s">
        <v>1078</v>
      </c>
      <c r="B288" s="711">
        <f>(B290*10^6)/(B291*B293*1000)/1000</f>
        <v>3.6857868552168793</v>
      </c>
      <c r="C288" s="711">
        <f t="shared" ref="C288:M288" si="22">(C290*10^6)/(C291*C293*1000)/1000</f>
        <v>3.6857868552168793</v>
      </c>
      <c r="D288" s="711">
        <f t="shared" si="22"/>
        <v>3.6857868552168793</v>
      </c>
      <c r="E288" s="711">
        <f t="shared" si="22"/>
        <v>3.6857868552168793</v>
      </c>
      <c r="F288" s="711">
        <f t="shared" si="22"/>
        <v>3.6857868552168793</v>
      </c>
      <c r="G288" s="711">
        <f t="shared" si="22"/>
        <v>3.7442760556991583</v>
      </c>
      <c r="H288" s="711">
        <f t="shared" si="22"/>
        <v>3.7442760556991583</v>
      </c>
      <c r="I288" s="711">
        <f t="shared" si="22"/>
        <v>2.8082070417743688</v>
      </c>
      <c r="J288" s="711">
        <f t="shared" si="22"/>
        <v>2.8082070417743688</v>
      </c>
      <c r="K288" s="711">
        <f t="shared" si="22"/>
        <v>2.8082070417743688</v>
      </c>
      <c r="L288" s="711">
        <f t="shared" si="22"/>
        <v>2.8082070417743688</v>
      </c>
      <c r="M288" s="711">
        <f t="shared" si="22"/>
        <v>2.8082070417743688</v>
      </c>
      <c r="N288" s="1011">
        <f>SUM(B288:M288)</f>
        <v>39.958521596354558</v>
      </c>
    </row>
    <row r="289" spans="1:14" x14ac:dyDescent="0.25">
      <c r="A289" s="697" t="s">
        <v>1075</v>
      </c>
      <c r="B289" s="1008">
        <f>(B287-B288)/B287</f>
        <v>-0.83253811299311642</v>
      </c>
      <c r="C289" s="1008">
        <f t="shared" ref="C289:N289" si="23">(C287-C288)/C287</f>
        <v>-0.7139533192824804</v>
      </c>
      <c r="D289" s="1008">
        <f t="shared" si="23"/>
        <v>-0.76072850964963612</v>
      </c>
      <c r="E289" s="1008">
        <f t="shared" si="23"/>
        <v>-0.81131316710375834</v>
      </c>
      <c r="F289" s="1008">
        <f t="shared" si="23"/>
        <v>-0.74728456693606793</v>
      </c>
      <c r="G289" s="1008">
        <f t="shared" si="23"/>
        <v>-0.82833886439662585</v>
      </c>
      <c r="H289" s="1008">
        <f t="shared" si="23"/>
        <v>-0.67623597075412256</v>
      </c>
      <c r="I289" s="1008">
        <f t="shared" si="23"/>
        <v>-0.1943181291623122</v>
      </c>
      <c r="J289" s="1008">
        <f t="shared" si="23"/>
        <v>-0.17536069854068811</v>
      </c>
      <c r="K289" s="1008">
        <f t="shared" si="23"/>
        <v>-8.5743753783920185E-2</v>
      </c>
      <c r="L289" s="1008">
        <f t="shared" si="23"/>
        <v>-7.3155420406715091E-2</v>
      </c>
      <c r="M289" s="1008">
        <f t="shared" si="23"/>
        <v>4.7348923647398131E-3</v>
      </c>
      <c r="N289" s="1008">
        <f t="shared" si="23"/>
        <v>-0.45587663633445696</v>
      </c>
    </row>
    <row r="290" spans="1:14" x14ac:dyDescent="0.25">
      <c r="A290" s="697" t="s">
        <v>1072</v>
      </c>
      <c r="B290" s="697">
        <f t="shared" ref="B290:M290" si="24">-C231</f>
        <v>2267.9627881240976</v>
      </c>
      <c r="C290" s="697">
        <f t="shared" si="24"/>
        <v>2267.9627881240976</v>
      </c>
      <c r="D290" s="697">
        <f t="shared" si="24"/>
        <v>2267.9627881240976</v>
      </c>
      <c r="E290" s="697">
        <f t="shared" si="24"/>
        <v>2267.9627881240976</v>
      </c>
      <c r="F290" s="697">
        <f t="shared" si="24"/>
        <v>2267.9627881240976</v>
      </c>
      <c r="G290" s="697">
        <f t="shared" si="24"/>
        <v>2267.9627881240976</v>
      </c>
      <c r="H290" s="697">
        <f t="shared" si="24"/>
        <v>2267.9627881240976</v>
      </c>
      <c r="I290" s="697">
        <f t="shared" si="24"/>
        <v>2267.9627881240976</v>
      </c>
      <c r="J290" s="697">
        <f t="shared" si="24"/>
        <v>2267.9627881240976</v>
      </c>
      <c r="K290" s="697">
        <f t="shared" si="24"/>
        <v>2267.9627881240976</v>
      </c>
      <c r="L290" s="697">
        <f t="shared" si="24"/>
        <v>2267.9627881240976</v>
      </c>
      <c r="M290" s="697">
        <f t="shared" si="24"/>
        <v>2267.9627881240976</v>
      </c>
    </row>
    <row r="291" spans="1:14" x14ac:dyDescent="0.25">
      <c r="A291" s="697" t="s">
        <v>1235</v>
      </c>
      <c r="B291" s="697">
        <f t="shared" ref="B291:M291" si="25">C222</f>
        <v>1367.3925012264119</v>
      </c>
      <c r="C291" s="697">
        <f t="shared" si="25"/>
        <v>1367.3925012264119</v>
      </c>
      <c r="D291" s="697">
        <f t="shared" si="25"/>
        <v>1367.3925012264119</v>
      </c>
      <c r="E291" s="697">
        <f t="shared" si="25"/>
        <v>1367.3925012264119</v>
      </c>
      <c r="F291" s="697">
        <f t="shared" si="25"/>
        <v>1367.3925012264119</v>
      </c>
      <c r="G291" s="697">
        <f t="shared" si="25"/>
        <v>1346.0325125523764</v>
      </c>
      <c r="H291" s="697">
        <f t="shared" si="25"/>
        <v>1346.0325125523764</v>
      </c>
      <c r="I291" s="697">
        <f t="shared" si="25"/>
        <v>1346.0325125523764</v>
      </c>
      <c r="J291" s="697">
        <f t="shared" si="25"/>
        <v>1346.0325125523764</v>
      </c>
      <c r="K291" s="697">
        <f t="shared" si="25"/>
        <v>1346.0325125523764</v>
      </c>
      <c r="L291" s="697">
        <f t="shared" si="25"/>
        <v>1346.0325125523764</v>
      </c>
      <c r="M291" s="697">
        <f t="shared" si="25"/>
        <v>1346.0325125523764</v>
      </c>
    </row>
    <row r="292" spans="1:14" x14ac:dyDescent="0.25">
      <c r="A292" s="697" t="s">
        <v>59</v>
      </c>
      <c r="B292" s="710">
        <f t="shared" ref="B292:M292" si="26">C220</f>
        <v>0.1289610993913774</v>
      </c>
      <c r="C292" s="710">
        <f t="shared" si="26"/>
        <v>0.11250089282944395</v>
      </c>
      <c r="D292" s="710">
        <f t="shared" si="26"/>
        <v>0.1162105203650904</v>
      </c>
      <c r="E292" s="710">
        <f t="shared" si="26"/>
        <v>0.11509999999999999</v>
      </c>
      <c r="F292" s="710">
        <f t="shared" si="26"/>
        <v>0.11509999999999999</v>
      </c>
      <c r="G292" s="710">
        <f t="shared" si="26"/>
        <v>0.11509999999999999</v>
      </c>
      <c r="H292" s="710">
        <f t="shared" si="26"/>
        <v>0.11509999999999999</v>
      </c>
      <c r="I292" s="710">
        <f t="shared" si="26"/>
        <v>0.11509999999999999</v>
      </c>
      <c r="J292" s="710">
        <f t="shared" si="26"/>
        <v>0.11509999999999999</v>
      </c>
      <c r="K292" s="710">
        <f t="shared" si="26"/>
        <v>0.11509999999999999</v>
      </c>
      <c r="L292" s="710">
        <f t="shared" si="26"/>
        <v>0.11509999999999999</v>
      </c>
      <c r="M292" s="710">
        <f t="shared" si="26"/>
        <v>0.11509999999999999</v>
      </c>
    </row>
    <row r="293" spans="1:14" x14ac:dyDescent="0.25">
      <c r="A293" s="697" t="s">
        <v>1071</v>
      </c>
      <c r="B293" s="710">
        <v>0.45</v>
      </c>
      <c r="C293" s="710">
        <v>0.45</v>
      </c>
      <c r="D293" s="710">
        <v>0.45</v>
      </c>
      <c r="E293" s="710">
        <v>0.45</v>
      </c>
      <c r="F293" s="710">
        <v>0.45</v>
      </c>
      <c r="G293" s="710">
        <v>0.45</v>
      </c>
      <c r="H293" s="710">
        <v>0.45</v>
      </c>
      <c r="I293" s="710">
        <v>0.6</v>
      </c>
      <c r="J293" s="710">
        <v>0.6</v>
      </c>
      <c r="K293" s="710">
        <v>0.6</v>
      </c>
      <c r="L293" s="710">
        <v>0.6</v>
      </c>
      <c r="M293" s="710">
        <v>0.6</v>
      </c>
    </row>
    <row r="294" spans="1:14" x14ac:dyDescent="0.25">
      <c r="A294" s="697" t="s">
        <v>1074</v>
      </c>
    </row>
    <row r="295" spans="1:14" x14ac:dyDescent="0.25">
      <c r="A295" s="697" t="str">
        <f>A287</f>
        <v>Bulk Supply to DisCos (TWh) - as forecast</v>
      </c>
      <c r="B295" s="711">
        <f>B287</f>
        <v>2.0113016090000002</v>
      </c>
      <c r="C295" s="711">
        <f t="shared" ref="C295:M295" si="27">C287</f>
        <v>2.1504593000000001</v>
      </c>
      <c r="D295" s="711">
        <f t="shared" si="27"/>
        <v>2.0933305930000001</v>
      </c>
      <c r="E295" s="711">
        <f t="shared" si="27"/>
        <v>2.0348700170442391</v>
      </c>
      <c r="F295" s="711">
        <f t="shared" si="27"/>
        <v>2.1094370802347617</v>
      </c>
      <c r="G295" s="711">
        <f t="shared" si="27"/>
        <v>2.047911428571429</v>
      </c>
      <c r="H295" s="711">
        <f t="shared" si="27"/>
        <v>2.2337404285714286</v>
      </c>
      <c r="I295" s="711">
        <f t="shared" si="27"/>
        <v>2.3513057142857146</v>
      </c>
      <c r="J295" s="711">
        <f t="shared" si="27"/>
        <v>2.3892300000000004</v>
      </c>
      <c r="K295" s="711">
        <f t="shared" si="27"/>
        <v>2.586436285714286</v>
      </c>
      <c r="L295" s="711">
        <f t="shared" si="27"/>
        <v>2.6167757142857151</v>
      </c>
      <c r="M295" s="711">
        <f t="shared" si="27"/>
        <v>2.8215668571428574</v>
      </c>
    </row>
    <row r="296" spans="1:14" x14ac:dyDescent="0.25">
      <c r="A296" s="697" t="str">
        <f t="shared" ref="A296:A301" si="28">A288</f>
        <v>Bulk Supply to DisCos (TWh) required to cover Opex</v>
      </c>
      <c r="B296" s="711">
        <f>(B298*10^6)/(B299*(1-B300)*B301*1000)/1000</f>
        <v>5.5518060722546174</v>
      </c>
      <c r="C296" s="711">
        <f t="shared" ref="C296:M296" si="29">(C298*10^6)/(C299*(1-C300)*C301*1000)/1000</f>
        <v>5.4488382224812817</v>
      </c>
      <c r="D296" s="711">
        <f t="shared" si="29"/>
        <v>5.4717092350619589</v>
      </c>
      <c r="E296" s="711">
        <f t="shared" si="29"/>
        <v>5.4648424201253665</v>
      </c>
      <c r="F296" s="711">
        <f t="shared" si="29"/>
        <v>5.4648424201253665</v>
      </c>
      <c r="G296" s="711">
        <f t="shared" si="29"/>
        <v>5.551563187351058</v>
      </c>
      <c r="H296" s="711">
        <f t="shared" si="29"/>
        <v>5.551563187351058</v>
      </c>
      <c r="I296" s="711">
        <f t="shared" si="29"/>
        <v>4.1636723905132937</v>
      </c>
      <c r="J296" s="711">
        <f t="shared" si="29"/>
        <v>4.1636723905132937</v>
      </c>
      <c r="K296" s="711">
        <f t="shared" si="29"/>
        <v>4.1636723905132937</v>
      </c>
      <c r="L296" s="711">
        <f t="shared" si="29"/>
        <v>4.1636723905132937</v>
      </c>
      <c r="M296" s="711">
        <f t="shared" si="29"/>
        <v>4.1636723905132937</v>
      </c>
    </row>
    <row r="297" spans="1:14" x14ac:dyDescent="0.25">
      <c r="A297" s="697" t="str">
        <f t="shared" si="28"/>
        <v>Surplus/(shortfall) (%)</v>
      </c>
      <c r="B297" s="1008">
        <f>(B295-B296)/B295</f>
        <v>-1.7603050916937921</v>
      </c>
      <c r="C297" s="1008">
        <f t="shared" ref="C297:M297" si="30">(C295-C296)/C295</f>
        <v>-1.5338020684610407</v>
      </c>
      <c r="D297" s="1008">
        <f t="shared" si="30"/>
        <v>-1.6138772601705147</v>
      </c>
      <c r="E297" s="1008">
        <f t="shared" si="30"/>
        <v>-1.685597789712068</v>
      </c>
      <c r="F297" s="1008">
        <f t="shared" si="30"/>
        <v>-1.5906638654124625</v>
      </c>
      <c r="G297" s="1008">
        <f t="shared" si="30"/>
        <v>-1.7108414504155032</v>
      </c>
      <c r="H297" s="1008">
        <f t="shared" si="30"/>
        <v>-1.4853215334878982</v>
      </c>
      <c r="I297" s="1008">
        <f t="shared" si="30"/>
        <v>-0.77079159261012742</v>
      </c>
      <c r="J297" s="1008">
        <f t="shared" si="30"/>
        <v>-0.74268378955282377</v>
      </c>
      <c r="K297" s="1008">
        <f t="shared" si="30"/>
        <v>-0.6098105387364795</v>
      </c>
      <c r="L297" s="1008">
        <f t="shared" si="30"/>
        <v>-0.59114606872214315</v>
      </c>
      <c r="M297" s="1008">
        <f t="shared" si="30"/>
        <v>-0.47565966050843955</v>
      </c>
    </row>
    <row r="298" spans="1:14" x14ac:dyDescent="0.25">
      <c r="A298" s="697" t="str">
        <f t="shared" si="28"/>
        <v>Opex (NGN millions)</v>
      </c>
      <c r="B298" s="697">
        <f>'CF Scenarios 1-3'!AI59/12</f>
        <v>2975.6205290059038</v>
      </c>
      <c r="C298" s="697">
        <f t="shared" ref="C298:M298" si="31">$B298</f>
        <v>2975.6205290059038</v>
      </c>
      <c r="D298" s="697">
        <f t="shared" si="31"/>
        <v>2975.6205290059038</v>
      </c>
      <c r="E298" s="697">
        <f t="shared" si="31"/>
        <v>2975.6205290059038</v>
      </c>
      <c r="F298" s="697">
        <f t="shared" si="31"/>
        <v>2975.6205290059038</v>
      </c>
      <c r="G298" s="697">
        <f t="shared" si="31"/>
        <v>2975.6205290059038</v>
      </c>
      <c r="H298" s="697">
        <f t="shared" si="31"/>
        <v>2975.6205290059038</v>
      </c>
      <c r="I298" s="697">
        <f t="shared" si="31"/>
        <v>2975.6205290059038</v>
      </c>
      <c r="J298" s="697">
        <f t="shared" si="31"/>
        <v>2975.6205290059038</v>
      </c>
      <c r="K298" s="697">
        <f t="shared" si="31"/>
        <v>2975.6205290059038</v>
      </c>
      <c r="L298" s="697">
        <f t="shared" si="31"/>
        <v>2975.6205290059038</v>
      </c>
      <c r="M298" s="697">
        <f t="shared" si="31"/>
        <v>2975.6205290059038</v>
      </c>
    </row>
    <row r="299" spans="1:14" x14ac:dyDescent="0.25">
      <c r="A299" s="697" t="str">
        <f t="shared" si="28"/>
        <v>Average tariff (NGN/MWh) MYTO 2</v>
      </c>
      <c r="B299" s="697">
        <f>B291</f>
        <v>1367.3925012264119</v>
      </c>
      <c r="C299" s="697">
        <f t="shared" ref="C299:M299" si="32">C291</f>
        <v>1367.3925012264119</v>
      </c>
      <c r="D299" s="697">
        <f t="shared" si="32"/>
        <v>1367.3925012264119</v>
      </c>
      <c r="E299" s="697">
        <f t="shared" si="32"/>
        <v>1367.3925012264119</v>
      </c>
      <c r="F299" s="697">
        <f t="shared" si="32"/>
        <v>1367.3925012264119</v>
      </c>
      <c r="G299" s="697">
        <f t="shared" si="32"/>
        <v>1346.0325125523764</v>
      </c>
      <c r="H299" s="697">
        <f t="shared" si="32"/>
        <v>1346.0325125523764</v>
      </c>
      <c r="I299" s="697">
        <f t="shared" si="32"/>
        <v>1346.0325125523764</v>
      </c>
      <c r="J299" s="697">
        <f t="shared" si="32"/>
        <v>1346.0325125523764</v>
      </c>
      <c r="K299" s="697">
        <f t="shared" si="32"/>
        <v>1346.0325125523764</v>
      </c>
      <c r="L299" s="697">
        <f t="shared" si="32"/>
        <v>1346.0325125523764</v>
      </c>
      <c r="M299" s="697">
        <f t="shared" si="32"/>
        <v>1346.0325125523764</v>
      </c>
    </row>
    <row r="300" spans="1:14" x14ac:dyDescent="0.25">
      <c r="A300" s="697" t="str">
        <f t="shared" si="28"/>
        <v>Transmission losses</v>
      </c>
      <c r="B300" s="710">
        <f>B292</f>
        <v>0.1289610993913774</v>
      </c>
      <c r="C300" s="710">
        <f t="shared" ref="C300:M300" si="33">C292</f>
        <v>0.11250089282944395</v>
      </c>
      <c r="D300" s="710">
        <f t="shared" si="33"/>
        <v>0.1162105203650904</v>
      </c>
      <c r="E300" s="710">
        <f t="shared" si="33"/>
        <v>0.11509999999999999</v>
      </c>
      <c r="F300" s="710">
        <f t="shared" si="33"/>
        <v>0.11509999999999999</v>
      </c>
      <c r="G300" s="710">
        <f t="shared" si="33"/>
        <v>0.11509999999999999</v>
      </c>
      <c r="H300" s="710">
        <f t="shared" si="33"/>
        <v>0.11509999999999999</v>
      </c>
      <c r="I300" s="710">
        <f t="shared" si="33"/>
        <v>0.11509999999999999</v>
      </c>
      <c r="J300" s="710">
        <f t="shared" si="33"/>
        <v>0.11509999999999999</v>
      </c>
      <c r="K300" s="710">
        <f t="shared" si="33"/>
        <v>0.11509999999999999</v>
      </c>
      <c r="L300" s="710">
        <f t="shared" si="33"/>
        <v>0.11509999999999999</v>
      </c>
      <c r="M300" s="710">
        <f t="shared" si="33"/>
        <v>0.11509999999999999</v>
      </c>
    </row>
    <row r="301" spans="1:14" x14ac:dyDescent="0.25">
      <c r="A301" s="697" t="str">
        <f t="shared" si="28"/>
        <v>Collection rate</v>
      </c>
      <c r="B301" s="710">
        <f>B293</f>
        <v>0.45</v>
      </c>
      <c r="C301" s="710">
        <f t="shared" ref="C301:M301" si="34">C293</f>
        <v>0.45</v>
      </c>
      <c r="D301" s="710">
        <f t="shared" si="34"/>
        <v>0.45</v>
      </c>
      <c r="E301" s="710">
        <f t="shared" si="34"/>
        <v>0.45</v>
      </c>
      <c r="F301" s="710">
        <f t="shared" si="34"/>
        <v>0.45</v>
      </c>
      <c r="G301" s="710">
        <f t="shared" si="34"/>
        <v>0.45</v>
      </c>
      <c r="H301" s="710">
        <f t="shared" si="34"/>
        <v>0.45</v>
      </c>
      <c r="I301" s="710">
        <f t="shared" si="34"/>
        <v>0.6</v>
      </c>
      <c r="J301" s="710">
        <f t="shared" si="34"/>
        <v>0.6</v>
      </c>
      <c r="K301" s="710">
        <f t="shared" si="34"/>
        <v>0.6</v>
      </c>
      <c r="L301" s="710">
        <f t="shared" si="34"/>
        <v>0.6</v>
      </c>
      <c r="M301" s="710">
        <f t="shared" si="34"/>
        <v>0.6</v>
      </c>
    </row>
    <row r="302" spans="1:14" x14ac:dyDescent="0.25">
      <c r="A302" s="697" t="str">
        <f>A285</f>
        <v>MINIMUM FUNDING</v>
      </c>
      <c r="B302" s="710"/>
      <c r="C302" s="710"/>
      <c r="D302" s="710"/>
      <c r="E302" s="710"/>
      <c r="F302" s="710"/>
      <c r="G302" s="710"/>
      <c r="H302" s="710"/>
      <c r="I302" s="710"/>
      <c r="J302" s="710"/>
      <c r="K302" s="710"/>
      <c r="L302" s="710"/>
      <c r="M302" s="710"/>
    </row>
    <row r="303" spans="1:14" x14ac:dyDescent="0.25">
      <c r="B303" s="757" t="str">
        <f>B286</f>
        <v>Jan</v>
      </c>
      <c r="C303" s="757" t="str">
        <f t="shared" ref="C303:M303" si="35">C286</f>
        <v>Feb</v>
      </c>
      <c r="D303" s="757" t="str">
        <f t="shared" si="35"/>
        <v>March</v>
      </c>
      <c r="E303" s="757" t="str">
        <f t="shared" si="35"/>
        <v>Apr</v>
      </c>
      <c r="F303" s="757" t="str">
        <f t="shared" si="35"/>
        <v>May</v>
      </c>
      <c r="G303" s="757" t="str">
        <f t="shared" si="35"/>
        <v>June</v>
      </c>
      <c r="H303" s="757" t="str">
        <f t="shared" si="35"/>
        <v>July</v>
      </c>
      <c r="I303" s="757" t="str">
        <f t="shared" si="35"/>
        <v>Aug</v>
      </c>
      <c r="J303" s="757" t="str">
        <f t="shared" si="35"/>
        <v>Sept</v>
      </c>
      <c r="K303" s="757" t="str">
        <f t="shared" si="35"/>
        <v>Oct</v>
      </c>
      <c r="L303" s="757" t="str">
        <f t="shared" si="35"/>
        <v>Nov</v>
      </c>
      <c r="M303" s="757" t="str">
        <f t="shared" si="35"/>
        <v>Dec</v>
      </c>
      <c r="N303" s="757" t="s">
        <v>266</v>
      </c>
    </row>
    <row r="304" spans="1:14" x14ac:dyDescent="0.25">
      <c r="A304" s="697" t="str">
        <f>A287</f>
        <v>Bulk Supply to DisCos (TWh) - as forecast</v>
      </c>
      <c r="B304" s="711">
        <f>B287</f>
        <v>2.0113016090000002</v>
      </c>
      <c r="C304" s="711">
        <f t="shared" ref="C304:M304" si="36">C287</f>
        <v>2.1504593000000001</v>
      </c>
      <c r="D304" s="711">
        <f t="shared" si="36"/>
        <v>2.0933305930000001</v>
      </c>
      <c r="E304" s="711">
        <f t="shared" si="36"/>
        <v>2.0348700170442391</v>
      </c>
      <c r="F304" s="711">
        <f t="shared" si="36"/>
        <v>2.1094370802347617</v>
      </c>
      <c r="G304" s="711">
        <f t="shared" si="36"/>
        <v>2.047911428571429</v>
      </c>
      <c r="H304" s="711">
        <f t="shared" si="36"/>
        <v>2.2337404285714286</v>
      </c>
      <c r="I304" s="711">
        <f t="shared" si="36"/>
        <v>2.3513057142857146</v>
      </c>
      <c r="J304" s="711">
        <f t="shared" si="36"/>
        <v>2.3892300000000004</v>
      </c>
      <c r="K304" s="711">
        <f t="shared" si="36"/>
        <v>2.586436285714286</v>
      </c>
      <c r="L304" s="711">
        <f t="shared" si="36"/>
        <v>2.6167757142857151</v>
      </c>
      <c r="M304" s="711">
        <f t="shared" si="36"/>
        <v>2.8215668571428574</v>
      </c>
      <c r="N304" s="711">
        <f>SUM(B304:M304)</f>
        <v>27.44636502785043</v>
      </c>
    </row>
    <row r="305" spans="1:14" x14ac:dyDescent="0.25">
      <c r="A305" s="697" t="str">
        <f>A288</f>
        <v>Bulk Supply to DisCos (TWh) required to cover Opex</v>
      </c>
      <c r="B305" s="711">
        <f>-(B304-B288)</f>
        <v>1.6744852462168791</v>
      </c>
      <c r="C305" s="711">
        <f t="shared" ref="C305:M305" si="37">-(C304-C288)</f>
        <v>1.5353275552168792</v>
      </c>
      <c r="D305" s="711">
        <f t="shared" si="37"/>
        <v>1.5924562622168792</v>
      </c>
      <c r="E305" s="711">
        <f t="shared" si="37"/>
        <v>1.6509168381726402</v>
      </c>
      <c r="F305" s="711">
        <f t="shared" si="37"/>
        <v>1.5763497749821176</v>
      </c>
      <c r="G305" s="711">
        <f t="shared" si="37"/>
        <v>1.6963646271277293</v>
      </c>
      <c r="H305" s="711">
        <f t="shared" si="37"/>
        <v>1.5105356271277297</v>
      </c>
      <c r="I305" s="711">
        <f t="shared" si="37"/>
        <v>0.4569013274886542</v>
      </c>
      <c r="J305" s="711">
        <f t="shared" si="37"/>
        <v>0.41897704177436834</v>
      </c>
      <c r="K305" s="711">
        <f t="shared" si="37"/>
        <v>0.22177075606008279</v>
      </c>
      <c r="L305" s="711">
        <f t="shared" si="37"/>
        <v>0.19143132748865366</v>
      </c>
      <c r="M305" s="711">
        <f t="shared" si="37"/>
        <v>-1.3359815368488626E-2</v>
      </c>
      <c r="N305" s="711">
        <f>SUM(B305:M305)</f>
        <v>12.512156568504125</v>
      </c>
    </row>
    <row r="306" spans="1:14" x14ac:dyDescent="0.25">
      <c r="B306" s="939"/>
      <c r="C306" s="939"/>
      <c r="D306" s="939"/>
      <c r="E306" s="939"/>
      <c r="F306" s="939"/>
      <c r="G306" s="939"/>
      <c r="H306" s="939"/>
      <c r="I306" s="939"/>
      <c r="J306" s="939"/>
      <c r="K306" s="939"/>
      <c r="L306" s="939"/>
      <c r="M306" s="939"/>
      <c r="N306" s="939"/>
    </row>
    <row r="307" spans="1:14" x14ac:dyDescent="0.25">
      <c r="A307" s="697" t="str">
        <f>A294</f>
        <v>BUSINESS PLAN</v>
      </c>
      <c r="B307" s="711"/>
      <c r="C307" s="711"/>
      <c r="D307" s="711"/>
      <c r="E307" s="711"/>
      <c r="F307" s="711"/>
      <c r="G307" s="711"/>
      <c r="H307" s="711"/>
      <c r="I307" s="711"/>
      <c r="J307" s="711"/>
      <c r="K307" s="711"/>
      <c r="L307" s="711"/>
      <c r="M307" s="711"/>
      <c r="N307" s="711"/>
    </row>
    <row r="308" spans="1:14" x14ac:dyDescent="0.25">
      <c r="B308" s="757" t="str">
        <f>B286</f>
        <v>Jan</v>
      </c>
      <c r="C308" s="757" t="str">
        <f t="shared" ref="C308:M308" si="38">C286</f>
        <v>Feb</v>
      </c>
      <c r="D308" s="757" t="str">
        <f t="shared" si="38"/>
        <v>March</v>
      </c>
      <c r="E308" s="757" t="str">
        <f t="shared" si="38"/>
        <v>Apr</v>
      </c>
      <c r="F308" s="757" t="str">
        <f t="shared" si="38"/>
        <v>May</v>
      </c>
      <c r="G308" s="757" t="str">
        <f t="shared" si="38"/>
        <v>June</v>
      </c>
      <c r="H308" s="757" t="str">
        <f t="shared" si="38"/>
        <v>July</v>
      </c>
      <c r="I308" s="757" t="str">
        <f t="shared" si="38"/>
        <v>Aug</v>
      </c>
      <c r="J308" s="757" t="str">
        <f t="shared" si="38"/>
        <v>Sept</v>
      </c>
      <c r="K308" s="757" t="str">
        <f t="shared" si="38"/>
        <v>Oct</v>
      </c>
      <c r="L308" s="757" t="str">
        <f t="shared" si="38"/>
        <v>Nov</v>
      </c>
      <c r="M308" s="757" t="str">
        <f t="shared" si="38"/>
        <v>Dec</v>
      </c>
      <c r="N308" s="757" t="s">
        <v>266</v>
      </c>
    </row>
    <row r="309" spans="1:14" x14ac:dyDescent="0.25">
      <c r="A309" s="697" t="str">
        <f>A287</f>
        <v>Bulk Supply to DisCos (TWh) - as forecast</v>
      </c>
      <c r="B309" s="711">
        <f>B295</f>
        <v>2.0113016090000002</v>
      </c>
      <c r="C309" s="711">
        <f t="shared" ref="C309:M309" si="39">C287</f>
        <v>2.1504593000000001</v>
      </c>
      <c r="D309" s="711">
        <f t="shared" si="39"/>
        <v>2.0933305930000001</v>
      </c>
      <c r="E309" s="711">
        <f t="shared" si="39"/>
        <v>2.0348700170442391</v>
      </c>
      <c r="F309" s="711">
        <f t="shared" si="39"/>
        <v>2.1094370802347617</v>
      </c>
      <c r="G309" s="711">
        <f t="shared" si="39"/>
        <v>2.047911428571429</v>
      </c>
      <c r="H309" s="711">
        <f t="shared" si="39"/>
        <v>2.2337404285714286</v>
      </c>
      <c r="I309" s="711">
        <f t="shared" si="39"/>
        <v>2.3513057142857146</v>
      </c>
      <c r="J309" s="711">
        <f t="shared" si="39"/>
        <v>2.3892300000000004</v>
      </c>
      <c r="K309" s="711">
        <f t="shared" si="39"/>
        <v>2.586436285714286</v>
      </c>
      <c r="L309" s="711">
        <f t="shared" si="39"/>
        <v>2.6167757142857151</v>
      </c>
      <c r="M309" s="711">
        <f t="shared" si="39"/>
        <v>2.8215668571428574</v>
      </c>
      <c r="N309" s="711">
        <f>SUM(B309:M309)</f>
        <v>27.44636502785043</v>
      </c>
    </row>
    <row r="310" spans="1:14" x14ac:dyDescent="0.25">
      <c r="A310" s="697" t="str">
        <f>A305</f>
        <v>Bulk Supply to DisCos (TWh) required to cover Opex</v>
      </c>
      <c r="B310" s="711">
        <f>B296-B309</f>
        <v>3.5405044632546172</v>
      </c>
      <c r="C310" s="711">
        <f t="shared" ref="C310:M310" si="40">C296-C309</f>
        <v>3.2983789224812816</v>
      </c>
      <c r="D310" s="711">
        <f t="shared" si="40"/>
        <v>3.3783786420619588</v>
      </c>
      <c r="E310" s="711">
        <f t="shared" si="40"/>
        <v>3.4299724030811274</v>
      </c>
      <c r="F310" s="711">
        <f t="shared" si="40"/>
        <v>3.3554053398906047</v>
      </c>
      <c r="G310" s="711">
        <f t="shared" si="40"/>
        <v>3.503651758779629</v>
      </c>
      <c r="H310" s="711">
        <f t="shared" si="40"/>
        <v>3.3178227587796294</v>
      </c>
      <c r="I310" s="711">
        <f t="shared" si="40"/>
        <v>1.8123666762275792</v>
      </c>
      <c r="J310" s="711">
        <f t="shared" si="40"/>
        <v>1.7744423905132933</v>
      </c>
      <c r="K310" s="711">
        <f t="shared" si="40"/>
        <v>1.5772361047990078</v>
      </c>
      <c r="L310" s="711">
        <f t="shared" si="40"/>
        <v>1.5468966762275786</v>
      </c>
      <c r="M310" s="711">
        <f t="shared" si="40"/>
        <v>1.3421055333704364</v>
      </c>
      <c r="N310" s="711">
        <f>SUM(B310:M310)</f>
        <v>31.877161669466748</v>
      </c>
    </row>
    <row r="311" spans="1:14" x14ac:dyDescent="0.25">
      <c r="B311" s="711"/>
      <c r="C311" s="711"/>
      <c r="D311" s="711"/>
      <c r="E311" s="711"/>
      <c r="F311" s="711"/>
      <c r="G311" s="711"/>
      <c r="H311" s="711"/>
      <c r="I311" s="711"/>
      <c r="J311" s="711"/>
      <c r="K311" s="711"/>
      <c r="L311" s="711"/>
      <c r="M311" s="711"/>
    </row>
    <row r="312" spans="1:14" x14ac:dyDescent="0.25">
      <c r="B312" s="711"/>
      <c r="C312" s="711"/>
      <c r="D312" s="711"/>
      <c r="E312" s="711"/>
      <c r="F312" s="711"/>
      <c r="G312" s="711"/>
      <c r="H312" s="711"/>
      <c r="I312" s="711"/>
      <c r="J312" s="711"/>
      <c r="K312" s="711"/>
      <c r="L312" s="711"/>
      <c r="M312" s="711"/>
    </row>
    <row r="313" spans="1:14" x14ac:dyDescent="0.25">
      <c r="B313" s="757"/>
      <c r="C313" s="757"/>
      <c r="D313" s="757"/>
      <c r="E313" s="757"/>
      <c r="F313" s="757"/>
      <c r="G313" s="757"/>
      <c r="H313" s="757"/>
      <c r="I313" s="757"/>
      <c r="J313" s="757"/>
      <c r="K313" s="757"/>
      <c r="L313" s="757"/>
      <c r="M313" s="757"/>
    </row>
    <row r="314" spans="1:14" x14ac:dyDescent="0.25">
      <c r="B314" s="711"/>
      <c r="C314" s="711"/>
      <c r="D314" s="711"/>
      <c r="E314" s="711"/>
      <c r="F314" s="711"/>
      <c r="G314" s="711"/>
      <c r="H314" s="711"/>
      <c r="I314" s="711"/>
      <c r="J314" s="711"/>
      <c r="K314" s="711"/>
      <c r="L314" s="711"/>
      <c r="M314" s="711"/>
    </row>
    <row r="315" spans="1:14" x14ac:dyDescent="0.25">
      <c r="B315" s="711"/>
      <c r="C315" s="711"/>
      <c r="D315" s="711"/>
      <c r="E315" s="711"/>
      <c r="F315" s="711"/>
      <c r="G315" s="711"/>
      <c r="H315" s="711"/>
      <c r="I315" s="711"/>
      <c r="J315" s="711"/>
      <c r="K315" s="711"/>
      <c r="L315" s="711"/>
      <c r="M315" s="711"/>
    </row>
    <row r="316" spans="1:14" x14ac:dyDescent="0.25">
      <c r="B316" s="711"/>
      <c r="C316" s="711"/>
      <c r="D316" s="711"/>
      <c r="E316" s="711"/>
      <c r="F316" s="711"/>
      <c r="G316" s="711"/>
      <c r="H316" s="711"/>
      <c r="I316" s="711"/>
      <c r="J316" s="711"/>
      <c r="K316" s="711"/>
      <c r="L316" s="711"/>
      <c r="M316" s="711"/>
    </row>
    <row r="317" spans="1:14" x14ac:dyDescent="0.25">
      <c r="B317" s="711"/>
      <c r="C317" s="711"/>
      <c r="D317" s="711"/>
      <c r="E317" s="711"/>
      <c r="F317" s="711"/>
      <c r="G317" s="711"/>
      <c r="H317" s="711"/>
      <c r="I317" s="711"/>
      <c r="J317" s="711"/>
      <c r="K317" s="711"/>
      <c r="L317" s="711"/>
      <c r="M317" s="711"/>
    </row>
    <row r="318" spans="1:14" x14ac:dyDescent="0.25">
      <c r="B318" s="711"/>
      <c r="C318" s="711"/>
      <c r="D318" s="711"/>
      <c r="E318" s="711"/>
      <c r="F318" s="711"/>
      <c r="G318" s="711"/>
      <c r="H318" s="711"/>
      <c r="I318" s="711"/>
      <c r="J318" s="711"/>
      <c r="K318" s="711"/>
      <c r="L318" s="711"/>
      <c r="M318" s="711"/>
    </row>
    <row r="319" spans="1:14" x14ac:dyDescent="0.25">
      <c r="B319" s="711"/>
      <c r="C319" s="711"/>
      <c r="D319" s="711"/>
      <c r="E319" s="711"/>
      <c r="F319" s="711"/>
      <c r="G319" s="711"/>
      <c r="H319" s="711"/>
      <c r="I319" s="711"/>
      <c r="J319" s="711"/>
      <c r="K319" s="711"/>
      <c r="L319" s="711"/>
      <c r="M319" s="711"/>
    </row>
    <row r="320" spans="1:14" x14ac:dyDescent="0.25">
      <c r="B320" s="711"/>
      <c r="C320" s="711"/>
      <c r="D320" s="711"/>
      <c r="E320" s="711"/>
      <c r="F320" s="711"/>
      <c r="G320" s="711"/>
      <c r="H320" s="711"/>
      <c r="I320" s="711"/>
      <c r="J320" s="711"/>
      <c r="K320" s="711"/>
      <c r="L320" s="711"/>
      <c r="M320" s="711"/>
    </row>
    <row r="321" spans="1:13" x14ac:dyDescent="0.25">
      <c r="B321" s="711"/>
      <c r="C321" s="711"/>
      <c r="D321" s="711"/>
      <c r="E321" s="711"/>
      <c r="F321" s="711"/>
      <c r="G321" s="711"/>
      <c r="H321" s="711"/>
      <c r="I321" s="711"/>
      <c r="J321" s="711"/>
      <c r="K321" s="711"/>
      <c r="L321" s="711"/>
      <c r="M321" s="711"/>
    </row>
    <row r="322" spans="1:13" x14ac:dyDescent="0.25">
      <c r="B322" s="711"/>
      <c r="C322" s="711"/>
      <c r="D322" s="711"/>
      <c r="E322" s="711"/>
      <c r="F322" s="711"/>
      <c r="G322" s="711"/>
      <c r="H322" s="711"/>
      <c r="I322" s="711"/>
      <c r="J322" s="711"/>
      <c r="K322" s="711"/>
      <c r="L322" s="711"/>
      <c r="M322" s="711"/>
    </row>
    <row r="323" spans="1:13" x14ac:dyDescent="0.25">
      <c r="B323" s="711"/>
      <c r="C323" s="711"/>
      <c r="D323" s="711"/>
      <c r="E323" s="711"/>
      <c r="F323" s="711"/>
      <c r="G323" s="711"/>
      <c r="H323" s="711"/>
      <c r="I323" s="711"/>
      <c r="J323" s="711"/>
      <c r="K323" s="711"/>
      <c r="L323" s="711"/>
      <c r="M323" s="711"/>
    </row>
    <row r="324" spans="1:13" x14ac:dyDescent="0.25">
      <c r="B324" s="711"/>
      <c r="C324" s="711"/>
      <c r="D324" s="711"/>
      <c r="E324" s="711"/>
      <c r="F324" s="711"/>
      <c r="G324" s="711"/>
      <c r="H324" s="711"/>
      <c r="I324" s="711"/>
      <c r="J324" s="711"/>
      <c r="K324" s="711"/>
      <c r="L324" s="711"/>
      <c r="M324" s="711"/>
    </row>
    <row r="325" spans="1:13" x14ac:dyDescent="0.25">
      <c r="B325" s="711"/>
      <c r="C325" s="711"/>
      <c r="D325" s="711"/>
      <c r="E325" s="711"/>
      <c r="F325" s="711"/>
      <c r="G325" s="711"/>
      <c r="H325" s="711"/>
      <c r="I325" s="711"/>
      <c r="J325" s="711"/>
      <c r="K325" s="711"/>
      <c r="L325" s="711"/>
      <c r="M325" s="711"/>
    </row>
    <row r="326" spans="1:13" x14ac:dyDescent="0.25">
      <c r="B326" s="711"/>
      <c r="C326" s="711"/>
      <c r="D326" s="711"/>
      <c r="E326" s="711"/>
      <c r="F326" s="711"/>
      <c r="G326" s="711"/>
      <c r="H326" s="711"/>
      <c r="I326" s="711"/>
      <c r="J326" s="711"/>
      <c r="K326" s="711"/>
      <c r="L326" s="711"/>
      <c r="M326" s="711"/>
    </row>
    <row r="328" spans="1:13" x14ac:dyDescent="0.25">
      <c r="A328" s="698"/>
      <c r="B328" s="1565" t="s">
        <v>1236</v>
      </c>
      <c r="C328" s="1546"/>
      <c r="D328" s="1546"/>
      <c r="E328" s="1546"/>
      <c r="F328" s="1566"/>
      <c r="G328" s="996" t="s">
        <v>1042</v>
      </c>
    </row>
    <row r="329" spans="1:13" x14ac:dyDescent="0.25">
      <c r="A329" s="701"/>
      <c r="B329" s="992"/>
      <c r="C329" s="993"/>
      <c r="D329" s="993"/>
      <c r="E329" s="993"/>
      <c r="F329" s="994"/>
      <c r="G329" s="997" t="s">
        <v>1043</v>
      </c>
    </row>
    <row r="330" spans="1:13" x14ac:dyDescent="0.25">
      <c r="A330" s="701"/>
      <c r="B330" s="995" t="s">
        <v>1023</v>
      </c>
      <c r="C330" s="879" t="s">
        <v>1024</v>
      </c>
      <c r="D330" s="879" t="s">
        <v>1025</v>
      </c>
      <c r="E330" s="879" t="s">
        <v>1026</v>
      </c>
      <c r="F330" s="990" t="s">
        <v>1027</v>
      </c>
      <c r="G330" s="983" t="s">
        <v>1033</v>
      </c>
    </row>
    <row r="331" spans="1:13" x14ac:dyDescent="0.25">
      <c r="A331" s="701" t="s">
        <v>1028</v>
      </c>
      <c r="B331" s="980">
        <f>'Tariffs &amp; Rev'!AP11</f>
        <v>1216.2031164015295</v>
      </c>
      <c r="C331" s="743">
        <f>'Tariffs &amp; Rev'!AQ11</f>
        <v>1137.2415528248375</v>
      </c>
      <c r="D331" s="743">
        <f>'Tariffs &amp; Rev'!AR11</f>
        <v>1119.4767437695048</v>
      </c>
      <c r="E331" s="743">
        <f>'Tariffs &amp; Rev'!AS11</f>
        <v>1223.9392644376885</v>
      </c>
      <c r="F331" s="726">
        <f>'Tariffs &amp; Rev'!AT11</f>
        <v>1366.6758244578921</v>
      </c>
      <c r="G331" s="984">
        <f>D331*(1+G$338)</f>
        <v>1455.3197669003562</v>
      </c>
    </row>
    <row r="332" spans="1:13" x14ac:dyDescent="0.25">
      <c r="A332" s="701" t="s">
        <v>1029</v>
      </c>
      <c r="B332" s="980">
        <f>'Tariffs &amp; Rev'!AP9</f>
        <v>194.86631546095799</v>
      </c>
      <c r="C332" s="743">
        <f>'Tariffs &amp; Rev'!AQ9</f>
        <v>182.21468782596833</v>
      </c>
      <c r="D332" s="743">
        <f>'Tariffs &amp; Rev'!AR9</f>
        <v>179.36831879533904</v>
      </c>
      <c r="E332" s="743">
        <f>'Tariffs &amp; Rev'!AS9</f>
        <v>196.10584086862775</v>
      </c>
      <c r="F332" s="726">
        <f>'Tariffs &amp; Rev'!AT9</f>
        <v>218.97582628274668</v>
      </c>
      <c r="G332" s="984">
        <f>D332*(1+G$338)</f>
        <v>233.17881443394074</v>
      </c>
    </row>
    <row r="333" spans="1:13" x14ac:dyDescent="0.25">
      <c r="A333" s="701" t="s">
        <v>1030</v>
      </c>
      <c r="B333" s="981">
        <f>'Tariffs &amp; Rev'!AP8</f>
        <v>51.264596651321504</v>
      </c>
      <c r="C333" s="741">
        <f>'Tariffs &amp; Rev'!AQ8</f>
        <v>47.936260575606035</v>
      </c>
      <c r="D333" s="741">
        <f>'Tariffs &amp; Rev'!AR8</f>
        <v>47.187449987532595</v>
      </c>
      <c r="E333" s="741">
        <f>'Tariffs &amp; Rev'!AS8</f>
        <v>51.590685692995748</v>
      </c>
      <c r="F333" s="916">
        <f>'Tariffs &amp; Rev'!AT8</f>
        <v>57.607223620051236</v>
      </c>
      <c r="G333" s="985">
        <f>D333*(1+G$338)</f>
        <v>61.343684983792379</v>
      </c>
    </row>
    <row r="334" spans="1:13" x14ac:dyDescent="0.25">
      <c r="A334" s="701" t="s">
        <v>1031</v>
      </c>
      <c r="B334" s="980">
        <f t="shared" ref="B334:G334" si="41">SUM(B331:B333)</f>
        <v>1462.334028513809</v>
      </c>
      <c r="C334" s="743">
        <f t="shared" si="41"/>
        <v>1367.3925012264117</v>
      </c>
      <c r="D334" s="743">
        <f t="shared" si="41"/>
        <v>1346.0325125523764</v>
      </c>
      <c r="E334" s="743">
        <f t="shared" si="41"/>
        <v>1471.6357909993119</v>
      </c>
      <c r="F334" s="726">
        <f t="shared" si="41"/>
        <v>1643.25887436069</v>
      </c>
      <c r="G334" s="984">
        <f t="shared" si="41"/>
        <v>1749.8422663180893</v>
      </c>
      <c r="H334" s="710"/>
    </row>
    <row r="335" spans="1:13" x14ac:dyDescent="0.25">
      <c r="A335" s="701" t="s">
        <v>1259</v>
      </c>
      <c r="B335" s="980">
        <f>'Tariffs &amp; Rev'!AP10</f>
        <v>20.840503683178181</v>
      </c>
      <c r="C335" s="743">
        <f>'Tariffs &amp; Rev'!AQ10</f>
        <v>19.487441242902158</v>
      </c>
      <c r="D335" s="743">
        <f>'Tariffs &amp; Rev'!AR10</f>
        <v>19.183028629946488</v>
      </c>
      <c r="E335" s="743">
        <f>'Tariffs &amp; Rev'!AS10</f>
        <v>20.973068071039815</v>
      </c>
      <c r="F335" s="726">
        <f>'Tariffs &amp; Rev'!AT10</f>
        <v>23.41896034405644</v>
      </c>
      <c r="G335" s="984">
        <f>D335*(1+G$338)</f>
        <v>24.937937218930436</v>
      </c>
    </row>
    <row r="336" spans="1:13" x14ac:dyDescent="0.25">
      <c r="A336" s="701" t="s">
        <v>295</v>
      </c>
      <c r="B336" s="980">
        <f>'Tariffs &amp; Rev'!AP13</f>
        <v>38.030116210179159</v>
      </c>
      <c r="C336" s="743">
        <f>'Tariffs &amp; Rev'!AQ13</f>
        <v>35.56102416587985</v>
      </c>
      <c r="D336" s="743">
        <f>'Tariffs &amp; Rev'!AR13</f>
        <v>35.005526696982642</v>
      </c>
      <c r="E336" s="743">
        <f>'Tariffs &amp; Rev'!AS13</f>
        <v>38.272022027444919</v>
      </c>
      <c r="F336" s="726">
        <f>'Tariffs &amp; Rev'!AT13</f>
        <v>42.735329094993503</v>
      </c>
      <c r="G336" s="984">
        <f>D336*(1+G$338)</f>
        <v>45.507184706077439</v>
      </c>
    </row>
    <row r="337" spans="1:7" ht="15.75" thickBot="1" x14ac:dyDescent="0.3">
      <c r="A337" s="701" t="s">
        <v>384</v>
      </c>
      <c r="B337" s="731">
        <f t="shared" ref="B337:G337" si="42">SUM(B334:B336)</f>
        <v>1521.2046484071664</v>
      </c>
      <c r="C337" s="732">
        <f t="shared" si="42"/>
        <v>1422.4409666351937</v>
      </c>
      <c r="D337" s="732">
        <f t="shared" si="42"/>
        <v>1400.2210678793053</v>
      </c>
      <c r="E337" s="732">
        <f t="shared" si="42"/>
        <v>1530.8808810977966</v>
      </c>
      <c r="F337" s="733">
        <f t="shared" si="42"/>
        <v>1709.4131637997398</v>
      </c>
      <c r="G337" s="986">
        <f t="shared" si="42"/>
        <v>1820.2873882430972</v>
      </c>
    </row>
    <row r="338" spans="1:7" ht="15.75" thickTop="1" x14ac:dyDescent="0.25">
      <c r="A338" s="706" t="s">
        <v>1032</v>
      </c>
      <c r="B338" s="981"/>
      <c r="C338" s="982">
        <f>C334/B334-1</f>
        <v>-6.4924651574912562E-2</v>
      </c>
      <c r="D338" s="982">
        <f>D334/C334-1</f>
        <v>-1.5620963735633708E-2</v>
      </c>
      <c r="E338" s="982">
        <f>E334/D334-1</f>
        <v>9.331370325428745E-2</v>
      </c>
      <c r="F338" s="749">
        <f>F334/E334-1</f>
        <v>0.11662062339815593</v>
      </c>
      <c r="G338" s="987">
        <v>0.3</v>
      </c>
    </row>
    <row r="339" spans="1:7" x14ac:dyDescent="0.25">
      <c r="C339" s="710"/>
      <c r="D339" s="710"/>
      <c r="E339" s="710"/>
      <c r="F339" s="710"/>
      <c r="G339" s="710"/>
    </row>
    <row r="340" spans="1:7" x14ac:dyDescent="0.25">
      <c r="A340" s="696" t="s">
        <v>1005</v>
      </c>
    </row>
    <row r="341" spans="1:7" x14ac:dyDescent="0.25">
      <c r="A341" s="698"/>
      <c r="B341" s="1546" t="s">
        <v>1040</v>
      </c>
      <c r="C341" s="1546"/>
      <c r="D341" s="1547" t="s">
        <v>1041</v>
      </c>
      <c r="E341" s="1547"/>
      <c r="F341" s="1548" t="s">
        <v>961</v>
      </c>
      <c r="G341" s="1549"/>
    </row>
    <row r="342" spans="1:7" x14ac:dyDescent="0.25">
      <c r="A342" s="752" t="s">
        <v>1007</v>
      </c>
      <c r="B342" s="745">
        <v>2014</v>
      </c>
      <c r="C342" s="745">
        <f>B342+1</f>
        <v>2015</v>
      </c>
      <c r="D342" s="876">
        <v>2014</v>
      </c>
      <c r="E342" s="876">
        <f>D342+1</f>
        <v>2015</v>
      </c>
      <c r="F342" s="877">
        <v>2014</v>
      </c>
      <c r="G342" s="878">
        <f>F342+1</f>
        <v>2015</v>
      </c>
    </row>
    <row r="343" spans="1:7" x14ac:dyDescent="0.25">
      <c r="A343" s="701" t="s">
        <v>19</v>
      </c>
      <c r="B343" s="743"/>
      <c r="C343" s="743"/>
      <c r="D343" s="779"/>
      <c r="E343" s="779"/>
      <c r="F343" s="895"/>
      <c r="G343" s="896"/>
    </row>
    <row r="344" spans="1:7" x14ac:dyDescent="0.25">
      <c r="A344" s="727" t="s">
        <v>269</v>
      </c>
      <c r="B344" s="743">
        <f>'CF Scenarios 1-3'!H65</f>
        <v>10600.059316412666</v>
      </c>
      <c r="C344" s="743">
        <f>'CF Scenarios 1-3'!I65</f>
        <v>11925.066730964249</v>
      </c>
      <c r="D344" s="779">
        <f t="shared" ref="D344:E346" si="43">B344+(D$358-B$358)*B344/B$358</f>
        <v>10600.059316412666</v>
      </c>
      <c r="E344" s="779">
        <f t="shared" si="43"/>
        <v>12691.568212063899</v>
      </c>
      <c r="F344" s="895">
        <f>Opex!H27</f>
        <v>11504.938648557425</v>
      </c>
      <c r="G344" s="896">
        <f>Opex!I27</f>
        <v>13177.552111601181</v>
      </c>
    </row>
    <row r="345" spans="1:7" x14ac:dyDescent="0.25">
      <c r="A345" s="727" t="s">
        <v>268</v>
      </c>
      <c r="B345" s="743">
        <f>'CF Scenarios 1-3'!Q65</f>
        <v>6791.4386165980586</v>
      </c>
      <c r="C345" s="743">
        <f>'CF Scenarios 1-3'!R65</f>
        <v>7640.3684436728172</v>
      </c>
      <c r="D345" s="779">
        <f t="shared" si="43"/>
        <v>6791.4386165980586</v>
      </c>
      <c r="E345" s="779">
        <f t="shared" si="43"/>
        <v>8131.464540688009</v>
      </c>
      <c r="F345" s="895">
        <f>Opex!Q27</f>
        <v>7160.5201193047815</v>
      </c>
      <c r="G345" s="896">
        <f>Opex!R27</f>
        <v>10649.793765339609</v>
      </c>
    </row>
    <row r="346" spans="1:7" x14ac:dyDescent="0.25">
      <c r="A346" s="727" t="s">
        <v>267</v>
      </c>
      <c r="B346" s="743">
        <f>'CF Scenarios 1-3'!Z65</f>
        <v>436.04398767927313</v>
      </c>
      <c r="C346" s="743">
        <f>'CF Scenarios 1-3'!AA65</f>
        <v>490.54948613918231</v>
      </c>
      <c r="D346" s="779">
        <f t="shared" si="43"/>
        <v>436.04398767927313</v>
      </c>
      <c r="E346" s="779">
        <f t="shared" si="43"/>
        <v>522.08028727944168</v>
      </c>
      <c r="F346" s="895">
        <f>Opex!Z27</f>
        <v>460.72077527099833</v>
      </c>
      <c r="G346" s="896">
        <f>Opex!AA27</f>
        <v>592.81727979671462</v>
      </c>
    </row>
    <row r="347" spans="1:7" x14ac:dyDescent="0.25">
      <c r="A347" s="727" t="s">
        <v>290</v>
      </c>
      <c r="B347" s="746">
        <f t="shared" ref="B347:G347" si="44">SUM(B344:B346)</f>
        <v>17827.541920689997</v>
      </c>
      <c r="C347" s="746">
        <f t="shared" si="44"/>
        <v>20055.984660776248</v>
      </c>
      <c r="D347" s="942">
        <f t="shared" si="44"/>
        <v>17827.541920689997</v>
      </c>
      <c r="E347" s="942">
        <f t="shared" si="44"/>
        <v>21345.113040031349</v>
      </c>
      <c r="F347" s="944">
        <f t="shared" si="44"/>
        <v>19126.179543133203</v>
      </c>
      <c r="G347" s="949">
        <f t="shared" si="44"/>
        <v>24420.163156737504</v>
      </c>
    </row>
    <row r="348" spans="1:7" x14ac:dyDescent="0.25">
      <c r="A348" s="701" t="s">
        <v>20</v>
      </c>
      <c r="B348" s="743"/>
      <c r="C348" s="743"/>
      <c r="D348" s="779"/>
      <c r="E348" s="779"/>
      <c r="F348" s="895"/>
      <c r="G348" s="896"/>
    </row>
    <row r="349" spans="1:7" x14ac:dyDescent="0.25">
      <c r="A349" s="727" t="str">
        <f>A$344</f>
        <v>TSP</v>
      </c>
      <c r="B349" s="743">
        <f>'CF Scenarios 1-3'!H66</f>
        <v>2710.3917958147081</v>
      </c>
      <c r="C349" s="743">
        <f>'CF Scenarios 1-3'!I66</f>
        <v>3049.190770291546</v>
      </c>
      <c r="D349" s="779">
        <f t="shared" ref="D349:E351" si="45">B349+(D$358-B$358)*B349/B$358</f>
        <v>2710.3917958147081</v>
      </c>
      <c r="E349" s="779">
        <f t="shared" si="45"/>
        <v>3245.1820627775774</v>
      </c>
      <c r="F349" s="895">
        <f>Opex!H37</f>
        <v>17402.66966222681</v>
      </c>
      <c r="G349" s="896">
        <f>Opex!I37</f>
        <v>21402.543880158573</v>
      </c>
    </row>
    <row r="350" spans="1:7" x14ac:dyDescent="0.25">
      <c r="A350" s="727" t="str">
        <f>A$345</f>
        <v>SO</v>
      </c>
      <c r="B350" s="743">
        <f>'CF Scenarios 1-3'!Q66</f>
        <v>799.94939384707072</v>
      </c>
      <c r="C350" s="743">
        <f>'CF Scenarios 1-3'!R66</f>
        <v>899.94306807795476</v>
      </c>
      <c r="D350" s="779">
        <f t="shared" si="45"/>
        <v>799.94939384707072</v>
      </c>
      <c r="E350" s="779">
        <f t="shared" si="45"/>
        <v>957.7882533628291</v>
      </c>
      <c r="F350" s="895">
        <f>Opex!Q37</f>
        <v>3621.7193151999995</v>
      </c>
      <c r="G350" s="896">
        <f>Opex!R37</f>
        <v>3890.3417344203635</v>
      </c>
    </row>
    <row r="351" spans="1:7" x14ac:dyDescent="0.25">
      <c r="A351" s="727" t="str">
        <f>A$346</f>
        <v>MO</v>
      </c>
      <c r="B351" s="743">
        <f>'CF Scenarios 1-3'!Z66</f>
        <v>42.703072293292493</v>
      </c>
      <c r="C351" s="743">
        <f>'CF Scenarios 1-3'!AA66</f>
        <v>48.040956329954057</v>
      </c>
      <c r="D351" s="779">
        <f t="shared" si="45"/>
        <v>42.703072293292493</v>
      </c>
      <c r="E351" s="779">
        <f t="shared" si="45"/>
        <v>51.128860574945726</v>
      </c>
      <c r="F351" s="895">
        <f>Opex!Z37</f>
        <v>20.846722</v>
      </c>
      <c r="G351" s="896">
        <f>Opex!AA37</f>
        <v>23.522683042181818</v>
      </c>
    </row>
    <row r="352" spans="1:7" x14ac:dyDescent="0.25">
      <c r="A352" s="727" t="str">
        <f>A$347</f>
        <v>Total TCN</v>
      </c>
      <c r="B352" s="746">
        <f t="shared" ref="B352:G352" si="46">SUM(B349:B351)</f>
        <v>3553.0442619550713</v>
      </c>
      <c r="C352" s="746">
        <f t="shared" si="46"/>
        <v>3997.1747946994547</v>
      </c>
      <c r="D352" s="942">
        <f t="shared" si="46"/>
        <v>3553.0442619550713</v>
      </c>
      <c r="E352" s="942">
        <f t="shared" si="46"/>
        <v>4254.0991767153528</v>
      </c>
      <c r="F352" s="944">
        <f t="shared" si="46"/>
        <v>21045.235699426808</v>
      </c>
      <c r="G352" s="949">
        <f t="shared" si="46"/>
        <v>25316.408297621118</v>
      </c>
    </row>
    <row r="353" spans="1:7" x14ac:dyDescent="0.25">
      <c r="A353" s="701" t="s">
        <v>21</v>
      </c>
      <c r="B353" s="743"/>
      <c r="C353" s="743"/>
      <c r="D353" s="779"/>
      <c r="E353" s="779"/>
      <c r="F353" s="895"/>
      <c r="G353" s="896"/>
    </row>
    <row r="354" spans="1:7" x14ac:dyDescent="0.25">
      <c r="A354" s="727" t="str">
        <f>A$344</f>
        <v>TSP</v>
      </c>
      <c r="B354" s="743">
        <f>'CF Scenarios 1-3'!H67</f>
        <v>3403.0425899129605</v>
      </c>
      <c r="C354" s="743">
        <f>'CF Scenarios 1-3'!I67</f>
        <v>3828.4229136520808</v>
      </c>
      <c r="D354" s="779">
        <f t="shared" ref="D354:E356" si="47">B354+(D$358-B$358)*B354/B$358</f>
        <v>3403.0425899129605</v>
      </c>
      <c r="E354" s="779">
        <f t="shared" si="47"/>
        <v>4074.5005163853684</v>
      </c>
      <c r="F354" s="895">
        <f>Opex!H38+Opex!H39+Opex!H40</f>
        <v>4478.8361046038244</v>
      </c>
      <c r="G354" s="896">
        <f>Opex!I38+Opex!I39+Opex!I40</f>
        <v>4789.324397857119</v>
      </c>
    </row>
    <row r="355" spans="1:7" x14ac:dyDescent="0.25">
      <c r="A355" s="727" t="str">
        <f>A$345</f>
        <v>SO</v>
      </c>
      <c r="B355" s="743">
        <f>'CF Scenarios 1-3'!Q67</f>
        <v>1960.2220634724217</v>
      </c>
      <c r="C355" s="743">
        <f>'CF Scenarios 1-3'!R67</f>
        <v>2205.2498214064744</v>
      </c>
      <c r="D355" s="779">
        <f t="shared" si="47"/>
        <v>1960.2220634724217</v>
      </c>
      <c r="E355" s="779">
        <f t="shared" si="47"/>
        <v>2346.995548490228</v>
      </c>
      <c r="F355" s="895">
        <f>Opex!Q38+Opex!Q39+Opex!Q40</f>
        <v>2569.520052535268</v>
      </c>
      <c r="G355" s="896">
        <f>Opex!R38+Opex!R39+Opex!R40</f>
        <v>2803.7356155605858</v>
      </c>
    </row>
    <row r="356" spans="1:7" x14ac:dyDescent="0.25">
      <c r="A356" s="727" t="str">
        <f>A$346</f>
        <v>MO</v>
      </c>
      <c r="B356" s="743">
        <f>'CF Scenarios 1-3'!Z67</f>
        <v>471.70262145872329</v>
      </c>
      <c r="C356" s="743">
        <f>'CF Scenarios 1-3'!AA67</f>
        <v>530.66544914106373</v>
      </c>
      <c r="D356" s="779">
        <f t="shared" si="47"/>
        <v>471.70262145872329</v>
      </c>
      <c r="E356" s="779">
        <f t="shared" si="47"/>
        <v>564.77476373960326</v>
      </c>
      <c r="F356" s="895">
        <f>Opex!Z38+Opex!Z39+Opex!Z40</f>
        <v>376.32499518606954</v>
      </c>
      <c r="G356" s="896">
        <f>Opex!AA38+Opex!AA39+Opex!AA40</f>
        <v>435.82841486072294</v>
      </c>
    </row>
    <row r="357" spans="1:7" x14ac:dyDescent="0.25">
      <c r="A357" s="727" t="str">
        <f>A$347</f>
        <v>Total TCN</v>
      </c>
      <c r="B357" s="746">
        <f t="shared" ref="B357:G357" si="48">SUM(B354:B356)</f>
        <v>5834.9672748441053</v>
      </c>
      <c r="C357" s="746">
        <f t="shared" si="48"/>
        <v>6564.3381841996188</v>
      </c>
      <c r="D357" s="942">
        <f t="shared" si="48"/>
        <v>5834.9672748441053</v>
      </c>
      <c r="E357" s="942">
        <f t="shared" si="48"/>
        <v>6986.2708286152001</v>
      </c>
      <c r="F357" s="944">
        <f t="shared" si="48"/>
        <v>7424.6811523251627</v>
      </c>
      <c r="G357" s="949">
        <f t="shared" si="48"/>
        <v>8028.8884282784275</v>
      </c>
    </row>
    <row r="358" spans="1:7" ht="15.75" thickBot="1" x14ac:dyDescent="0.3">
      <c r="A358" s="927" t="s">
        <v>1006</v>
      </c>
      <c r="B358" s="920">
        <f>'CF Scenarios 1-3'!AI68</f>
        <v>27215.553457489172</v>
      </c>
      <c r="C358" s="920">
        <f>'CF Scenarios 1-3'!AJ68</f>
        <v>30617.497639675319</v>
      </c>
      <c r="D358" s="943">
        <f>B358+'CF Scenarios 1-3'!AI136</f>
        <v>27215.553457489172</v>
      </c>
      <c r="E358" s="943">
        <f>C358+'CF Scenarios 1-3'!AJ136</f>
        <v>32585.4830453619</v>
      </c>
      <c r="F358" s="945">
        <f>Opex!AI41</f>
        <v>47596.096394885171</v>
      </c>
      <c r="G358" s="950">
        <f>Opex!AJ41</f>
        <v>57765.459882637049</v>
      </c>
    </row>
    <row r="359" spans="1:7" ht="15.75" thickTop="1" x14ac:dyDescent="0.25">
      <c r="A359" s="927" t="s">
        <v>823</v>
      </c>
      <c r="B359" s="941">
        <f>B358/'CF Scenarios 1-3'!$AH68-1</f>
        <v>2.4161204287305837E-2</v>
      </c>
      <c r="C359" s="941">
        <f>C358/B358-1</f>
        <v>0.125</v>
      </c>
      <c r="D359" s="946">
        <f>D358/'CF Scenarios 1-3'!$AH68-1</f>
        <v>2.4161204287305837E-2</v>
      </c>
      <c r="E359" s="946">
        <f>E358/D358-1</f>
        <v>0.19731105583653052</v>
      </c>
      <c r="F359" s="947">
        <f>F358/'CF Scenarios 1-3'!$AH68-1</f>
        <v>0.79111093512398711</v>
      </c>
      <c r="G359" s="1004">
        <f>G358/F358-1</f>
        <v>0.21365961198542127</v>
      </c>
    </row>
    <row r="360" spans="1:7" x14ac:dyDescent="0.25">
      <c r="A360" s="752" t="s">
        <v>1052</v>
      </c>
      <c r="B360" s="745"/>
      <c r="C360" s="745"/>
      <c r="D360" s="876"/>
      <c r="E360" s="876"/>
      <c r="F360" s="877"/>
      <c r="G360" s="878"/>
    </row>
    <row r="361" spans="1:7" x14ac:dyDescent="0.25">
      <c r="A361" s="701" t="s">
        <v>1050</v>
      </c>
      <c r="B361" s="745"/>
      <c r="C361" s="745"/>
      <c r="D361" s="779"/>
      <c r="E361" s="779"/>
      <c r="F361" s="895"/>
      <c r="G361" s="896"/>
    </row>
    <row r="362" spans="1:7" x14ac:dyDescent="0.25">
      <c r="A362" s="727" t="str">
        <f>A$344</f>
        <v>TSP</v>
      </c>
      <c r="B362" s="743">
        <f>'CF Scenarios 1-3'!H37</f>
        <v>425.37230499999998</v>
      </c>
      <c r="C362" s="743">
        <f>'CF Scenarios 1-3'!I37</f>
        <v>1040.406292068348</v>
      </c>
      <c r="D362" s="779">
        <f t="shared" ref="D362:E364" si="49">B362+(D$371-B$371)*B362/B$371</f>
        <v>425.37230499999998</v>
      </c>
      <c r="E362" s="779">
        <f t="shared" si="49"/>
        <v>1040.406292068348</v>
      </c>
      <c r="F362" s="895">
        <f>'CF Scenarios 1-3'!H20</f>
        <v>1829.6303282848364</v>
      </c>
      <c r="G362" s="896">
        <f>'CF Scenarios 1-3'!I20</f>
        <v>2063.7629502763239</v>
      </c>
    </row>
    <row r="363" spans="1:7" x14ac:dyDescent="0.25">
      <c r="A363" s="727" t="str">
        <f>A$345</f>
        <v>SO</v>
      </c>
      <c r="B363" s="743">
        <f>'CF Scenarios 1-3'!Q37</f>
        <v>94.010072000000008</v>
      </c>
      <c r="C363" s="743">
        <f>'CF Scenarios 1-3'!R37</f>
        <v>236.23575094317141</v>
      </c>
      <c r="D363" s="779">
        <f t="shared" si="49"/>
        <v>94.010072000000008</v>
      </c>
      <c r="E363" s="779">
        <f t="shared" si="49"/>
        <v>236.23575094317141</v>
      </c>
      <c r="F363" s="895">
        <f>'CF Scenarios 1-3'!Q20</f>
        <v>543.33051213578176</v>
      </c>
      <c r="G363" s="896">
        <f>'CF Scenarios 1-3'!R20</f>
        <v>338.13206300812305</v>
      </c>
    </row>
    <row r="364" spans="1:7" x14ac:dyDescent="0.25">
      <c r="A364" s="727" t="str">
        <f>A$346</f>
        <v>MO</v>
      </c>
      <c r="B364" s="743">
        <f>'CF Scenarios 1-3'!Z37</f>
        <v>29.662439999999997</v>
      </c>
      <c r="C364" s="743">
        <f>'CF Scenarios 1-3'!AA37</f>
        <v>641.16301100854264</v>
      </c>
      <c r="D364" s="779">
        <f t="shared" si="49"/>
        <v>29.662439999999997</v>
      </c>
      <c r="E364" s="779">
        <f t="shared" si="49"/>
        <v>641.16301100854264</v>
      </c>
      <c r="F364" s="895">
        <f>'CF Scenarios 1-3'!Z20</f>
        <v>238.87008822509765</v>
      </c>
      <c r="G364" s="896">
        <f>'CF Scenarios 1-3'!AA20</f>
        <v>1928.0023884700445</v>
      </c>
    </row>
    <row r="365" spans="1:7" x14ac:dyDescent="0.25">
      <c r="A365" s="727" t="str">
        <f>A$347</f>
        <v>Total TCN</v>
      </c>
      <c r="B365" s="746">
        <f t="shared" ref="B365:G365" si="50">SUM(B362:B364)</f>
        <v>549.04481699999997</v>
      </c>
      <c r="C365" s="746">
        <f t="shared" si="50"/>
        <v>1917.805054020062</v>
      </c>
      <c r="D365" s="942">
        <f t="shared" si="50"/>
        <v>549.04481699999997</v>
      </c>
      <c r="E365" s="942">
        <f t="shared" si="50"/>
        <v>1917.805054020062</v>
      </c>
      <c r="F365" s="944">
        <f t="shared" si="50"/>
        <v>2611.8309286457161</v>
      </c>
      <c r="G365" s="949">
        <f t="shared" si="50"/>
        <v>4329.8974017544915</v>
      </c>
    </row>
    <row r="366" spans="1:7" x14ac:dyDescent="0.25">
      <c r="A366" s="701" t="str">
        <f>'CF Scenarios 1-3'!B27</f>
        <v>Motor Vehicles</v>
      </c>
      <c r="B366" s="743"/>
      <c r="C366" s="743"/>
      <c r="D366" s="779"/>
      <c r="E366" s="779"/>
      <c r="F366" s="895"/>
      <c r="G366" s="896"/>
    </row>
    <row r="367" spans="1:7" x14ac:dyDescent="0.25">
      <c r="A367" s="727" t="str">
        <f>A$344</f>
        <v>TSP</v>
      </c>
      <c r="B367" s="743">
        <f>'CF Scenarios 1-3'!H38</f>
        <v>209.76</v>
      </c>
      <c r="C367" s="743">
        <f>'CF Scenarios 1-3'!I38</f>
        <v>2030.7630242886103</v>
      </c>
      <c r="D367" s="779">
        <f t="shared" ref="D367:E369" si="51">B367+(D$371-B$371)*B367/B$371</f>
        <v>209.76</v>
      </c>
      <c r="E367" s="779">
        <f t="shared" si="51"/>
        <v>2030.7630242886103</v>
      </c>
      <c r="F367" s="895">
        <f>'CF Scenarios 1-3'!H21</f>
        <v>6144.5511060845147</v>
      </c>
      <c r="G367" s="896">
        <f>'CF Scenarios 1-3'!I21</f>
        <v>2188.2609910699457</v>
      </c>
    </row>
    <row r="368" spans="1:7" x14ac:dyDescent="0.25">
      <c r="A368" s="727" t="str">
        <f>A$345</f>
        <v>SO</v>
      </c>
      <c r="B368" s="743">
        <f>'CF Scenarios 1-3'!Q38</f>
        <v>84.36</v>
      </c>
      <c r="C368" s="743">
        <f>'CF Scenarios 1-3'!R38</f>
        <v>102.21520315017223</v>
      </c>
      <c r="D368" s="779">
        <f t="shared" si="51"/>
        <v>84.36</v>
      </c>
      <c r="E368" s="779">
        <f t="shared" si="51"/>
        <v>102.21520315017223</v>
      </c>
      <c r="F368" s="895">
        <f>'CF Scenarios 1-3'!Q21</f>
        <v>175.4658239399995</v>
      </c>
      <c r="G368" s="896">
        <f>'CF Scenarios 1-3'!R21</f>
        <v>249.6115198939093</v>
      </c>
    </row>
    <row r="369" spans="1:8" x14ac:dyDescent="0.25">
      <c r="A369" s="727" t="str">
        <f>A$346</f>
        <v>MO</v>
      </c>
      <c r="B369" s="743">
        <f>'CF Scenarios 1-3'!Z38</f>
        <v>38.880000000000003</v>
      </c>
      <c r="C369" s="743">
        <f>'CF Scenarios 1-3'!AA38</f>
        <v>56.453711653817855</v>
      </c>
      <c r="D369" s="779">
        <f t="shared" si="51"/>
        <v>38.880000000000003</v>
      </c>
      <c r="E369" s="779">
        <f t="shared" si="51"/>
        <v>56.453711653817855</v>
      </c>
      <c r="F369" s="895">
        <f>'CF Scenarios 1-3'!Z21</f>
        <v>111.12835516200002</v>
      </c>
      <c r="G369" s="896">
        <f>'CF Scenarios 1-3'!AA21</f>
        <v>115.93068368405943</v>
      </c>
    </row>
    <row r="370" spans="1:8" x14ac:dyDescent="0.25">
      <c r="A370" s="727" t="str">
        <f>A$347</f>
        <v>Total TCN</v>
      </c>
      <c r="B370" s="746">
        <f t="shared" ref="B370:G370" si="52">SUM(B367:B369)</f>
        <v>333</v>
      </c>
      <c r="C370" s="746">
        <f t="shared" si="52"/>
        <v>2189.4319390926003</v>
      </c>
      <c r="D370" s="942">
        <f t="shared" si="52"/>
        <v>333</v>
      </c>
      <c r="E370" s="942">
        <f t="shared" si="52"/>
        <v>2189.4319390926003</v>
      </c>
      <c r="F370" s="944">
        <f t="shared" si="52"/>
        <v>6431.1452851865142</v>
      </c>
      <c r="G370" s="949">
        <f t="shared" si="52"/>
        <v>2553.8031946479141</v>
      </c>
    </row>
    <row r="371" spans="1:8" ht="15.75" thickBot="1" x14ac:dyDescent="0.3">
      <c r="A371" s="927" t="s">
        <v>1008</v>
      </c>
      <c r="B371" s="920">
        <f>'CF Scenarios 1-3'!AI39</f>
        <v>882.04481699999997</v>
      </c>
      <c r="C371" s="920">
        <f>'CF Scenarios 1-3'!AJ39</f>
        <v>4107.2369931126623</v>
      </c>
      <c r="D371" s="943">
        <f>B371+'CF Scenarios 1-3'!AI138</f>
        <v>882.04481699999997</v>
      </c>
      <c r="E371" s="943">
        <f>C371+'CF Scenarios 1-3'!AJ138</f>
        <v>4107.2369931126623</v>
      </c>
      <c r="F371" s="945">
        <f>'CF Scenarios 1-3'!AI22</f>
        <v>9042.9762138322312</v>
      </c>
      <c r="G371" s="950">
        <f>'CF Scenarios 1-3'!AJ22</f>
        <v>6883.7005964024056</v>
      </c>
    </row>
    <row r="372" spans="1:8" ht="15.75" thickTop="1" x14ac:dyDescent="0.25">
      <c r="A372" s="951" t="s">
        <v>823</v>
      </c>
      <c r="B372" s="952">
        <f>B371/-(CFN!$AH26+CFN!$AH31+CFN!$AH32)-1</f>
        <v>-19.213185217687997</v>
      </c>
      <c r="C372" s="952">
        <f>C371/B371-1</f>
        <v>3.6564946745927793</v>
      </c>
      <c r="D372" s="953">
        <f>D371/-(CFN!$AH26+CFN!$AH31+CFN!$AH32)-1</f>
        <v>-19.213185217687997</v>
      </c>
      <c r="E372" s="953">
        <f>E371/D371-1</f>
        <v>3.6564946745927793</v>
      </c>
      <c r="F372" s="954">
        <f>F371/-(CFN!$AH26+CFN!$AH31+CFN!$AH32)-1</f>
        <v>-187.72679384008373</v>
      </c>
      <c r="G372" s="955">
        <f>G371/F371-1</f>
        <v>-0.23877930964000271</v>
      </c>
      <c r="H372" s="939">
        <f>-B371/CFN!AH23-1</f>
        <v>-19.213185217687997</v>
      </c>
    </row>
    <row r="373" spans="1:8" x14ac:dyDescent="0.25">
      <c r="A373" s="706" t="s">
        <v>1051</v>
      </c>
      <c r="B373" s="1005"/>
      <c r="C373" s="1005"/>
      <c r="D373" s="1005"/>
      <c r="E373" s="1005"/>
      <c r="F373" s="1005"/>
      <c r="G373" s="1006"/>
      <c r="H373" s="939"/>
    </row>
    <row r="374" spans="1:8" x14ac:dyDescent="0.25">
      <c r="A374" s="909" t="s">
        <v>225</v>
      </c>
      <c r="B374" s="940">
        <f t="shared" ref="B374:G374" si="53">B347+B352+B357-B358</f>
        <v>0</v>
      </c>
      <c r="C374" s="940">
        <f t="shared" si="53"/>
        <v>0</v>
      </c>
      <c r="D374" s="940">
        <f t="shared" si="53"/>
        <v>0</v>
      </c>
      <c r="E374" s="940">
        <f t="shared" si="53"/>
        <v>0</v>
      </c>
      <c r="F374" s="940">
        <f t="shared" si="53"/>
        <v>0</v>
      </c>
      <c r="G374" s="940">
        <f t="shared" si="53"/>
        <v>0</v>
      </c>
    </row>
    <row r="375" spans="1:8" x14ac:dyDescent="0.25">
      <c r="A375" s="909" t="s">
        <v>225</v>
      </c>
      <c r="B375" s="940">
        <f t="shared" ref="B375:G375" si="54">B365+B370-B371</f>
        <v>0</v>
      </c>
      <c r="C375" s="940">
        <f t="shared" si="54"/>
        <v>0</v>
      </c>
      <c r="D375" s="940">
        <f t="shared" si="54"/>
        <v>0</v>
      </c>
      <c r="E375" s="940">
        <f t="shared" si="54"/>
        <v>0</v>
      </c>
      <c r="F375" s="940">
        <f t="shared" si="54"/>
        <v>0</v>
      </c>
      <c r="G375" s="940">
        <f t="shared" si="54"/>
        <v>0</v>
      </c>
    </row>
    <row r="376" spans="1:8" x14ac:dyDescent="0.25">
      <c r="B376" s="697">
        <f>-(CFN!AH26+CFN!AH31+CFN!AH32)</f>
        <v>-48.42891600000803</v>
      </c>
    </row>
    <row r="377" spans="1:8" x14ac:dyDescent="0.25">
      <c r="B377" s="939"/>
    </row>
    <row r="378" spans="1:8" x14ac:dyDescent="0.25">
      <c r="B378" s="948" t="s">
        <v>1035</v>
      </c>
      <c r="C378" s="948" t="s">
        <v>1036</v>
      </c>
      <c r="D378" s="948" t="s">
        <v>1009</v>
      </c>
      <c r="E378" s="948" t="s">
        <v>1010</v>
      </c>
      <c r="F378" s="948" t="s">
        <v>1012</v>
      </c>
      <c r="G378" s="948" t="s">
        <v>1011</v>
      </c>
    </row>
    <row r="379" spans="1:8" x14ac:dyDescent="0.25">
      <c r="A379" s="697" t="str">
        <f>A343</f>
        <v>Payroll</v>
      </c>
      <c r="B379" s="697">
        <f t="shared" ref="B379:G379" si="55">B347</f>
        <v>17827.541920689997</v>
      </c>
      <c r="C379" s="697">
        <f t="shared" si="55"/>
        <v>20055.984660776248</v>
      </c>
      <c r="D379" s="697">
        <f t="shared" si="55"/>
        <v>17827.541920689997</v>
      </c>
      <c r="E379" s="697">
        <f t="shared" si="55"/>
        <v>21345.113040031349</v>
      </c>
      <c r="F379" s="697">
        <f t="shared" si="55"/>
        <v>19126.179543133203</v>
      </c>
      <c r="G379" s="697">
        <f t="shared" si="55"/>
        <v>24420.163156737504</v>
      </c>
    </row>
    <row r="380" spans="1:8" x14ac:dyDescent="0.25">
      <c r="A380" s="697" t="str">
        <f>A348</f>
        <v>Repairs &amp; maintenance</v>
      </c>
      <c r="B380" s="697">
        <f t="shared" ref="B380:G380" si="56">B352</f>
        <v>3553.0442619550713</v>
      </c>
      <c r="C380" s="697">
        <f t="shared" si="56"/>
        <v>3997.1747946994547</v>
      </c>
      <c r="D380" s="697">
        <f t="shared" si="56"/>
        <v>3553.0442619550713</v>
      </c>
      <c r="E380" s="697">
        <f t="shared" si="56"/>
        <v>4254.0991767153528</v>
      </c>
      <c r="F380" s="697">
        <f t="shared" si="56"/>
        <v>21045.235699426808</v>
      </c>
      <c r="G380" s="697">
        <f t="shared" si="56"/>
        <v>25316.408297621118</v>
      </c>
    </row>
    <row r="381" spans="1:8" x14ac:dyDescent="0.25">
      <c r="A381" s="697" t="str">
        <f>A353</f>
        <v>Administration &amp; overheads</v>
      </c>
      <c r="B381" s="697">
        <f t="shared" ref="B381:G381" si="57">B357</f>
        <v>5834.9672748441053</v>
      </c>
      <c r="C381" s="697">
        <f t="shared" si="57"/>
        <v>6564.3381841996188</v>
      </c>
      <c r="D381" s="697">
        <f t="shared" si="57"/>
        <v>5834.9672748441053</v>
      </c>
      <c r="E381" s="697">
        <f t="shared" si="57"/>
        <v>6986.2708286152001</v>
      </c>
      <c r="F381" s="697">
        <f t="shared" si="57"/>
        <v>7424.6811523251627</v>
      </c>
      <c r="G381" s="697">
        <f t="shared" si="57"/>
        <v>8028.8884282784275</v>
      </c>
    </row>
    <row r="382" spans="1:8" x14ac:dyDescent="0.25">
      <c r="A382" s="697" t="str">
        <f>A361</f>
        <v>Minor Capex - note 1</v>
      </c>
      <c r="B382" s="697">
        <f t="shared" ref="B382:G382" si="58">B365</f>
        <v>549.04481699999997</v>
      </c>
      <c r="C382" s="697">
        <f t="shared" si="58"/>
        <v>1917.805054020062</v>
      </c>
      <c r="D382" s="697">
        <f t="shared" si="58"/>
        <v>549.04481699999997</v>
      </c>
      <c r="E382" s="697">
        <f t="shared" si="58"/>
        <v>1917.805054020062</v>
      </c>
      <c r="F382" s="697">
        <f t="shared" si="58"/>
        <v>2611.8309286457161</v>
      </c>
      <c r="G382" s="697">
        <f t="shared" si="58"/>
        <v>4329.8974017544915</v>
      </c>
    </row>
    <row r="383" spans="1:8" x14ac:dyDescent="0.25">
      <c r="A383" s="697" t="str">
        <f>A366</f>
        <v>Motor Vehicles</v>
      </c>
      <c r="B383" s="697">
        <f t="shared" ref="B383:G383" si="59">B370</f>
        <v>333</v>
      </c>
      <c r="C383" s="697">
        <f t="shared" si="59"/>
        <v>2189.4319390926003</v>
      </c>
      <c r="D383" s="697">
        <f t="shared" si="59"/>
        <v>333</v>
      </c>
      <c r="E383" s="697">
        <f t="shared" si="59"/>
        <v>2189.4319390926003</v>
      </c>
      <c r="F383" s="697">
        <f t="shared" si="59"/>
        <v>6431.1452851865142</v>
      </c>
      <c r="G383" s="697">
        <f t="shared" si="59"/>
        <v>2553.8031946479141</v>
      </c>
    </row>
    <row r="384" spans="1:8" x14ac:dyDescent="0.25">
      <c r="B384" s="697">
        <f t="shared" ref="B384:G384" si="60">SUM(B379:B383)</f>
        <v>28097.598274489173</v>
      </c>
      <c r="C384" s="697">
        <f t="shared" si="60"/>
        <v>34724.734632787986</v>
      </c>
      <c r="D384" s="697">
        <f t="shared" si="60"/>
        <v>28097.598274489173</v>
      </c>
      <c r="E384" s="697">
        <f t="shared" si="60"/>
        <v>36692.720038474567</v>
      </c>
      <c r="F384" s="697">
        <f t="shared" si="60"/>
        <v>56639.072608717397</v>
      </c>
      <c r="G384" s="697">
        <f t="shared" si="60"/>
        <v>64649.160479039456</v>
      </c>
    </row>
    <row r="385" spans="1:9" x14ac:dyDescent="0.25">
      <c r="B385" s="914" t="s">
        <v>19</v>
      </c>
      <c r="C385" s="914" t="s">
        <v>1013</v>
      </c>
      <c r="D385" s="914" t="s">
        <v>1014</v>
      </c>
      <c r="E385" s="914" t="s">
        <v>1039</v>
      </c>
      <c r="F385" s="914" t="s">
        <v>1015</v>
      </c>
      <c r="G385" s="914" t="s">
        <v>11</v>
      </c>
    </row>
    <row r="386" spans="1:9" x14ac:dyDescent="0.25">
      <c r="A386" s="697" t="s">
        <v>1037</v>
      </c>
      <c r="B386" s="697">
        <f>B379</f>
        <v>17827.541920689997</v>
      </c>
      <c r="C386" s="697">
        <f>B380</f>
        <v>3553.0442619550713</v>
      </c>
      <c r="D386" s="697">
        <f>B381</f>
        <v>5834.9672748441053</v>
      </c>
      <c r="E386" s="697">
        <f>B382</f>
        <v>549.04481699999997</v>
      </c>
      <c r="F386" s="697">
        <f>B383</f>
        <v>333</v>
      </c>
      <c r="G386" s="697">
        <f>B384</f>
        <v>28097.598274489173</v>
      </c>
      <c r="H386" s="940">
        <f>G386-SUM(B386:F386)</f>
        <v>0</v>
      </c>
    </row>
    <row r="387" spans="1:9" x14ac:dyDescent="0.25">
      <c r="A387" s="697" t="s">
        <v>1016</v>
      </c>
      <c r="B387" s="697">
        <f>F379-B386</f>
        <v>1298.6376224432061</v>
      </c>
      <c r="C387" s="697">
        <f>F380-C386</f>
        <v>17492.191437471738</v>
      </c>
      <c r="D387" s="697">
        <f>F381-D386</f>
        <v>1589.7138774810574</v>
      </c>
      <c r="E387" s="697">
        <f>F382-E386</f>
        <v>2062.7861116457161</v>
      </c>
      <c r="F387" s="697">
        <f>F383-F386</f>
        <v>6098.1452851865142</v>
      </c>
      <c r="G387" s="697">
        <f>F384-G386</f>
        <v>28541.474334228224</v>
      </c>
      <c r="H387" s="940">
        <f>G387-SUM(B387:F387)</f>
        <v>0</v>
      </c>
      <c r="I387" s="940">
        <f>F384-B384-G387</f>
        <v>0</v>
      </c>
    </row>
    <row r="388" spans="1:9" x14ac:dyDescent="0.25">
      <c r="A388" s="697" t="s">
        <v>1038</v>
      </c>
      <c r="B388" s="697">
        <f>C379</f>
        <v>20055.984660776248</v>
      </c>
      <c r="C388" s="697">
        <f>C380</f>
        <v>3997.1747946994547</v>
      </c>
      <c r="D388" s="697">
        <f>C381</f>
        <v>6564.3381841996188</v>
      </c>
      <c r="E388" s="697">
        <f>C382</f>
        <v>1917.805054020062</v>
      </c>
      <c r="F388" s="697">
        <f>C383</f>
        <v>2189.4319390926003</v>
      </c>
      <c r="G388" s="697">
        <f>C384</f>
        <v>34724.734632787986</v>
      </c>
      <c r="H388" s="940">
        <f>G388-SUM(B388:F388)</f>
        <v>0</v>
      </c>
    </row>
    <row r="389" spans="1:9" x14ac:dyDescent="0.25">
      <c r="A389" s="697" t="s">
        <v>1017</v>
      </c>
      <c r="B389" s="697">
        <f>G379-B388</f>
        <v>4364.178495961256</v>
      </c>
      <c r="C389" s="697">
        <f>G380-C388</f>
        <v>21319.233502921663</v>
      </c>
      <c r="D389" s="697">
        <f>G381-D388</f>
        <v>1464.5502440788086</v>
      </c>
      <c r="E389" s="697">
        <f>G382-E388</f>
        <v>2412.0923477344295</v>
      </c>
      <c r="F389" s="697">
        <f>G383-F388</f>
        <v>364.37125555531384</v>
      </c>
      <c r="G389" s="697">
        <f>G384-G388</f>
        <v>29924.42584625147</v>
      </c>
      <c r="H389" s="940">
        <f>G389-SUM(B389:F389)</f>
        <v>0</v>
      </c>
      <c r="I389" s="940">
        <f>G384-C384-G389</f>
        <v>0</v>
      </c>
    </row>
    <row r="415" spans="1:9" x14ac:dyDescent="0.25">
      <c r="A415" s="696" t="s">
        <v>1056</v>
      </c>
    </row>
    <row r="416" spans="1:9" x14ac:dyDescent="0.25">
      <c r="A416" s="956" t="s">
        <v>1057</v>
      </c>
      <c r="B416" s="957"/>
      <c r="C416" s="957"/>
      <c r="D416" s="957"/>
      <c r="E416" s="957"/>
      <c r="F416" s="957"/>
      <c r="G416" s="957"/>
      <c r="H416" s="957"/>
      <c r="I416" s="957"/>
    </row>
    <row r="417" spans="1:9" x14ac:dyDescent="0.25">
      <c r="A417" s="956"/>
      <c r="B417" s="957"/>
      <c r="C417" s="957"/>
      <c r="D417" s="957">
        <v>2014</v>
      </c>
      <c r="E417" s="957">
        <v>2015</v>
      </c>
      <c r="F417" s="957"/>
      <c r="G417" s="957"/>
      <c r="H417" s="957"/>
      <c r="I417" s="957"/>
    </row>
    <row r="418" spans="1:9" x14ac:dyDescent="0.25">
      <c r="A418" s="957" t="s">
        <v>1021</v>
      </c>
      <c r="B418" s="957"/>
      <c r="C418" s="957"/>
      <c r="D418" s="957"/>
      <c r="E418" s="957"/>
      <c r="F418" s="957"/>
      <c r="G418" s="957"/>
      <c r="H418" s="957"/>
      <c r="I418" s="957"/>
    </row>
    <row r="419" spans="1:9" x14ac:dyDescent="0.25">
      <c r="A419" s="957" t="s">
        <v>1058</v>
      </c>
      <c r="B419" s="957"/>
      <c r="C419" s="957"/>
      <c r="D419" s="957">
        <f>'MF Monthly CF 2014-15'!P57</f>
        <v>-5785.9797299542824</v>
      </c>
      <c r="E419" s="957">
        <f>'MF Monthly CF 2014-15'!AI57</f>
        <v>5450.0549929571134</v>
      </c>
      <c r="F419" s="957"/>
      <c r="G419" s="957"/>
      <c r="H419" s="957"/>
      <c r="I419" s="957"/>
    </row>
    <row r="420" spans="1:9" x14ac:dyDescent="0.25">
      <c r="A420" s="957" t="s">
        <v>1059</v>
      </c>
      <c r="B420" s="957"/>
      <c r="C420" s="957"/>
      <c r="D420" s="957">
        <v>-6703.5767288759944</v>
      </c>
      <c r="E420" s="957">
        <v>259.76111916726711</v>
      </c>
      <c r="F420" s="957"/>
      <c r="G420" s="957"/>
      <c r="H420" s="957"/>
      <c r="I420" s="957"/>
    </row>
    <row r="421" spans="1:9" x14ac:dyDescent="0.25">
      <c r="A421" s="957" t="s">
        <v>1022</v>
      </c>
      <c r="B421" s="957"/>
      <c r="C421" s="957"/>
      <c r="D421" s="979">
        <f>D419-D420</f>
        <v>917.59699892171193</v>
      </c>
      <c r="E421" s="979">
        <f>E419-E420</f>
        <v>5190.2938737898467</v>
      </c>
      <c r="F421" s="957"/>
      <c r="G421" s="957"/>
      <c r="H421" s="957"/>
      <c r="I421" s="957"/>
    </row>
    <row r="422" spans="1:9" x14ac:dyDescent="0.25">
      <c r="A422" s="956"/>
      <c r="B422" s="957"/>
      <c r="C422" s="957"/>
      <c r="D422" s="957"/>
      <c r="E422" s="957"/>
      <c r="F422" s="957"/>
      <c r="G422" s="957"/>
      <c r="H422" s="957"/>
      <c r="I422" s="957"/>
    </row>
    <row r="423" spans="1:9" x14ac:dyDescent="0.25">
      <c r="A423" s="958"/>
      <c r="B423" s="959"/>
      <c r="C423" s="1562" t="s">
        <v>656</v>
      </c>
      <c r="D423" s="1563"/>
      <c r="E423" s="1564"/>
      <c r="F423" s="1562" t="s">
        <v>534</v>
      </c>
      <c r="G423" s="1563"/>
      <c r="H423" s="1564"/>
    </row>
    <row r="424" spans="1:9" x14ac:dyDescent="0.25">
      <c r="A424" s="960"/>
      <c r="B424" s="961"/>
      <c r="C424" s="961">
        <v>2014</v>
      </c>
      <c r="D424" s="961">
        <v>2015</v>
      </c>
      <c r="E424" s="962" t="s">
        <v>11</v>
      </c>
      <c r="F424" s="961">
        <f>C424</f>
        <v>2014</v>
      </c>
      <c r="G424" s="961">
        <f>D424</f>
        <v>2015</v>
      </c>
      <c r="H424" s="962" t="s">
        <v>11</v>
      </c>
    </row>
    <row r="425" spans="1:9" x14ac:dyDescent="0.25">
      <c r="A425" s="960" t="s">
        <v>1018</v>
      </c>
      <c r="B425" s="961"/>
      <c r="C425" s="961"/>
      <c r="D425" s="961"/>
      <c r="E425" s="963"/>
      <c r="F425" s="961"/>
      <c r="G425" s="961"/>
      <c r="H425" s="963"/>
    </row>
    <row r="426" spans="1:9" x14ac:dyDescent="0.25">
      <c r="A426" s="971" t="s">
        <v>1019</v>
      </c>
      <c r="B426" s="961"/>
      <c r="C426" s="964">
        <v>3395.0036647889578</v>
      </c>
      <c r="D426" s="964">
        <v>6284.9901555850447</v>
      </c>
      <c r="E426" s="965">
        <f>C426+D426</f>
        <v>9679.9938203740021</v>
      </c>
      <c r="F426" s="964">
        <f>C426/Ass!H$29</f>
        <v>21.60496159341325</v>
      </c>
      <c r="G426" s="964">
        <f>D426/Ass!I$29</f>
        <v>39.020604001310289</v>
      </c>
      <c r="H426" s="965">
        <f>F426+G426</f>
        <v>60.62556559472354</v>
      </c>
    </row>
    <row r="427" spans="1:9" x14ac:dyDescent="0.25">
      <c r="A427" s="971" t="s">
        <v>1020</v>
      </c>
      <c r="B427" s="961"/>
      <c r="C427" s="964">
        <v>-3378.1304445713777</v>
      </c>
      <c r="D427" s="964">
        <v>-6252.7175270928537</v>
      </c>
      <c r="E427" s="965">
        <f>C427+D427</f>
        <v>-9630.8479716642323</v>
      </c>
      <c r="F427" s="964">
        <f>C427/Ass!H$29</f>
        <v>-21.497584603356103</v>
      </c>
      <c r="G427" s="964">
        <f>D427/Ass!I$29</f>
        <v>-38.820238141491693</v>
      </c>
      <c r="H427" s="965">
        <f>F427+G427</f>
        <v>-60.317822744847795</v>
      </c>
    </row>
    <row r="428" spans="1:9" x14ac:dyDescent="0.25">
      <c r="A428" s="960"/>
      <c r="B428" s="961"/>
      <c r="C428" s="961"/>
      <c r="D428" s="961"/>
      <c r="E428" s="963"/>
      <c r="F428" s="961"/>
      <c r="G428" s="961"/>
      <c r="H428" s="963"/>
    </row>
    <row r="429" spans="1:9" x14ac:dyDescent="0.25">
      <c r="A429" s="960" t="s">
        <v>59</v>
      </c>
      <c r="B429" s="961"/>
      <c r="C429" s="961"/>
      <c r="D429" s="961"/>
      <c r="E429" s="963"/>
      <c r="F429" s="961"/>
      <c r="G429" s="961"/>
      <c r="H429" s="963"/>
    </row>
    <row r="430" spans="1:9" x14ac:dyDescent="0.25">
      <c r="A430" s="966" t="s">
        <v>1040</v>
      </c>
      <c r="B430" s="959"/>
      <c r="C430" s="967">
        <f>Sensitivities!D12</f>
        <v>0.11601273768084917</v>
      </c>
      <c r="D430" s="968">
        <f>Sensitivities!E12</f>
        <v>0.11</v>
      </c>
      <c r="E430" s="969"/>
      <c r="F430" s="970"/>
      <c r="G430" s="970"/>
      <c r="H430" s="969"/>
    </row>
    <row r="431" spans="1:9" x14ac:dyDescent="0.25">
      <c r="A431" s="971" t="s">
        <v>644</v>
      </c>
      <c r="B431" s="961"/>
      <c r="C431" s="970">
        <f>Sensitivities!D13</f>
        <v>0.12</v>
      </c>
      <c r="D431" s="972">
        <f>Sensitivities!E13</f>
        <v>0.12</v>
      </c>
      <c r="E431" s="969"/>
      <c r="F431" s="970"/>
      <c r="G431" s="970"/>
      <c r="H431" s="969"/>
    </row>
    <row r="432" spans="1:9" x14ac:dyDescent="0.25">
      <c r="A432" s="973" t="s">
        <v>645</v>
      </c>
      <c r="B432" s="974"/>
      <c r="C432" s="975">
        <f>Sensitivities!D14</f>
        <v>0.09</v>
      </c>
      <c r="D432" s="976">
        <f>Sensitivities!E14</f>
        <v>0.08</v>
      </c>
      <c r="E432" s="969"/>
      <c r="F432" s="970"/>
      <c r="G432" s="970"/>
      <c r="H432" s="969"/>
    </row>
    <row r="433" spans="1:8" x14ac:dyDescent="0.25">
      <c r="A433" s="960" t="s">
        <v>655</v>
      </c>
      <c r="B433" s="961"/>
      <c r="C433" s="961"/>
      <c r="D433" s="961"/>
      <c r="E433" s="963"/>
      <c r="F433" s="961"/>
      <c r="G433" s="961"/>
      <c r="H433" s="963"/>
    </row>
    <row r="434" spans="1:8" x14ac:dyDescent="0.25">
      <c r="A434" s="971" t="str">
        <f>A431</f>
        <v>2013 level (i.e. no improvements)</v>
      </c>
      <c r="B434" s="961"/>
      <c r="C434" s="964">
        <v>-411.26901500538133</v>
      </c>
      <c r="D434" s="964">
        <v>-933.48550208074198</v>
      </c>
      <c r="E434" s="965">
        <f>C434+D434</f>
        <v>-1344.7545170861233</v>
      </c>
      <c r="F434" s="964">
        <f>C434/Ass!H$29</f>
        <v>-2.6172140448350603</v>
      </c>
      <c r="G434" s="964">
        <f>D434/Ass!I$29</f>
        <v>-5.7955807751406523</v>
      </c>
      <c r="H434" s="965">
        <f>F434+G434</f>
        <v>-8.4127948199757121</v>
      </c>
    </row>
    <row r="435" spans="1:8" x14ac:dyDescent="0.25">
      <c r="A435" s="971" t="str">
        <f>A432</f>
        <v>Lower losses (i.e. higher efficiency gains)</v>
      </c>
      <c r="B435" s="961"/>
      <c r="C435" s="964">
        <v>205.63450750269385</v>
      </c>
      <c r="D435" s="964">
        <v>548.25148954094118</v>
      </c>
      <c r="E435" s="965">
        <f>C435+D435</f>
        <v>753.88599704363503</v>
      </c>
      <c r="F435" s="964">
        <f>C435/Ass!H$29</f>
        <v>1.3086070224175503</v>
      </c>
      <c r="G435" s="964">
        <f>D435/Ass!I$29</f>
        <v>3.4038405370444331</v>
      </c>
      <c r="H435" s="965">
        <f>F435+G435</f>
        <v>4.7124475594619835</v>
      </c>
    </row>
    <row r="436" spans="1:8" x14ac:dyDescent="0.25">
      <c r="A436" s="960"/>
      <c r="B436" s="961"/>
      <c r="C436" s="961"/>
      <c r="D436" s="961"/>
      <c r="E436" s="963"/>
      <c r="F436" s="961"/>
      <c r="G436" s="961"/>
      <c r="H436" s="963"/>
    </row>
    <row r="437" spans="1:8" x14ac:dyDescent="0.25">
      <c r="A437" s="960" t="s">
        <v>1055</v>
      </c>
      <c r="B437" s="961"/>
      <c r="C437" s="961"/>
      <c r="D437" s="961"/>
      <c r="E437" s="963"/>
      <c r="F437" s="961"/>
      <c r="G437" s="961"/>
      <c r="H437" s="963"/>
    </row>
    <row r="438" spans="1:8" x14ac:dyDescent="0.25">
      <c r="A438" s="966" t="s">
        <v>1040</v>
      </c>
      <c r="B438" s="959"/>
      <c r="C438" s="967">
        <f>Sensitivities!D20</f>
        <v>0.55791666666666662</v>
      </c>
      <c r="D438" s="968">
        <f>Sensitivities!E20</f>
        <v>1</v>
      </c>
      <c r="E438" s="963"/>
      <c r="F438" s="961"/>
      <c r="G438" s="961"/>
      <c r="H438" s="963"/>
    </row>
    <row r="439" spans="1:8" x14ac:dyDescent="0.25">
      <c r="A439" s="971" t="s">
        <v>648</v>
      </c>
      <c r="B439" s="961"/>
      <c r="C439" s="970">
        <v>0.61</v>
      </c>
      <c r="D439" s="972">
        <v>0.61</v>
      </c>
      <c r="E439" s="963"/>
      <c r="F439" s="961"/>
      <c r="G439" s="961"/>
      <c r="H439" s="963"/>
    </row>
    <row r="440" spans="1:8" x14ac:dyDescent="0.25">
      <c r="A440" s="971" t="s">
        <v>649</v>
      </c>
      <c r="B440" s="961"/>
      <c r="C440" s="970">
        <v>0.45</v>
      </c>
      <c r="D440" s="972">
        <v>0.45</v>
      </c>
      <c r="E440" s="963"/>
      <c r="F440" s="961"/>
      <c r="G440" s="961"/>
      <c r="H440" s="963"/>
    </row>
    <row r="441" spans="1:8" x14ac:dyDescent="0.25">
      <c r="A441" s="973" t="s">
        <v>647</v>
      </c>
      <c r="B441" s="974"/>
      <c r="C441" s="975">
        <v>0.75</v>
      </c>
      <c r="D441" s="976">
        <v>0.9</v>
      </c>
      <c r="E441" s="963"/>
      <c r="F441" s="961"/>
      <c r="G441" s="961"/>
      <c r="H441" s="963"/>
    </row>
    <row r="442" spans="1:8" x14ac:dyDescent="0.25">
      <c r="A442" s="960" t="s">
        <v>655</v>
      </c>
      <c r="B442" s="961"/>
      <c r="C442" s="961"/>
      <c r="D442" s="961"/>
      <c r="E442" s="963"/>
      <c r="F442" s="961"/>
      <c r="G442" s="961"/>
      <c r="H442" s="963"/>
    </row>
    <row r="443" spans="1:8" x14ac:dyDescent="0.25">
      <c r="A443" s="971" t="str">
        <f>A439</f>
        <v>2013 level</v>
      </c>
      <c r="B443" s="961"/>
      <c r="C443" s="964">
        <v>4103.065523497793</v>
      </c>
      <c r="D443" s="964">
        <v>-6606.1469464029096</v>
      </c>
      <c r="E443" s="965">
        <f>C443+D443</f>
        <v>-2503.0814229051166</v>
      </c>
      <c r="F443" s="964">
        <f>C443/Ass!H$29</f>
        <v>26.110891711198889</v>
      </c>
      <c r="G443" s="964">
        <f>D443/Ass!I$29</f>
        <v>-41.014518334763849</v>
      </c>
      <c r="H443" s="965">
        <f>F443+G443</f>
        <v>-14.903626623564961</v>
      </c>
    </row>
    <row r="444" spans="1:8" x14ac:dyDescent="0.25">
      <c r="A444" s="971" t="str">
        <f>A440</f>
        <v>Present (Dec 2013/Jan 2014) level</v>
      </c>
      <c r="B444" s="961"/>
      <c r="C444" s="964">
        <v>-2630.1702073703782</v>
      </c>
      <c r="D444" s="964">
        <v>-13933.631442231701</v>
      </c>
      <c r="E444" s="965">
        <f>C444+D444</f>
        <v>-16563.801649602079</v>
      </c>
      <c r="F444" s="964">
        <f>C444/Ass!H$29</f>
        <v>-16.737751096922352</v>
      </c>
      <c r="G444" s="964">
        <f>D444/Ass!I$29</f>
        <v>-86.507488691033345</v>
      </c>
      <c r="H444" s="965">
        <f>F444+G444</f>
        <v>-103.2452397879557</v>
      </c>
    </row>
    <row r="445" spans="1:8" x14ac:dyDescent="0.25">
      <c r="A445" s="973" t="str">
        <f>A441</f>
        <v>Improved collections</v>
      </c>
      <c r="B445" s="974"/>
      <c r="C445" s="977">
        <v>9994.6467880074524</v>
      </c>
      <c r="D445" s="977">
        <v>6966.8157211158696</v>
      </c>
      <c r="E445" s="978">
        <f>C445+D445</f>
        <v>16961.462509123321</v>
      </c>
      <c r="F445" s="977">
        <f>C445/Ass!H$29</f>
        <v>63.603454168305035</v>
      </c>
      <c r="G445" s="977">
        <f>D445/Ass!I$29</f>
        <v>43.253744345516786</v>
      </c>
      <c r="H445" s="978">
        <f>F445+G445</f>
        <v>106.85719851382183</v>
      </c>
    </row>
  </sheetData>
  <mergeCells count="18">
    <mergeCell ref="C423:E423"/>
    <mergeCell ref="F423:H423"/>
    <mergeCell ref="B328:F328"/>
    <mergeCell ref="C223:O223"/>
    <mergeCell ref="I204:J204"/>
    <mergeCell ref="A245:O245"/>
    <mergeCell ref="I205:J205"/>
    <mergeCell ref="A246:O246"/>
    <mergeCell ref="B341:C341"/>
    <mergeCell ref="D341:E341"/>
    <mergeCell ref="F341:G341"/>
    <mergeCell ref="G92:H92"/>
    <mergeCell ref="C189:D189"/>
    <mergeCell ref="E189:F189"/>
    <mergeCell ref="G189:H189"/>
    <mergeCell ref="G190:H190"/>
    <mergeCell ref="E190:F190"/>
    <mergeCell ref="C190:D190"/>
  </mergeCells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CC"/>
  </sheetPr>
  <dimension ref="A1:AY109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A6" sqref="A6"/>
    </sheetView>
  </sheetViews>
  <sheetFormatPr defaultColWidth="9.140625" defaultRowHeight="12.75" x14ac:dyDescent="0.2"/>
  <cols>
    <col min="1" max="1" width="3.140625" style="6" customWidth="1"/>
    <col min="2" max="2" width="19.5703125" style="6" customWidth="1"/>
    <col min="3" max="3" width="9.140625" style="6"/>
    <col min="4" max="7" width="9.140625" style="180"/>
    <col min="8" max="12" width="9.140625" style="6"/>
    <col min="13" max="13" width="0.42578125" style="16" customWidth="1"/>
    <col min="14" max="16" width="9.140625" style="180"/>
    <col min="17" max="21" width="9.140625" style="6"/>
    <col min="22" max="22" width="0.42578125" style="16" customWidth="1"/>
    <col min="23" max="25" width="9.140625" style="180"/>
    <col min="26" max="30" width="9.140625" style="6"/>
    <col min="31" max="31" width="0.42578125" style="16" customWidth="1"/>
    <col min="32" max="34" width="9.140625" style="180"/>
    <col min="35" max="39" width="9.140625" style="6"/>
    <col min="40" max="43" width="9.140625" style="180"/>
    <col min="44" max="16384" width="9.140625" style="6"/>
  </cols>
  <sheetData>
    <row r="1" spans="1:51" s="3" customFormat="1" x14ac:dyDescent="0.2">
      <c r="A1" s="105" t="str">
        <f>Ass!A1</f>
        <v>Transmission Company Of Nigeria (TCN)</v>
      </c>
      <c r="M1" s="13"/>
      <c r="V1" s="13"/>
      <c r="AE1" s="13"/>
      <c r="AN1" s="176"/>
      <c r="AO1" s="176"/>
      <c r="AP1" s="176"/>
      <c r="AQ1" s="176"/>
    </row>
    <row r="2" spans="1:51" s="5" customFormat="1" x14ac:dyDescent="0.2">
      <c r="A2" s="4" t="s">
        <v>233</v>
      </c>
      <c r="M2" s="14"/>
      <c r="V2" s="14"/>
      <c r="AE2" s="14"/>
      <c r="AN2" s="177"/>
      <c r="AO2" s="177"/>
      <c r="AP2" s="177"/>
      <c r="AQ2" s="177"/>
    </row>
    <row r="3" spans="1:51" s="2" customFormat="1" x14ac:dyDescent="0.2">
      <c r="D3" s="225"/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  <c r="AN3" s="1570" t="s">
        <v>308</v>
      </c>
      <c r="AO3" s="1571"/>
      <c r="AP3" s="1571"/>
      <c r="AQ3" s="1572"/>
      <c r="AR3" s="244" t="s">
        <v>225</v>
      </c>
      <c r="AS3" s="20"/>
      <c r="AT3" s="245"/>
      <c r="AX3" s="150" t="s">
        <v>1085</v>
      </c>
      <c r="AY3" s="150" t="s">
        <v>1086</v>
      </c>
    </row>
    <row r="4" spans="1:51" s="7" customFormat="1" x14ac:dyDescent="0.2">
      <c r="D4" s="214">
        <v>2010</v>
      </c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  <c r="AN4" s="214">
        <v>2010</v>
      </c>
      <c r="AO4" s="178">
        <f>Ass!$E3</f>
        <v>2011</v>
      </c>
      <c r="AP4" s="178">
        <f>Ass!$F3</f>
        <v>2012</v>
      </c>
      <c r="AQ4" s="178">
        <f>Ass!$G3</f>
        <v>2013</v>
      </c>
      <c r="AR4" s="37">
        <f>Ass!$E3</f>
        <v>2011</v>
      </c>
      <c r="AS4" s="37">
        <f>Ass!$F3</f>
        <v>2012</v>
      </c>
      <c r="AT4" s="37">
        <f>Ass!$G3</f>
        <v>2013</v>
      </c>
      <c r="AX4" s="1016" t="s">
        <v>1087</v>
      </c>
      <c r="AY4" s="1016" t="s">
        <v>1088</v>
      </c>
    </row>
    <row r="5" spans="1:51" s="146" customFormat="1" x14ac:dyDescent="0.2">
      <c r="D5" s="221"/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219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  <c r="AN5" s="221"/>
      <c r="AO5" s="221"/>
      <c r="AP5" s="221"/>
      <c r="AQ5" s="221"/>
    </row>
    <row r="6" spans="1:51" s="146" customFormat="1" x14ac:dyDescent="0.2">
      <c r="A6" s="227" t="s">
        <v>300</v>
      </c>
      <c r="D6" s="228"/>
      <c r="E6" s="228">
        <f>Ass!$D97</f>
        <v>0.98053533356084044</v>
      </c>
      <c r="F6" s="228">
        <f>Ass!$D97</f>
        <v>0.98053533356084044</v>
      </c>
      <c r="G6" s="228">
        <f>Ass!$D97</f>
        <v>0.98053533356084044</v>
      </c>
      <c r="H6" s="218"/>
      <c r="I6" s="218"/>
      <c r="J6" s="218"/>
      <c r="K6" s="218"/>
      <c r="L6" s="218"/>
      <c r="M6" s="219"/>
      <c r="N6" s="228">
        <f>Ass!$D96</f>
        <v>1.7112262374093749E-2</v>
      </c>
      <c r="O6" s="228">
        <f>Ass!$D96</f>
        <v>1.7112262374093749E-2</v>
      </c>
      <c r="P6" s="228">
        <f>Ass!$D96</f>
        <v>1.7112262374093749E-2</v>
      </c>
      <c r="Q6" s="218"/>
      <c r="R6" s="218"/>
      <c r="S6" s="218"/>
      <c r="T6" s="218"/>
      <c r="U6" s="218"/>
      <c r="V6" s="219"/>
      <c r="W6" s="228">
        <f>Ass!$D95</f>
        <v>2.3524040650657256E-3</v>
      </c>
      <c r="X6" s="228">
        <f>Ass!$D95</f>
        <v>2.3524040650657256E-3</v>
      </c>
      <c r="Y6" s="228">
        <f>Ass!$D95</f>
        <v>2.3524040650657256E-3</v>
      </c>
      <c r="Z6" s="218"/>
      <c r="AA6" s="218"/>
      <c r="AB6" s="218"/>
      <c r="AC6" s="218"/>
      <c r="AD6" s="218"/>
      <c r="AE6" s="219"/>
      <c r="AF6" s="220"/>
      <c r="AG6" s="220"/>
      <c r="AH6" s="220"/>
      <c r="AI6" s="218"/>
      <c r="AJ6" s="218"/>
      <c r="AK6" s="218"/>
      <c r="AL6" s="218"/>
      <c r="AM6" s="218"/>
      <c r="AN6" s="221"/>
      <c r="AO6" s="220"/>
      <c r="AP6" s="220"/>
      <c r="AQ6" s="220"/>
      <c r="AR6" s="218"/>
      <c r="AS6" s="218"/>
      <c r="AT6" s="218"/>
      <c r="AU6" s="218"/>
      <c r="AV6" s="218"/>
    </row>
    <row r="7" spans="1:51" x14ac:dyDescent="0.2">
      <c r="A7" s="132" t="s">
        <v>207</v>
      </c>
    </row>
    <row r="8" spans="1:51" s="136" customFormat="1" x14ac:dyDescent="0.2">
      <c r="A8" s="136" t="s">
        <v>208</v>
      </c>
      <c r="D8" s="185"/>
      <c r="E8" s="185">
        <f>$AO8*E$6</f>
        <v>22743.896275159124</v>
      </c>
      <c r="F8" s="185">
        <f>$AP8*F$6</f>
        <v>33163.824160075681</v>
      </c>
      <c r="G8" s="185">
        <f>$AQ8*G$6</f>
        <v>15846.556364493817</v>
      </c>
      <c r="H8" s="58">
        <f>Capex!H46</f>
        <v>199874.70836426454</v>
      </c>
      <c r="I8" s="58">
        <f>Capex!I46</f>
        <v>403613.27280561649</v>
      </c>
      <c r="J8" s="58">
        <f>Capex!J46</f>
        <v>263451.02593940421</v>
      </c>
      <c r="K8" s="58">
        <f>Capex!K46</f>
        <v>245988.45232978099</v>
      </c>
      <c r="L8" s="58">
        <f>Capex!L46</f>
        <v>222392.3611667458</v>
      </c>
      <c r="M8" s="170"/>
      <c r="N8" s="185">
        <f>$AO8*N$6</f>
        <v>396.92554378056724</v>
      </c>
      <c r="O8" s="185">
        <f>$AP8*O$6</f>
        <v>578.77369731756983</v>
      </c>
      <c r="P8" s="185">
        <f>$AQ8*P$6</f>
        <v>276.553450909638</v>
      </c>
      <c r="Q8" s="58">
        <f>Capex!Q46</f>
        <v>4899.9874061805813</v>
      </c>
      <c r="R8" s="58">
        <f>Capex!R46</f>
        <v>12846.997363291497</v>
      </c>
      <c r="S8" s="58">
        <f>Capex!S46</f>
        <v>1480.1100892948068</v>
      </c>
      <c r="T8" s="58">
        <f>Capex!T46</f>
        <v>1615.4279624026519</v>
      </c>
      <c r="U8" s="58">
        <f>Capex!U46</f>
        <v>1768.0213998549971</v>
      </c>
      <c r="V8" s="170"/>
      <c r="W8" s="185">
        <f>$AO8*W$6</f>
        <v>54.56492206030002</v>
      </c>
      <c r="X8" s="185">
        <f>$AP8*X$6</f>
        <v>79.563389606751258</v>
      </c>
      <c r="Y8" s="185">
        <f>$AQ8*Y$6</f>
        <v>38.017501596555576</v>
      </c>
      <c r="Z8" s="58">
        <f>Capex!Z46</f>
        <v>349.99844338709767</v>
      </c>
      <c r="AA8" s="58">
        <f>Capex!AA46</f>
        <v>2043.9330721541039</v>
      </c>
      <c r="AB8" s="58">
        <f>Capex!AB46</f>
        <v>271.89648089178559</v>
      </c>
      <c r="AC8" s="58">
        <f>Capex!AC46</f>
        <v>224.06716173686382</v>
      </c>
      <c r="AD8" s="58">
        <f>Capex!AD46</f>
        <v>234.34225496690027</v>
      </c>
      <c r="AE8" s="170"/>
      <c r="AF8" s="208">
        <f t="shared" ref="AF8:AM8" si="0">E8+N8+W8</f>
        <v>23195.386740999991</v>
      </c>
      <c r="AG8" s="208">
        <f t="shared" si="0"/>
        <v>33822.161247000004</v>
      </c>
      <c r="AH8" s="208">
        <f t="shared" si="0"/>
        <v>16161.127317000011</v>
      </c>
      <c r="AI8" s="98">
        <f t="shared" si="0"/>
        <v>205124.69421383223</v>
      </c>
      <c r="AJ8" s="98">
        <f t="shared" si="0"/>
        <v>418504.20324106212</v>
      </c>
      <c r="AK8" s="98">
        <f t="shared" si="0"/>
        <v>265203.03250959079</v>
      </c>
      <c r="AL8" s="98">
        <f t="shared" si="0"/>
        <v>247827.9474539205</v>
      </c>
      <c r="AM8" s="98">
        <f t="shared" si="0"/>
        <v>224394.72482156771</v>
      </c>
      <c r="AN8" s="182"/>
      <c r="AO8" s="185">
        <f>(AO15-AN15)-AO13</f>
        <v>23195.386740999995</v>
      </c>
      <c r="AP8" s="185">
        <f>(AP15-AO15)-AP13</f>
        <v>33822.161247000004</v>
      </c>
      <c r="AQ8" s="185">
        <f>(AQ15-AP15)-AQ13</f>
        <v>16161.127317000013</v>
      </c>
      <c r="AR8" s="230">
        <f>AF8-AO8</f>
        <v>0</v>
      </c>
      <c r="AS8" s="230">
        <f>AG8-AP8</f>
        <v>0</v>
      </c>
      <c r="AT8" s="230">
        <f>AH8-AQ8</f>
        <v>0</v>
      </c>
      <c r="AX8" s="58">
        <f>(AX15-$AP15)-AX13</f>
        <v>16049.516682999998</v>
      </c>
      <c r="AY8" s="58">
        <f>(AY15-$AP15)-AY13</f>
        <v>22821.572559000004</v>
      </c>
    </row>
    <row r="9" spans="1:51" x14ac:dyDescent="0.2">
      <c r="A9" s="6" t="s">
        <v>209</v>
      </c>
      <c r="H9" s="58">
        <f>LnNGN!H215</f>
        <v>406.83546000000001</v>
      </c>
      <c r="I9" s="58">
        <f>LnNGN!I215</f>
        <v>1251.3367471162499</v>
      </c>
      <c r="J9" s="58">
        <f>LnNGN!J215</f>
        <v>8974.0353177774887</v>
      </c>
      <c r="K9" s="58">
        <f>LnNGN!K215</f>
        <v>15445.229929499048</v>
      </c>
      <c r="L9" s="58">
        <f>LnNGN!L215</f>
        <v>20386.263843499335</v>
      </c>
      <c r="Q9" s="58">
        <f>LnNGN!Q215</f>
        <v>0</v>
      </c>
      <c r="R9" s="58">
        <f>LnNGN!R215</f>
        <v>0</v>
      </c>
      <c r="S9" s="58">
        <f>LnNGN!S215</f>
        <v>0</v>
      </c>
      <c r="T9" s="58">
        <f>LnNGN!T215</f>
        <v>0</v>
      </c>
      <c r="U9" s="58">
        <f>LnNGN!U215</f>
        <v>0</v>
      </c>
      <c r="Z9" s="58">
        <f>LnNGN!Z215</f>
        <v>0</v>
      </c>
      <c r="AA9" s="58">
        <f>LnNGN!AA215</f>
        <v>0</v>
      </c>
      <c r="AB9" s="58">
        <f>LnNGN!AB215</f>
        <v>0</v>
      </c>
      <c r="AC9" s="58">
        <f>LnNGN!AC215</f>
        <v>0</v>
      </c>
      <c r="AD9" s="58">
        <f>LnNGN!AD215</f>
        <v>0</v>
      </c>
      <c r="AF9" s="208">
        <f t="shared" ref="AF9:AF15" si="1">E9+N9+W9</f>
        <v>0</v>
      </c>
      <c r="AG9" s="208">
        <f t="shared" ref="AG9:AG15" si="2">F9+O9+X9</f>
        <v>0</v>
      </c>
      <c r="AH9" s="208">
        <f t="shared" ref="AH9:AH15" si="3">G9+P9+Y9</f>
        <v>0</v>
      </c>
      <c r="AI9" s="98">
        <f t="shared" ref="AI9:AI15" si="4">H9+Q9+Z9</f>
        <v>406.83546000000001</v>
      </c>
      <c r="AJ9" s="98">
        <f t="shared" ref="AJ9:AJ15" si="5">I9+R9+AA9</f>
        <v>1251.3367471162499</v>
      </c>
      <c r="AK9" s="98">
        <f t="shared" ref="AK9:AK15" si="6">J9+S9+AB9</f>
        <v>8974.0353177774887</v>
      </c>
      <c r="AL9" s="98">
        <f t="shared" ref="AL9:AL15" si="7">K9+T9+AC9</f>
        <v>15445.229929499048</v>
      </c>
      <c r="AM9" s="98">
        <f t="shared" ref="AM9:AM15" si="8">L9+U9+AD9</f>
        <v>20386.263843499335</v>
      </c>
      <c r="AR9" s="230">
        <f t="shared" ref="AR9:AR15" si="9">AF9-AO9</f>
        <v>0</v>
      </c>
      <c r="AS9" s="230">
        <f t="shared" ref="AS9:AS15" si="10">AG9-AP9</f>
        <v>0</v>
      </c>
      <c r="AT9" s="230">
        <f t="shared" ref="AT9:AT15" si="11">AH9-AQ9</f>
        <v>0</v>
      </c>
    </row>
    <row r="10" spans="1:51" x14ac:dyDescent="0.2">
      <c r="A10" s="133" t="s">
        <v>210</v>
      </c>
      <c r="H10" s="58">
        <f>LnNGN!H210</f>
        <v>1291.0574472999961</v>
      </c>
      <c r="I10" s="58">
        <f>LnNGN!I210</f>
        <v>4990.4032118507475</v>
      </c>
      <c r="J10" s="58">
        <f>LnNGN!J210</f>
        <v>10352.893669880617</v>
      </c>
      <c r="K10" s="58">
        <f>LnNGN!K210</f>
        <v>13999.59878382743</v>
      </c>
      <c r="L10" s="58">
        <f>LnNGN!L210</f>
        <v>17059.333228732998</v>
      </c>
      <c r="Q10" s="58">
        <f>LnNGN!Q210</f>
        <v>0</v>
      </c>
      <c r="R10" s="58">
        <f>LnNGN!R210</f>
        <v>0</v>
      </c>
      <c r="S10" s="58">
        <f>LnNGN!S210</f>
        <v>0</v>
      </c>
      <c r="T10" s="58">
        <f>LnNGN!T210</f>
        <v>0</v>
      </c>
      <c r="U10" s="58">
        <f>LnNGN!U210</f>
        <v>0</v>
      </c>
      <c r="Z10" s="58">
        <f>LnNGN!Z210</f>
        <v>0</v>
      </c>
      <c r="AA10" s="58">
        <f>LnNGN!AA210</f>
        <v>0</v>
      </c>
      <c r="AB10" s="58">
        <f>LnNGN!AB210</f>
        <v>0</v>
      </c>
      <c r="AC10" s="58">
        <f>LnNGN!AC210</f>
        <v>0</v>
      </c>
      <c r="AD10" s="58">
        <f>LnNGN!AD210</f>
        <v>0</v>
      </c>
      <c r="AF10" s="208">
        <f t="shared" si="1"/>
        <v>0</v>
      </c>
      <c r="AG10" s="208">
        <f t="shared" si="2"/>
        <v>0</v>
      </c>
      <c r="AH10" s="208">
        <f t="shared" si="3"/>
        <v>0</v>
      </c>
      <c r="AI10" s="98">
        <f t="shared" si="4"/>
        <v>1291.0574472999961</v>
      </c>
      <c r="AJ10" s="98">
        <f t="shared" si="5"/>
        <v>4990.4032118507475</v>
      </c>
      <c r="AK10" s="98">
        <f t="shared" si="6"/>
        <v>10352.893669880617</v>
      </c>
      <c r="AL10" s="98">
        <f t="shared" si="7"/>
        <v>13999.59878382743</v>
      </c>
      <c r="AM10" s="98">
        <f t="shared" si="8"/>
        <v>17059.333228732998</v>
      </c>
      <c r="AR10" s="230">
        <f t="shared" si="9"/>
        <v>0</v>
      </c>
      <c r="AS10" s="230">
        <f t="shared" si="10"/>
        <v>0</v>
      </c>
      <c r="AT10" s="230">
        <f t="shared" si="11"/>
        <v>0</v>
      </c>
    </row>
    <row r="11" spans="1:51" x14ac:dyDescent="0.2">
      <c r="A11" s="6" t="s">
        <v>226</v>
      </c>
      <c r="AF11" s="208">
        <f t="shared" si="1"/>
        <v>0</v>
      </c>
      <c r="AG11" s="208">
        <f t="shared" si="2"/>
        <v>0</v>
      </c>
      <c r="AH11" s="208">
        <f t="shared" si="3"/>
        <v>0</v>
      </c>
      <c r="AI11" s="98">
        <f t="shared" si="4"/>
        <v>0</v>
      </c>
      <c r="AJ11" s="98">
        <f t="shared" si="5"/>
        <v>0</v>
      </c>
      <c r="AK11" s="98">
        <f t="shared" si="6"/>
        <v>0</v>
      </c>
      <c r="AL11" s="98">
        <f t="shared" si="7"/>
        <v>0</v>
      </c>
      <c r="AM11" s="98">
        <f t="shared" si="8"/>
        <v>0</v>
      </c>
      <c r="AR11" s="230">
        <f t="shared" si="9"/>
        <v>0</v>
      </c>
      <c r="AS11" s="230">
        <f t="shared" si="10"/>
        <v>0</v>
      </c>
      <c r="AT11" s="230">
        <f t="shared" si="11"/>
        <v>0</v>
      </c>
    </row>
    <row r="12" spans="1:51" x14ac:dyDescent="0.2">
      <c r="A12" s="134" t="s">
        <v>314</v>
      </c>
      <c r="E12" s="185"/>
      <c r="H12" s="58">
        <f>-G15*0.5</f>
        <v>-26982.139444678487</v>
      </c>
      <c r="I12" s="58">
        <f>-G15*0.5</f>
        <v>-26982.139444678487</v>
      </c>
      <c r="J12" s="58"/>
      <c r="K12" s="58"/>
      <c r="L12" s="58"/>
      <c r="Q12" s="58">
        <f>-P15*0.5</f>
        <v>-470.891189524965</v>
      </c>
      <c r="R12" s="58">
        <f>-P15*0.5</f>
        <v>-470.891189524965</v>
      </c>
      <c r="S12" s="58"/>
      <c r="T12" s="58"/>
      <c r="U12" s="58"/>
      <c r="Z12" s="58">
        <f>-Y15*0.5</f>
        <v>-64.732898796546593</v>
      </c>
      <c r="AA12" s="58">
        <f>-Y15*0.5</f>
        <v>-64.732898796546593</v>
      </c>
      <c r="AB12" s="58"/>
      <c r="AC12" s="58"/>
      <c r="AD12" s="58"/>
      <c r="AF12" s="208">
        <f t="shared" si="1"/>
        <v>0</v>
      </c>
      <c r="AG12" s="208">
        <f t="shared" si="2"/>
        <v>0</v>
      </c>
      <c r="AH12" s="208">
        <f t="shared" si="3"/>
        <v>0</v>
      </c>
      <c r="AI12" s="58">
        <f t="shared" si="4"/>
        <v>-27517.763533000001</v>
      </c>
      <c r="AJ12" s="58">
        <f t="shared" si="5"/>
        <v>-27517.763533000001</v>
      </c>
      <c r="AK12" s="58">
        <f t="shared" si="6"/>
        <v>0</v>
      </c>
      <c r="AL12" s="58">
        <f t="shared" si="7"/>
        <v>0</v>
      </c>
      <c r="AM12" s="58">
        <f t="shared" si="8"/>
        <v>0</v>
      </c>
      <c r="AR12" s="230">
        <f t="shared" si="9"/>
        <v>0</v>
      </c>
      <c r="AS12" s="230">
        <f t="shared" si="10"/>
        <v>0</v>
      </c>
      <c r="AT12" s="230">
        <f t="shared" si="11"/>
        <v>0</v>
      </c>
    </row>
    <row r="13" spans="1:51" x14ac:dyDescent="0.2">
      <c r="A13" s="134" t="s">
        <v>208</v>
      </c>
      <c r="E13" s="185">
        <f>$AO13*E$6</f>
        <v>-101.33332991545247</v>
      </c>
      <c r="F13" s="185">
        <f>$AP13*F$6</f>
        <v>-23300.33547090058</v>
      </c>
      <c r="G13" s="185">
        <f>$AQ13*G$6</f>
        <v>-11778.356224471841</v>
      </c>
      <c r="H13" s="58">
        <f>-Capex!H54</f>
        <v>0</v>
      </c>
      <c r="I13" s="58">
        <f>-Capex!I54</f>
        <v>-30242.925623522831</v>
      </c>
      <c r="J13" s="58">
        <f>-Capex!J54</f>
        <v>-21558.422653990528</v>
      </c>
      <c r="K13" s="58">
        <f>-Capex!K54</f>
        <v>-175430.96896136738</v>
      </c>
      <c r="L13" s="58">
        <f>-Capex!L54</f>
        <v>-388067.02321584109</v>
      </c>
      <c r="M13" s="170"/>
      <c r="N13" s="185">
        <f>$AO13*N$6</f>
        <v>-1.7684651122735207</v>
      </c>
      <c r="O13" s="185">
        <f>$AP13*O$6</f>
        <v>-406.63649777360524</v>
      </c>
      <c r="P13" s="185">
        <f>$AQ13*P$6</f>
        <v>-205.55538913294686</v>
      </c>
      <c r="Q13" s="58">
        <f>-Capex!Q54</f>
        <v>0</v>
      </c>
      <c r="R13" s="58">
        <f>-Capex!R54</f>
        <v>-718.79633607578171</v>
      </c>
      <c r="S13" s="58">
        <f>-Capex!S54</f>
        <v>-11425.241850177708</v>
      </c>
      <c r="T13" s="58">
        <f>-Capex!T54</f>
        <v>-6039.6929999328549</v>
      </c>
      <c r="U13" s="58">
        <f>-Capex!U54</f>
        <v>-1566.4683829077283</v>
      </c>
      <c r="V13" s="170"/>
      <c r="W13" s="185">
        <f>$AO13*W$6</f>
        <v>-0.24310897227342579</v>
      </c>
      <c r="X13" s="185">
        <f>$AP13*X$6</f>
        <v>-55.899876325813885</v>
      </c>
      <c r="Y13" s="185">
        <f>$AQ13*Y$6</f>
        <v>-28.257475395220478</v>
      </c>
      <c r="Z13" s="58">
        <f>-Capex!Z54</f>
        <v>0</v>
      </c>
      <c r="AA13" s="58">
        <f>-Capex!AA54</f>
        <v>-349.99844338709767</v>
      </c>
      <c r="AB13" s="58">
        <f>-Capex!AB54</f>
        <v>-2043.9330721541039</v>
      </c>
      <c r="AC13" s="58">
        <f>-Capex!AC54</f>
        <v>-271.89648089178559</v>
      </c>
      <c r="AD13" s="58">
        <f>-Capex!AD54</f>
        <v>-224.06716173686382</v>
      </c>
      <c r="AE13" s="170"/>
      <c r="AF13" s="185">
        <f t="shared" si="1"/>
        <v>-103.34490399999942</v>
      </c>
      <c r="AG13" s="185">
        <f t="shared" si="2"/>
        <v>-23762.871844999998</v>
      </c>
      <c r="AH13" s="185">
        <f t="shared" si="3"/>
        <v>-12012.16908900001</v>
      </c>
      <c r="AI13" s="58">
        <f>H13+Q13+Z13</f>
        <v>0</v>
      </c>
      <c r="AJ13" s="58">
        <f>I13+R13+AA13</f>
        <v>-31311.720402985709</v>
      </c>
      <c r="AK13" s="58">
        <f>J13+S13+AB13</f>
        <v>-35027.59757632234</v>
      </c>
      <c r="AL13" s="58">
        <f>K13+T13+AC13</f>
        <v>-181742.55844219204</v>
      </c>
      <c r="AM13" s="58">
        <f>L13+U13+AD13</f>
        <v>-389857.55876048567</v>
      </c>
      <c r="AO13" s="185">
        <f>-AO23</f>
        <v>-103.34490399999942</v>
      </c>
      <c r="AP13" s="185">
        <f>-AP23</f>
        <v>-23762.871845000001</v>
      </c>
      <c r="AQ13" s="185">
        <f>-AQ23</f>
        <v>-12012.16908900001</v>
      </c>
      <c r="AR13" s="230">
        <f t="shared" si="9"/>
        <v>0</v>
      </c>
      <c r="AS13" s="230">
        <f t="shared" si="10"/>
        <v>0</v>
      </c>
      <c r="AT13" s="230">
        <f t="shared" si="11"/>
        <v>0</v>
      </c>
      <c r="AX13" s="58">
        <f>-AX23</f>
        <v>-11873.185407000001</v>
      </c>
      <c r="AY13" s="58">
        <f>-AY23</f>
        <v>-22189.843915000001</v>
      </c>
    </row>
    <row r="14" spans="1:51" x14ac:dyDescent="0.2">
      <c r="A14" s="134" t="s">
        <v>568</v>
      </c>
      <c r="E14" s="185"/>
      <c r="H14" s="58">
        <f>-F9</f>
        <v>0</v>
      </c>
      <c r="I14" s="58">
        <f>-G9</f>
        <v>0</v>
      </c>
      <c r="J14" s="58">
        <f>-H9-H10</f>
        <v>-1697.8929072999961</v>
      </c>
      <c r="K14" s="58">
        <f>-I9-I10</f>
        <v>-6241.7399589669976</v>
      </c>
      <c r="L14" s="58">
        <f>-J9-J10</f>
        <v>-19326.928987658106</v>
      </c>
      <c r="Q14" s="58">
        <f>-O9</f>
        <v>0</v>
      </c>
      <c r="R14" s="58">
        <f>-P9</f>
        <v>0</v>
      </c>
      <c r="S14" s="58">
        <f>-Q9</f>
        <v>0</v>
      </c>
      <c r="T14" s="58">
        <f>-R9</f>
        <v>0</v>
      </c>
      <c r="U14" s="58">
        <f>-S9</f>
        <v>0</v>
      </c>
      <c r="Z14" s="58">
        <f>-X9</f>
        <v>0</v>
      </c>
      <c r="AA14" s="58">
        <f>-Y9</f>
        <v>0</v>
      </c>
      <c r="AB14" s="58">
        <f>-Z9</f>
        <v>0</v>
      </c>
      <c r="AC14" s="58">
        <f>-AA9</f>
        <v>0</v>
      </c>
      <c r="AD14" s="58">
        <f>-AB9</f>
        <v>0</v>
      </c>
      <c r="AF14" s="208">
        <f t="shared" si="1"/>
        <v>0</v>
      </c>
      <c r="AG14" s="208">
        <f t="shared" si="2"/>
        <v>0</v>
      </c>
      <c r="AH14" s="208">
        <f t="shared" si="3"/>
        <v>0</v>
      </c>
      <c r="AI14" s="98">
        <f t="shared" si="4"/>
        <v>0</v>
      </c>
      <c r="AJ14" s="98">
        <f t="shared" si="5"/>
        <v>0</v>
      </c>
      <c r="AK14" s="98">
        <f t="shared" si="6"/>
        <v>-1697.8929072999961</v>
      </c>
      <c r="AL14" s="98">
        <f t="shared" si="7"/>
        <v>-6241.7399589669976</v>
      </c>
      <c r="AM14" s="98">
        <f t="shared" si="8"/>
        <v>-19326.928987658106</v>
      </c>
      <c r="AR14" s="230">
        <f t="shared" si="9"/>
        <v>0</v>
      </c>
      <c r="AS14" s="230">
        <f t="shared" si="10"/>
        <v>0</v>
      </c>
      <c r="AT14" s="230">
        <f t="shared" si="11"/>
        <v>0</v>
      </c>
    </row>
    <row r="15" spans="1:51" s="61" customFormat="1" ht="13.5" thickBot="1" x14ac:dyDescent="0.25">
      <c r="A15" s="135" t="s">
        <v>211</v>
      </c>
      <c r="B15" s="135"/>
      <c r="D15" s="212"/>
      <c r="E15" s="212">
        <f>$AO15*E$6</f>
        <v>40032.590060159899</v>
      </c>
      <c r="F15" s="212">
        <f>$AP15*F$6</f>
        <v>49896.078749335</v>
      </c>
      <c r="G15" s="212">
        <f>$AQ15*G$6</f>
        <v>53964.278889356974</v>
      </c>
      <c r="H15" s="164">
        <f>G15+SUM(H8:H14)</f>
        <v>228554.74071624302</v>
      </c>
      <c r="I15" s="164">
        <f>H15+SUM(I8:I14)</f>
        <v>581184.68841262511</v>
      </c>
      <c r="J15" s="164">
        <f>I15+SUM(J8:J14)</f>
        <v>840706.3277783969</v>
      </c>
      <c r="K15" s="164">
        <f>J15+SUM(K8:K14)</f>
        <v>934466.89990116993</v>
      </c>
      <c r="L15" s="164">
        <f>K15+SUM(L8:L14)</f>
        <v>786910.90593664884</v>
      </c>
      <c r="M15" s="62"/>
      <c r="N15" s="212">
        <f>$AO15*N$6</f>
        <v>698.64711772927421</v>
      </c>
      <c r="O15" s="212">
        <f>$AP15*O$6</f>
        <v>870.7843172732388</v>
      </c>
      <c r="P15" s="212">
        <f>$AQ15*P$6</f>
        <v>941.78237904993</v>
      </c>
      <c r="Q15" s="164">
        <f>P15+SUM(Q8:Q14)</f>
        <v>5370.8785957055461</v>
      </c>
      <c r="R15" s="164">
        <f>Q15+SUM(R8:R14)</f>
        <v>17028.188433396295</v>
      </c>
      <c r="S15" s="164">
        <f>R15+SUM(S8:S14)</f>
        <v>7083.056672513394</v>
      </c>
      <c r="T15" s="164">
        <f>S15+SUM(T8:T14)</f>
        <v>2658.7916349831912</v>
      </c>
      <c r="U15" s="164">
        <f>T15+SUM(U8:U14)</f>
        <v>2860.3446519304598</v>
      </c>
      <c r="V15" s="62"/>
      <c r="W15" s="212">
        <f>$AO15*W$6</f>
        <v>96.042258110820697</v>
      </c>
      <c r="X15" s="212">
        <f>$AP15*X$6</f>
        <v>119.70577139175808</v>
      </c>
      <c r="Y15" s="212">
        <f>$AQ15*Y$6</f>
        <v>129.46579759309319</v>
      </c>
      <c r="Z15" s="164">
        <f>Y15+SUM(Z8:Z14)</f>
        <v>414.7313421836443</v>
      </c>
      <c r="AA15" s="164">
        <f>Z15+SUM(AA8:AA14)</f>
        <v>2043.9330721541039</v>
      </c>
      <c r="AB15" s="164">
        <f>AA15+SUM(AB8:AB14)</f>
        <v>271.89648089178559</v>
      </c>
      <c r="AC15" s="164">
        <f>AB15+SUM(AC8:AC14)</f>
        <v>224.06716173686382</v>
      </c>
      <c r="AD15" s="164">
        <f>AC15+SUM(AD8:AD14)</f>
        <v>234.34225496690027</v>
      </c>
      <c r="AE15" s="62"/>
      <c r="AF15" s="210">
        <f t="shared" si="1"/>
        <v>40827.279435999997</v>
      </c>
      <c r="AG15" s="210">
        <f t="shared" si="2"/>
        <v>50886.568837999999</v>
      </c>
      <c r="AH15" s="210">
        <f t="shared" si="3"/>
        <v>55035.527066000002</v>
      </c>
      <c r="AI15" s="103">
        <f t="shared" si="4"/>
        <v>234340.3506541322</v>
      </c>
      <c r="AJ15" s="103">
        <f t="shared" si="5"/>
        <v>600256.80991817545</v>
      </c>
      <c r="AK15" s="103">
        <f t="shared" si="6"/>
        <v>848061.280931802</v>
      </c>
      <c r="AL15" s="103">
        <f t="shared" si="7"/>
        <v>937349.75869788998</v>
      </c>
      <c r="AM15" s="103">
        <f t="shared" si="8"/>
        <v>790005.59284354618</v>
      </c>
      <c r="AN15" s="212">
        <f>'FA Valn'!Y11</f>
        <v>17735.237599</v>
      </c>
      <c r="AO15" s="212">
        <f>'FA Valn'!Z11</f>
        <v>40827.279435999997</v>
      </c>
      <c r="AP15" s="212">
        <f>'FA Valn'!AA11</f>
        <v>50886.568837999999</v>
      </c>
      <c r="AQ15" s="212">
        <f>'FA Valn'!AB11</f>
        <v>55035.527066000002</v>
      </c>
      <c r="AR15" s="246">
        <f t="shared" si="9"/>
        <v>0</v>
      </c>
      <c r="AS15" s="246">
        <f t="shared" si="10"/>
        <v>0</v>
      </c>
      <c r="AT15" s="246">
        <f t="shared" si="11"/>
        <v>0</v>
      </c>
      <c r="AX15" s="103">
        <f>'FA Valn'!E11</f>
        <v>55062.900113999996</v>
      </c>
      <c r="AY15" s="103">
        <f>'FA Valn'!F11</f>
        <v>51518.297482000002</v>
      </c>
    </row>
    <row r="16" spans="1:51" ht="13.5" thickTop="1" x14ac:dyDescent="0.2">
      <c r="A16" s="136"/>
      <c r="B16" s="136"/>
      <c r="AO16" s="248">
        <f>AN15+SUM(AO8:AO14)-AO15</f>
        <v>0</v>
      </c>
      <c r="AP16" s="248">
        <f>AO15+SUM(AP8:AP14)-AP15</f>
        <v>0</v>
      </c>
      <c r="AQ16" s="248">
        <f>AP15+SUM(AQ8:AQ14)-AQ15</f>
        <v>0</v>
      </c>
      <c r="AX16" s="6">
        <f>AX15-AP15</f>
        <v>4176.3312759999972</v>
      </c>
      <c r="AY16" s="6">
        <f>AY15-AP15</f>
        <v>631.72864400000253</v>
      </c>
    </row>
    <row r="17" spans="1:51" x14ac:dyDescent="0.2">
      <c r="A17" s="137" t="s">
        <v>227</v>
      </c>
      <c r="B17" s="136"/>
    </row>
    <row r="18" spans="1:51" x14ac:dyDescent="0.2">
      <c r="A18" s="45" t="s">
        <v>63</v>
      </c>
      <c r="B18" s="136"/>
      <c r="E18" s="185">
        <f>$AO18*E$6</f>
        <v>0.5662591551308146</v>
      </c>
      <c r="F18" s="185">
        <f>$AP18*F$6</f>
        <v>23237.678650251459</v>
      </c>
      <c r="G18" s="185">
        <f>$AQ18*G$6</f>
        <v>10901.103768242336</v>
      </c>
      <c r="H18" s="58">
        <f>Capex!H49-H12-H14</f>
        <v>26982.139444678487</v>
      </c>
      <c r="I18" s="58">
        <f>Capex!I49-I12-I14</f>
        <v>26982.139444678487</v>
      </c>
      <c r="J18" s="58">
        <f>Capex!J49-J12-J14</f>
        <v>1697.8929072999961</v>
      </c>
      <c r="K18" s="58">
        <f>Capex!K49-K12-K14</f>
        <v>175873.5226997087</v>
      </c>
      <c r="L18" s="58">
        <f>Capex!L49-L12-L14</f>
        <v>401381.77913928404</v>
      </c>
      <c r="M18" s="170"/>
      <c r="N18" s="185">
        <f t="shared" ref="N18:N23" si="12">$AO18*N$6</f>
        <v>9.8823315210291793E-3</v>
      </c>
      <c r="O18" s="185">
        <f t="shared" ref="O18:O23" si="13">$AP18*O$6</f>
        <v>405.54301351273659</v>
      </c>
      <c r="P18" s="185">
        <f t="shared" ref="P18:P23" si="14">$AQ18*P$6</f>
        <v>190.24561529256738</v>
      </c>
      <c r="Q18" s="58">
        <f>Capex!Q49-Q12-Q14</f>
        <v>470.891189524965</v>
      </c>
      <c r="R18" s="58">
        <f>Capex!R49-R12-R14</f>
        <v>470.891189524965</v>
      </c>
      <c r="S18" s="58">
        <f>Capex!S49-S12-S14</f>
        <v>4181.1910701048</v>
      </c>
      <c r="T18" s="58">
        <f>Capex!T49-T12-T14</f>
        <v>5602.9465832185879</v>
      </c>
      <c r="U18" s="58">
        <f>Capex!U49-U12-U14</f>
        <v>1043.3636725805404</v>
      </c>
      <c r="V18" s="170"/>
      <c r="W18" s="185">
        <f t="shared" ref="W18:W23" si="15">$AO18*W$6</f>
        <v>1.3585133475740873E-3</v>
      </c>
      <c r="X18" s="185">
        <f t="shared" ref="X18:X23" si="16">$AP18*X$6</f>
        <v>55.749556235803638</v>
      </c>
      <c r="Y18" s="185">
        <f t="shared" ref="Y18:Y23" si="17">$AQ18*Y$6</f>
        <v>26.152857465105736</v>
      </c>
      <c r="Z18" s="58">
        <f>Capex!Z49-Z12-Z14</f>
        <v>64.732898796546593</v>
      </c>
      <c r="AA18" s="58">
        <f>Capex!AA49-AA12-AA14</f>
        <v>64.732898796546593</v>
      </c>
      <c r="AB18" s="58">
        <f>Capex!AB49-AB12-AB14</f>
        <v>0</v>
      </c>
      <c r="AC18" s="58">
        <f>Capex!AC49-AC12-AC14</f>
        <v>0</v>
      </c>
      <c r="AD18" s="58">
        <f>Capex!AD49-AD12-AD14</f>
        <v>0</v>
      </c>
      <c r="AE18" s="170"/>
      <c r="AF18" s="208">
        <f t="shared" ref="AF18:AM23" si="18">E18+N18+W18</f>
        <v>0.57749999999941781</v>
      </c>
      <c r="AG18" s="208">
        <f t="shared" si="18"/>
        <v>23698.971219999999</v>
      </c>
      <c r="AH18" s="208">
        <f t="shared" si="18"/>
        <v>11117.502241000009</v>
      </c>
      <c r="AI18" s="98">
        <f t="shared" si="18"/>
        <v>27517.763533000001</v>
      </c>
      <c r="AJ18" s="98">
        <f t="shared" si="18"/>
        <v>27517.763533000001</v>
      </c>
      <c r="AK18" s="98">
        <f t="shared" si="18"/>
        <v>5879.0839774047963</v>
      </c>
      <c r="AL18" s="98">
        <f t="shared" si="18"/>
        <v>181476.46928292728</v>
      </c>
      <c r="AM18" s="98">
        <f t="shared" si="18"/>
        <v>402425.14281186456</v>
      </c>
      <c r="AN18" s="185"/>
      <c r="AO18" s="185">
        <f>'FA Valn'!Z33</f>
        <v>0.57749999999941792</v>
      </c>
      <c r="AP18" s="185">
        <f>'FA Valn'!AA33</f>
        <v>23698.971219999999</v>
      </c>
      <c r="AQ18" s="185">
        <f>'FA Valn'!AB33-'FA Valn'!X6</f>
        <v>11117.502241000009</v>
      </c>
      <c r="AR18" s="230">
        <f t="shared" ref="AR18:AT23" si="19">AF18-AO18</f>
        <v>0</v>
      </c>
      <c r="AS18" s="230">
        <f t="shared" si="19"/>
        <v>0</v>
      </c>
      <c r="AT18" s="230">
        <f t="shared" si="19"/>
        <v>0</v>
      </c>
    </row>
    <row r="19" spans="1:51" x14ac:dyDescent="0.2">
      <c r="A19" s="45" t="s">
        <v>64</v>
      </c>
      <c r="B19" s="136"/>
      <c r="E19" s="185">
        <f>$AO19*E$6</f>
        <v>0</v>
      </c>
      <c r="F19" s="185">
        <f>$AP19*F$6</f>
        <v>0</v>
      </c>
      <c r="G19" s="185">
        <f>$AQ19*G$6</f>
        <v>681.92335409526754</v>
      </c>
      <c r="H19" s="58">
        <f>Capex!H50</f>
        <v>0</v>
      </c>
      <c r="I19" s="58">
        <f>Capex!I50</f>
        <v>16589.496081599998</v>
      </c>
      <c r="J19" s="58">
        <f>Capex!J50</f>
        <v>17306.398712644281</v>
      </c>
      <c r="K19" s="58">
        <f>Capex!K50</f>
        <v>3477.8789086018014</v>
      </c>
      <c r="L19" s="58">
        <f>Capex!L50</f>
        <v>3641.0775069182132</v>
      </c>
      <c r="M19" s="170"/>
      <c r="N19" s="185">
        <f t="shared" si="12"/>
        <v>0</v>
      </c>
      <c r="O19" s="185">
        <f t="shared" si="13"/>
        <v>0</v>
      </c>
      <c r="P19" s="185">
        <f t="shared" si="14"/>
        <v>11.900898371426408</v>
      </c>
      <c r="Q19" s="58">
        <f>Capex!Q50</f>
        <v>0</v>
      </c>
      <c r="R19" s="58">
        <f>Capex!R50</f>
        <v>0</v>
      </c>
      <c r="S19" s="58">
        <f>Capex!S50</f>
        <v>6656.3071971708778</v>
      </c>
      <c r="T19" s="58">
        <f>Capex!T50</f>
        <v>0</v>
      </c>
      <c r="U19" s="58">
        <f>Capex!U50</f>
        <v>0</v>
      </c>
      <c r="V19" s="170"/>
      <c r="W19" s="185">
        <f t="shared" si="15"/>
        <v>0</v>
      </c>
      <c r="X19" s="185">
        <f t="shared" si="16"/>
        <v>0</v>
      </c>
      <c r="Y19" s="185">
        <f t="shared" si="17"/>
        <v>1.6360035333060503</v>
      </c>
      <c r="Z19" s="58">
        <f>Capex!Z50</f>
        <v>0</v>
      </c>
      <c r="AA19" s="58">
        <f>Capex!AA50</f>
        <v>0</v>
      </c>
      <c r="AB19" s="58">
        <f>Capex!AB50</f>
        <v>0</v>
      </c>
      <c r="AC19" s="58">
        <f>Capex!AC50</f>
        <v>0</v>
      </c>
      <c r="AD19" s="58">
        <f>Capex!AD50</f>
        <v>0</v>
      </c>
      <c r="AE19" s="170"/>
      <c r="AF19" s="208">
        <f t="shared" si="18"/>
        <v>0</v>
      </c>
      <c r="AG19" s="208">
        <f t="shared" si="18"/>
        <v>0</v>
      </c>
      <c r="AH19" s="208">
        <f t="shared" si="18"/>
        <v>695.46025599999996</v>
      </c>
      <c r="AI19" s="98">
        <f t="shared" si="18"/>
        <v>0</v>
      </c>
      <c r="AJ19" s="98">
        <f t="shared" si="18"/>
        <v>16589.496081599998</v>
      </c>
      <c r="AK19" s="98">
        <f t="shared" si="18"/>
        <v>23962.705909815159</v>
      </c>
      <c r="AL19" s="98">
        <f t="shared" si="18"/>
        <v>3477.8789086018014</v>
      </c>
      <c r="AM19" s="98">
        <f t="shared" si="18"/>
        <v>3641.0775069182132</v>
      </c>
      <c r="AN19" s="185"/>
      <c r="AO19" s="185">
        <f>'FA Valn'!Z34</f>
        <v>0</v>
      </c>
      <c r="AP19" s="185">
        <f>'FA Valn'!AA34</f>
        <v>0</v>
      </c>
      <c r="AQ19" s="185">
        <f>'FA Valn'!AB34</f>
        <v>695.46025600000007</v>
      </c>
      <c r="AR19" s="230">
        <f t="shared" si="19"/>
        <v>0</v>
      </c>
      <c r="AS19" s="230">
        <f t="shared" si="19"/>
        <v>0</v>
      </c>
      <c r="AT19" s="230">
        <f t="shared" si="19"/>
        <v>0</v>
      </c>
    </row>
    <row r="20" spans="1:51" x14ac:dyDescent="0.2">
      <c r="A20" s="45" t="s">
        <v>1388</v>
      </c>
      <c r="B20" s="136"/>
      <c r="E20" s="185"/>
      <c r="F20" s="185"/>
      <c r="G20" s="185"/>
      <c r="H20" s="58">
        <f>Capex!H51</f>
        <v>0</v>
      </c>
      <c r="I20" s="58">
        <f>Capex!I51</f>
        <v>5767.0379999999996</v>
      </c>
      <c r="J20" s="58">
        <f>Capex!J51</f>
        <v>0</v>
      </c>
      <c r="K20" s="58">
        <f>Capex!K51</f>
        <v>0</v>
      </c>
      <c r="L20" s="58">
        <f>Capex!L51</f>
        <v>0</v>
      </c>
      <c r="M20" s="170"/>
      <c r="N20" s="185">
        <f t="shared" si="12"/>
        <v>0</v>
      </c>
      <c r="O20" s="185">
        <f t="shared" si="13"/>
        <v>0</v>
      </c>
      <c r="P20" s="185">
        <f t="shared" si="14"/>
        <v>0</v>
      </c>
      <c r="Q20" s="58">
        <f>Capex!Q51</f>
        <v>0</v>
      </c>
      <c r="R20" s="58">
        <f>Capex!R51</f>
        <v>0</v>
      </c>
      <c r="S20" s="58">
        <f>Capex!S51</f>
        <v>0</v>
      </c>
      <c r="T20" s="58">
        <f>Capex!T51</f>
        <v>0</v>
      </c>
      <c r="U20" s="58">
        <f>Capex!U51</f>
        <v>0</v>
      </c>
      <c r="V20" s="170"/>
      <c r="W20" s="185">
        <f t="shared" si="15"/>
        <v>0</v>
      </c>
      <c r="X20" s="185">
        <f t="shared" si="16"/>
        <v>0</v>
      </c>
      <c r="Y20" s="185">
        <f t="shared" si="17"/>
        <v>0</v>
      </c>
      <c r="Z20" s="58">
        <f>Capex!Z51</f>
        <v>0</v>
      </c>
      <c r="AA20" s="58">
        <f>Capex!AA51</f>
        <v>0</v>
      </c>
      <c r="AB20" s="58">
        <f>Capex!AB51</f>
        <v>0</v>
      </c>
      <c r="AC20" s="58">
        <f>Capex!AC51</f>
        <v>0</v>
      </c>
      <c r="AD20" s="58">
        <f>Capex!AD51</f>
        <v>0</v>
      </c>
      <c r="AE20" s="170"/>
      <c r="AF20" s="208">
        <f t="shared" ref="AF20" si="20">E20+N20+W20</f>
        <v>0</v>
      </c>
      <c r="AG20" s="208">
        <f t="shared" ref="AG20" si="21">F20+O20+X20</f>
        <v>0</v>
      </c>
      <c r="AH20" s="208">
        <f t="shared" ref="AH20" si="22">G20+P20+Y20</f>
        <v>0</v>
      </c>
      <c r="AI20" s="98">
        <f t="shared" ref="AI20" si="23">H20+Q20+Z20</f>
        <v>0</v>
      </c>
      <c r="AJ20" s="98">
        <f t="shared" ref="AJ20" si="24">I20+R20+AA20</f>
        <v>5767.0379999999996</v>
      </c>
      <c r="AK20" s="98">
        <f t="shared" ref="AK20" si="25">J20+S20+AB20</f>
        <v>0</v>
      </c>
      <c r="AL20" s="98">
        <f t="shared" ref="AL20" si="26">K20+T20+AC20</f>
        <v>0</v>
      </c>
      <c r="AM20" s="98">
        <f t="shared" ref="AM20" si="27">L20+U20+AD20</f>
        <v>0</v>
      </c>
      <c r="AN20" s="185"/>
      <c r="AO20" s="185"/>
      <c r="AP20" s="185"/>
      <c r="AQ20" s="185"/>
      <c r="AR20" s="230"/>
      <c r="AS20" s="230"/>
      <c r="AT20" s="230"/>
    </row>
    <row r="21" spans="1:51" x14ac:dyDescent="0.2">
      <c r="A21" s="148" t="s">
        <v>1427</v>
      </c>
      <c r="B21" s="136"/>
      <c r="E21" s="185">
        <f>$AO21*E$6</f>
        <v>1.0805499375840222</v>
      </c>
      <c r="F21" s="185">
        <f>$AP21*F$6</f>
        <v>-74.813129033323108</v>
      </c>
      <c r="G21" s="185">
        <f>$AQ21*G$6</f>
        <v>102.45397198175584</v>
      </c>
      <c r="H21" s="58">
        <f>Capex!H52</f>
        <v>0</v>
      </c>
      <c r="I21" s="58">
        <f>Capex!I52</f>
        <v>1829.6303282848364</v>
      </c>
      <c r="J21" s="58">
        <f>Capex!J52</f>
        <v>2063.7629502763239</v>
      </c>
      <c r="K21" s="58">
        <f>Capex!K52</f>
        <v>625.84134408050443</v>
      </c>
      <c r="L21" s="58">
        <f>Capex!L52</f>
        <v>596.07027267432147</v>
      </c>
      <c r="M21" s="170"/>
      <c r="N21" s="185">
        <f t="shared" si="12"/>
        <v>1.8857713136250891E-2</v>
      </c>
      <c r="O21" s="185">
        <f t="shared" si="13"/>
        <v>-1.3056356555719368</v>
      </c>
      <c r="P21" s="185">
        <f t="shared" si="14"/>
        <v>1.788022511593736</v>
      </c>
      <c r="Q21" s="58">
        <f>Capex!Q52</f>
        <v>0</v>
      </c>
      <c r="R21" s="58">
        <f>Capex!R52</f>
        <v>543.33051213578176</v>
      </c>
      <c r="S21" s="58">
        <f>Capex!S52</f>
        <v>338.13206300812305</v>
      </c>
      <c r="T21" s="58">
        <f>Capex!T52</f>
        <v>106.34792039709536</v>
      </c>
      <c r="U21" s="58">
        <f>Capex!U52</f>
        <v>104.38079703159313</v>
      </c>
      <c r="V21" s="170"/>
      <c r="W21" s="185">
        <f t="shared" si="15"/>
        <v>2.5923492797023718E-3</v>
      </c>
      <c r="X21" s="185">
        <f t="shared" si="16"/>
        <v>-0.17948431110499707</v>
      </c>
      <c r="Y21" s="185">
        <f t="shared" si="17"/>
        <v>0.24579750665054231</v>
      </c>
      <c r="Z21" s="58">
        <f>Capex!Z52</f>
        <v>0</v>
      </c>
      <c r="AA21" s="58">
        <f>Capex!AA52</f>
        <v>238.87008822509765</v>
      </c>
      <c r="AB21" s="58">
        <f>Capex!AB52</f>
        <v>1928.0023884700445</v>
      </c>
      <c r="AC21" s="58">
        <f>Capex!AC52</f>
        <v>150.75036557548952</v>
      </c>
      <c r="AD21" s="58">
        <f>Capex!AD52</f>
        <v>97.236295245879361</v>
      </c>
      <c r="AE21" s="170"/>
      <c r="AF21" s="208">
        <f t="shared" si="18"/>
        <v>1.1019999999999754</v>
      </c>
      <c r="AG21" s="208">
        <f t="shared" si="18"/>
        <v>-76.298249000000041</v>
      </c>
      <c r="AH21" s="208">
        <f t="shared" si="18"/>
        <v>104.48779200000013</v>
      </c>
      <c r="AI21" s="98">
        <f t="shared" si="18"/>
        <v>0</v>
      </c>
      <c r="AJ21" s="98">
        <f t="shared" si="18"/>
        <v>2611.8309286457161</v>
      </c>
      <c r="AK21" s="98">
        <f t="shared" si="18"/>
        <v>4329.8974017544915</v>
      </c>
      <c r="AL21" s="98">
        <f t="shared" si="18"/>
        <v>882.93963005308933</v>
      </c>
      <c r="AM21" s="98">
        <f t="shared" si="18"/>
        <v>797.68736495179394</v>
      </c>
      <c r="AN21" s="185"/>
      <c r="AO21" s="185">
        <f>'FA Valn'!Z35</f>
        <v>1.1019999999999754</v>
      </c>
      <c r="AP21" s="185">
        <f>'FA Valn'!AA35</f>
        <v>-76.298249000000055</v>
      </c>
      <c r="AQ21" s="185">
        <f>'FA Valn'!AB35</f>
        <v>104.48779200000013</v>
      </c>
      <c r="AR21" s="230">
        <f t="shared" si="19"/>
        <v>0</v>
      </c>
      <c r="AS21" s="230">
        <f t="shared" si="19"/>
        <v>0</v>
      </c>
      <c r="AT21" s="230">
        <f t="shared" si="19"/>
        <v>0</v>
      </c>
    </row>
    <row r="22" spans="1:51" x14ac:dyDescent="0.2">
      <c r="A22" s="45" t="s">
        <v>66</v>
      </c>
      <c r="B22" s="136"/>
      <c r="E22" s="185">
        <f>$AO22*E$6</f>
        <v>99.68652082273762</v>
      </c>
      <c r="F22" s="185">
        <f>$AP22*F$6</f>
        <v>137.46994968244428</v>
      </c>
      <c r="G22" s="185">
        <f>$AQ22*G$6</f>
        <v>92.875130152482527</v>
      </c>
      <c r="H22" s="58">
        <f>Capex!H53</f>
        <v>0</v>
      </c>
      <c r="I22" s="58">
        <f>Capex!I53</f>
        <v>6056.7612136379994</v>
      </c>
      <c r="J22" s="58">
        <f>Capex!J53</f>
        <v>2188.2609910699261</v>
      </c>
      <c r="K22" s="58">
        <f>Capex!K53</f>
        <v>1695.465967943378</v>
      </c>
      <c r="L22" s="58">
        <f>Capex!L53</f>
        <v>1775.0252846226292</v>
      </c>
      <c r="M22" s="170"/>
      <c r="N22" s="185">
        <f t="shared" si="12"/>
        <v>1.7397250676162406</v>
      </c>
      <c r="O22" s="185">
        <f t="shared" si="13"/>
        <v>2.3991199164405113</v>
      </c>
      <c r="P22" s="185">
        <f t="shared" si="14"/>
        <v>1.6208529573593107</v>
      </c>
      <c r="Q22" s="58">
        <f>Capex!Q53</f>
        <v>0</v>
      </c>
      <c r="R22" s="58">
        <f>Capex!R53</f>
        <v>175.46582394000001</v>
      </c>
      <c r="S22" s="58">
        <f>Capex!S53</f>
        <v>249.61151989390797</v>
      </c>
      <c r="T22" s="58">
        <f>Capex!T53</f>
        <v>330.39849631717112</v>
      </c>
      <c r="U22" s="58">
        <f>Capex!U53</f>
        <v>418.72391329559463</v>
      </c>
      <c r="V22" s="170"/>
      <c r="W22" s="185">
        <f t="shared" si="15"/>
        <v>0.23915810964614934</v>
      </c>
      <c r="X22" s="185">
        <f t="shared" si="16"/>
        <v>0.32980440111523757</v>
      </c>
      <c r="Y22" s="185">
        <f t="shared" si="17"/>
        <v>0.22281689015814743</v>
      </c>
      <c r="Z22" s="58">
        <f>Capex!Z53</f>
        <v>0</v>
      </c>
      <c r="AA22" s="58">
        <f>Capex!AA53</f>
        <v>111.12835516200001</v>
      </c>
      <c r="AB22" s="58">
        <f>Capex!AB53</f>
        <v>115.93068368405949</v>
      </c>
      <c r="AC22" s="58">
        <f>Capex!AC53</f>
        <v>121.14611531629609</v>
      </c>
      <c r="AD22" s="58">
        <f>Capex!AD53</f>
        <v>126.83086649098446</v>
      </c>
      <c r="AE22" s="170"/>
      <c r="AF22" s="208">
        <f t="shared" si="18"/>
        <v>101.66540400000001</v>
      </c>
      <c r="AG22" s="208">
        <f t="shared" si="18"/>
        <v>140.19887400000002</v>
      </c>
      <c r="AH22" s="208">
        <f t="shared" si="18"/>
        <v>94.718799999999973</v>
      </c>
      <c r="AI22" s="98">
        <f t="shared" si="18"/>
        <v>0</v>
      </c>
      <c r="AJ22" s="98">
        <f t="shared" si="18"/>
        <v>6343.3553927399989</v>
      </c>
      <c r="AK22" s="98">
        <f t="shared" si="18"/>
        <v>2553.8031946478936</v>
      </c>
      <c r="AL22" s="98">
        <f t="shared" si="18"/>
        <v>2147.010579576845</v>
      </c>
      <c r="AM22" s="98">
        <f t="shared" si="18"/>
        <v>2320.5800644092083</v>
      </c>
      <c r="AN22" s="185"/>
      <c r="AO22" s="185">
        <f>'FA Valn'!Z36</f>
        <v>101.66540400000002</v>
      </c>
      <c r="AP22" s="185">
        <f>'FA Valn'!AA36</f>
        <v>140.19887400000005</v>
      </c>
      <c r="AQ22" s="185">
        <f>'FA Valn'!AB36</f>
        <v>94.718799999999987</v>
      </c>
      <c r="AR22" s="230">
        <f t="shared" si="19"/>
        <v>0</v>
      </c>
      <c r="AS22" s="230">
        <f t="shared" si="19"/>
        <v>0</v>
      </c>
      <c r="AT22" s="230">
        <f t="shared" si="19"/>
        <v>0</v>
      </c>
    </row>
    <row r="23" spans="1:51" s="61" customFormat="1" ht="13.5" thickBot="1" x14ac:dyDescent="0.25">
      <c r="A23" s="138" t="s">
        <v>228</v>
      </c>
      <c r="B23" s="139"/>
      <c r="D23" s="211"/>
      <c r="E23" s="212">
        <f>$AO23*E$6</f>
        <v>101.33332991545247</v>
      </c>
      <c r="F23" s="212">
        <f>$AP23*F$6</f>
        <v>23300.33547090058</v>
      </c>
      <c r="G23" s="212">
        <f>$AQ23*G$6</f>
        <v>11778.356224471841</v>
      </c>
      <c r="H23" s="164">
        <f>SUM(H18:H22)</f>
        <v>26982.139444678487</v>
      </c>
      <c r="I23" s="164">
        <f>SUM(I18:I22)</f>
        <v>57225.065068201322</v>
      </c>
      <c r="J23" s="164">
        <f>SUM(J18:J22)</f>
        <v>23256.315561290525</v>
      </c>
      <c r="K23" s="164">
        <f>SUM(K18:K22)</f>
        <v>181672.70892033438</v>
      </c>
      <c r="L23" s="164">
        <f>SUM(L18:L22)</f>
        <v>407393.95220349921</v>
      </c>
      <c r="M23" s="62"/>
      <c r="N23" s="212">
        <f t="shared" si="12"/>
        <v>1.7684651122735207</v>
      </c>
      <c r="O23" s="212">
        <f t="shared" si="13"/>
        <v>406.63649777360524</v>
      </c>
      <c r="P23" s="212">
        <f t="shared" si="14"/>
        <v>205.55538913294686</v>
      </c>
      <c r="Q23" s="164">
        <f>SUM(Q18:Q22)</f>
        <v>470.891189524965</v>
      </c>
      <c r="R23" s="164">
        <f>SUM(R18:R22)</f>
        <v>1189.6875256007468</v>
      </c>
      <c r="S23" s="164">
        <f>SUM(S18:S22)</f>
        <v>11425.241850177708</v>
      </c>
      <c r="T23" s="164">
        <f>SUM(T18:T22)</f>
        <v>6039.6929999328549</v>
      </c>
      <c r="U23" s="164">
        <f>SUM(U18:U22)</f>
        <v>1566.4683829077283</v>
      </c>
      <c r="V23" s="62"/>
      <c r="W23" s="212">
        <f t="shared" si="15"/>
        <v>0.24310897227342579</v>
      </c>
      <c r="X23" s="212">
        <f t="shared" si="16"/>
        <v>55.899876325813885</v>
      </c>
      <c r="Y23" s="212">
        <f t="shared" si="17"/>
        <v>28.257475395220478</v>
      </c>
      <c r="Z23" s="164">
        <f>SUM(Z18:Z22)</f>
        <v>64.732898796546593</v>
      </c>
      <c r="AA23" s="164">
        <f>SUM(AA18:AA22)</f>
        <v>414.73134218364424</v>
      </c>
      <c r="AB23" s="164">
        <f>SUM(AB18:AB22)</f>
        <v>2043.9330721541039</v>
      </c>
      <c r="AC23" s="164">
        <f>SUM(AC18:AC22)</f>
        <v>271.89648089178559</v>
      </c>
      <c r="AD23" s="164">
        <f>SUM(AD18:AD22)</f>
        <v>224.06716173686382</v>
      </c>
      <c r="AE23" s="62"/>
      <c r="AF23" s="210">
        <f t="shared" si="18"/>
        <v>103.34490399999942</v>
      </c>
      <c r="AG23" s="210">
        <f t="shared" si="18"/>
        <v>23762.871844999998</v>
      </c>
      <c r="AH23" s="210">
        <f t="shared" si="18"/>
        <v>12012.16908900001</v>
      </c>
      <c r="AI23" s="103">
        <f t="shared" si="18"/>
        <v>27517.763533000001</v>
      </c>
      <c r="AJ23" s="103">
        <f t="shared" si="18"/>
        <v>58829.483935985714</v>
      </c>
      <c r="AK23" s="103">
        <f t="shared" si="18"/>
        <v>36725.490483622336</v>
      </c>
      <c r="AL23" s="103">
        <f t="shared" si="18"/>
        <v>187984.29840115903</v>
      </c>
      <c r="AM23" s="103">
        <f t="shared" si="18"/>
        <v>409184.48774814379</v>
      </c>
      <c r="AN23" s="212"/>
      <c r="AO23" s="212">
        <f>SUM(AO18:AO22)</f>
        <v>103.34490399999942</v>
      </c>
      <c r="AP23" s="212">
        <f>SUM(AP18:AP22)</f>
        <v>23762.871845000001</v>
      </c>
      <c r="AQ23" s="212">
        <f>SUM(AQ18:AQ22)</f>
        <v>12012.16908900001</v>
      </c>
      <c r="AR23" s="246">
        <f t="shared" si="19"/>
        <v>0</v>
      </c>
      <c r="AS23" s="246">
        <f t="shared" si="19"/>
        <v>0</v>
      </c>
      <c r="AT23" s="246">
        <f t="shared" si="19"/>
        <v>0</v>
      </c>
      <c r="AX23" s="103">
        <f>'FA Valn'!E37</f>
        <v>11873.185407000001</v>
      </c>
      <c r="AY23" s="103">
        <f>'FA Valn'!F37</f>
        <v>22189.843915000001</v>
      </c>
    </row>
    <row r="24" spans="1:51" ht="13.5" thickTop="1" x14ac:dyDescent="0.2">
      <c r="A24" s="136"/>
      <c r="B24" s="136"/>
      <c r="E24" s="282">
        <f t="shared" ref="E24:L24" si="28">E23+SUM(E12:E14)</f>
        <v>0</v>
      </c>
      <c r="F24" s="282">
        <f t="shared" si="28"/>
        <v>0</v>
      </c>
      <c r="G24" s="282">
        <f t="shared" si="28"/>
        <v>0</v>
      </c>
      <c r="H24" s="167">
        <f t="shared" si="28"/>
        <v>0</v>
      </c>
      <c r="I24" s="167">
        <f t="shared" si="28"/>
        <v>0</v>
      </c>
      <c r="J24" s="167">
        <f t="shared" si="28"/>
        <v>0</v>
      </c>
      <c r="K24" s="167">
        <f t="shared" si="28"/>
        <v>0</v>
      </c>
      <c r="L24" s="167">
        <f t="shared" si="28"/>
        <v>0</v>
      </c>
      <c r="N24" s="282">
        <f t="shared" ref="N24:U24" si="29">N23+SUM(N12:N14)</f>
        <v>0</v>
      </c>
      <c r="O24" s="282">
        <f t="shared" si="29"/>
        <v>0</v>
      </c>
      <c r="P24" s="282">
        <f t="shared" si="29"/>
        <v>0</v>
      </c>
      <c r="Q24" s="167">
        <f t="shared" si="29"/>
        <v>0</v>
      </c>
      <c r="R24" s="167">
        <f t="shared" si="29"/>
        <v>0</v>
      </c>
      <c r="S24" s="167">
        <f t="shared" si="29"/>
        <v>0</v>
      </c>
      <c r="T24" s="167">
        <f t="shared" si="29"/>
        <v>0</v>
      </c>
      <c r="U24" s="167">
        <f t="shared" si="29"/>
        <v>0</v>
      </c>
      <c r="W24" s="282">
        <f t="shared" ref="W24:AD24" si="30">W23+SUM(W12:W14)</f>
        <v>0</v>
      </c>
      <c r="X24" s="282">
        <f t="shared" si="30"/>
        <v>0</v>
      </c>
      <c r="Y24" s="282">
        <f t="shared" si="30"/>
        <v>0</v>
      </c>
      <c r="Z24" s="167">
        <f t="shared" si="30"/>
        <v>0</v>
      </c>
      <c r="AA24" s="167">
        <f t="shared" si="30"/>
        <v>0</v>
      </c>
      <c r="AB24" s="167">
        <f t="shared" si="30"/>
        <v>0</v>
      </c>
      <c r="AC24" s="167">
        <f t="shared" si="30"/>
        <v>0</v>
      </c>
      <c r="AD24" s="167">
        <f t="shared" si="30"/>
        <v>0</v>
      </c>
      <c r="AF24" s="282">
        <f t="shared" ref="AF24:AM24" si="31">AF23+SUM(AF12:AF14)</f>
        <v>0</v>
      </c>
      <c r="AG24" s="282">
        <f t="shared" si="31"/>
        <v>0</v>
      </c>
      <c r="AH24" s="282">
        <f t="shared" si="31"/>
        <v>0</v>
      </c>
      <c r="AI24" s="167">
        <f t="shared" si="31"/>
        <v>0</v>
      </c>
      <c r="AJ24" s="167">
        <f t="shared" si="31"/>
        <v>0</v>
      </c>
      <c r="AK24" s="167">
        <f t="shared" si="31"/>
        <v>0</v>
      </c>
      <c r="AL24" s="167">
        <f t="shared" si="31"/>
        <v>0</v>
      </c>
      <c r="AM24" s="167">
        <f t="shared" si="31"/>
        <v>0</v>
      </c>
    </row>
    <row r="25" spans="1:51" x14ac:dyDescent="0.2">
      <c r="A25" s="132" t="s">
        <v>212</v>
      </c>
    </row>
    <row r="26" spans="1:51" x14ac:dyDescent="0.2">
      <c r="A26" s="140" t="s">
        <v>213</v>
      </c>
      <c r="B26" s="136"/>
    </row>
    <row r="27" spans="1:51" x14ac:dyDescent="0.2">
      <c r="A27" s="136" t="s">
        <v>214</v>
      </c>
      <c r="B27" s="136"/>
      <c r="E27" s="185">
        <f t="shared" ref="E27:L27" si="32">E23</f>
        <v>101.33332991545247</v>
      </c>
      <c r="F27" s="185">
        <f t="shared" si="32"/>
        <v>23300.33547090058</v>
      </c>
      <c r="G27" s="185">
        <f t="shared" si="32"/>
        <v>11778.356224471841</v>
      </c>
      <c r="H27" s="58">
        <f t="shared" si="32"/>
        <v>26982.139444678487</v>
      </c>
      <c r="I27" s="58">
        <f t="shared" si="32"/>
        <v>57225.065068201322</v>
      </c>
      <c r="J27" s="58">
        <f t="shared" si="32"/>
        <v>23256.315561290525</v>
      </c>
      <c r="K27" s="58">
        <f t="shared" si="32"/>
        <v>181672.70892033438</v>
      </c>
      <c r="L27" s="58">
        <f t="shared" si="32"/>
        <v>407393.95220349921</v>
      </c>
      <c r="N27" s="185">
        <f>N23</f>
        <v>1.7684651122735207</v>
      </c>
      <c r="O27" s="185">
        <f t="shared" ref="O27:U27" si="33">O23</f>
        <v>406.63649777360524</v>
      </c>
      <c r="P27" s="185">
        <f t="shared" si="33"/>
        <v>205.55538913294686</v>
      </c>
      <c r="Q27" s="58">
        <f t="shared" si="33"/>
        <v>470.891189524965</v>
      </c>
      <c r="R27" s="58">
        <f t="shared" si="33"/>
        <v>1189.6875256007468</v>
      </c>
      <c r="S27" s="58">
        <f t="shared" si="33"/>
        <v>11425.241850177708</v>
      </c>
      <c r="T27" s="58">
        <f t="shared" si="33"/>
        <v>6039.6929999328549</v>
      </c>
      <c r="U27" s="58">
        <f t="shared" si="33"/>
        <v>1566.4683829077283</v>
      </c>
      <c r="W27" s="185">
        <f>W23</f>
        <v>0.24310897227342579</v>
      </c>
      <c r="X27" s="185">
        <f t="shared" ref="X27:AD27" si="34">X23</f>
        <v>55.899876325813885</v>
      </c>
      <c r="Y27" s="185">
        <f t="shared" si="34"/>
        <v>28.257475395220478</v>
      </c>
      <c r="Z27" s="58">
        <f t="shared" si="34"/>
        <v>64.732898796546593</v>
      </c>
      <c r="AA27" s="58">
        <f t="shared" si="34"/>
        <v>414.73134218364424</v>
      </c>
      <c r="AB27" s="58">
        <f t="shared" si="34"/>
        <v>2043.9330721541039</v>
      </c>
      <c r="AC27" s="58">
        <f t="shared" si="34"/>
        <v>271.89648089178559</v>
      </c>
      <c r="AD27" s="58">
        <f t="shared" si="34"/>
        <v>224.06716173686382</v>
      </c>
      <c r="AF27" s="208">
        <f t="shared" ref="AF27:AM31" si="35">E27+N27+W27</f>
        <v>103.34490399999942</v>
      </c>
      <c r="AG27" s="208">
        <f t="shared" si="35"/>
        <v>23762.871844999998</v>
      </c>
      <c r="AH27" s="208">
        <f t="shared" si="35"/>
        <v>12012.16908900001</v>
      </c>
      <c r="AI27" s="98">
        <f t="shared" si="35"/>
        <v>27517.763533000001</v>
      </c>
      <c r="AJ27" s="98">
        <f t="shared" si="35"/>
        <v>58829.483935985714</v>
      </c>
      <c r="AK27" s="98">
        <f t="shared" si="35"/>
        <v>36725.490483622336</v>
      </c>
      <c r="AL27" s="98">
        <f t="shared" si="35"/>
        <v>187984.29840115903</v>
      </c>
      <c r="AM27" s="98">
        <f t="shared" si="35"/>
        <v>409184.48774814379</v>
      </c>
      <c r="AO27" s="185">
        <f>AO23</f>
        <v>103.34490399999942</v>
      </c>
      <c r="AP27" s="185">
        <f>AP23</f>
        <v>23762.871845000001</v>
      </c>
      <c r="AQ27" s="185">
        <f>AQ23</f>
        <v>12012.16908900001</v>
      </c>
      <c r="AR27" s="230">
        <f t="shared" ref="AR27:AR47" si="36">AF27-AO27</f>
        <v>0</v>
      </c>
      <c r="AS27" s="230">
        <f t="shared" ref="AS27:AS47" si="37">AG27-AP27</f>
        <v>0</v>
      </c>
      <c r="AT27" s="230">
        <f t="shared" ref="AT27:AT47" si="38">AH27-AQ27</f>
        <v>0</v>
      </c>
    </row>
    <row r="28" spans="1:51" x14ac:dyDescent="0.2">
      <c r="A28" s="136" t="s">
        <v>464</v>
      </c>
      <c r="B28" s="136"/>
      <c r="E28" s="180">
        <v>0</v>
      </c>
      <c r="F28" s="180">
        <v>0</v>
      </c>
      <c r="G28" s="185">
        <f>'FA Valn'!X6</f>
        <v>71990.44200000001</v>
      </c>
      <c r="H28" s="58">
        <f>Ass!H142</f>
        <v>310400</v>
      </c>
      <c r="I28" s="58">
        <f>Ass!I142</f>
        <v>0</v>
      </c>
      <c r="J28" s="58">
        <f>Ass!J142</f>
        <v>0</v>
      </c>
      <c r="K28" s="58">
        <f>Ass!K142</f>
        <v>0</v>
      </c>
      <c r="L28" s="58">
        <f>Ass!L142</f>
        <v>0</v>
      </c>
      <c r="N28" s="180">
        <v>0</v>
      </c>
      <c r="O28" s="180">
        <v>0</v>
      </c>
      <c r="P28" s="180">
        <v>0</v>
      </c>
      <c r="Q28" s="226">
        <v>0</v>
      </c>
      <c r="R28" s="226">
        <v>0</v>
      </c>
      <c r="S28" s="226">
        <v>0</v>
      </c>
      <c r="T28" s="226">
        <v>0</v>
      </c>
      <c r="U28" s="226">
        <v>0</v>
      </c>
      <c r="W28" s="180">
        <v>0</v>
      </c>
      <c r="X28" s="180">
        <v>0</v>
      </c>
      <c r="Y28" s="180">
        <v>0</v>
      </c>
      <c r="Z28" s="226">
        <v>0</v>
      </c>
      <c r="AA28" s="226">
        <v>0</v>
      </c>
      <c r="AB28" s="226">
        <v>0</v>
      </c>
      <c r="AC28" s="226">
        <v>0</v>
      </c>
      <c r="AD28" s="226">
        <v>0</v>
      </c>
      <c r="AF28" s="208">
        <f t="shared" si="35"/>
        <v>0</v>
      </c>
      <c r="AG28" s="208">
        <f t="shared" si="35"/>
        <v>0</v>
      </c>
      <c r="AH28" s="208">
        <f t="shared" si="35"/>
        <v>71990.44200000001</v>
      </c>
      <c r="AI28" s="98">
        <f t="shared" si="35"/>
        <v>310400</v>
      </c>
      <c r="AJ28" s="98">
        <f t="shared" si="35"/>
        <v>0</v>
      </c>
      <c r="AK28" s="98">
        <f t="shared" si="35"/>
        <v>0</v>
      </c>
      <c r="AL28" s="98">
        <f t="shared" si="35"/>
        <v>0</v>
      </c>
      <c r="AM28" s="98">
        <f t="shared" si="35"/>
        <v>0</v>
      </c>
      <c r="AO28" s="180">
        <v>0</v>
      </c>
      <c r="AP28" s="180">
        <v>0</v>
      </c>
      <c r="AQ28" s="180">
        <v>0</v>
      </c>
      <c r="AR28" s="230">
        <f t="shared" si="36"/>
        <v>0</v>
      </c>
      <c r="AS28" s="230">
        <f t="shared" si="37"/>
        <v>0</v>
      </c>
      <c r="AT28" s="230">
        <f t="shared" si="38"/>
        <v>71990.44200000001</v>
      </c>
    </row>
    <row r="29" spans="1:51" x14ac:dyDescent="0.2">
      <c r="A29" s="6" t="s">
        <v>216</v>
      </c>
      <c r="E29" s="180">
        <v>0</v>
      </c>
      <c r="F29" s="180">
        <v>0</v>
      </c>
      <c r="G29" s="180">
        <v>0</v>
      </c>
      <c r="H29" s="226">
        <v>0</v>
      </c>
      <c r="I29" s="226">
        <v>0</v>
      </c>
      <c r="J29" s="226">
        <v>0</v>
      </c>
      <c r="K29" s="226">
        <v>0</v>
      </c>
      <c r="L29" s="226">
        <v>0</v>
      </c>
      <c r="N29" s="180">
        <v>0</v>
      </c>
      <c r="O29" s="180">
        <v>0</v>
      </c>
      <c r="P29" s="180">
        <v>0</v>
      </c>
      <c r="Q29" s="226">
        <v>0</v>
      </c>
      <c r="R29" s="226">
        <v>0</v>
      </c>
      <c r="S29" s="226">
        <v>0</v>
      </c>
      <c r="T29" s="226">
        <v>0</v>
      </c>
      <c r="U29" s="226">
        <v>0</v>
      </c>
      <c r="W29" s="180">
        <v>0</v>
      </c>
      <c r="X29" s="180">
        <v>0</v>
      </c>
      <c r="Y29" s="180">
        <v>0</v>
      </c>
      <c r="Z29" s="226">
        <v>0</v>
      </c>
      <c r="AA29" s="226">
        <v>0</v>
      </c>
      <c r="AB29" s="226">
        <v>0</v>
      </c>
      <c r="AC29" s="226">
        <v>0</v>
      </c>
      <c r="AD29" s="226">
        <v>0</v>
      </c>
      <c r="AF29" s="208">
        <f t="shared" si="35"/>
        <v>0</v>
      </c>
      <c r="AG29" s="208">
        <f t="shared" si="35"/>
        <v>0</v>
      </c>
      <c r="AH29" s="208">
        <f t="shared" si="35"/>
        <v>0</v>
      </c>
      <c r="AI29" s="98">
        <f t="shared" si="35"/>
        <v>0</v>
      </c>
      <c r="AJ29" s="98">
        <f t="shared" si="35"/>
        <v>0</v>
      </c>
      <c r="AK29" s="98">
        <f t="shared" si="35"/>
        <v>0</v>
      </c>
      <c r="AL29" s="98">
        <f t="shared" si="35"/>
        <v>0</v>
      </c>
      <c r="AM29" s="98">
        <f t="shared" si="35"/>
        <v>0</v>
      </c>
      <c r="AO29" s="180">
        <v>0</v>
      </c>
      <c r="AP29" s="180">
        <v>0</v>
      </c>
      <c r="AQ29" s="180">
        <v>0</v>
      </c>
      <c r="AR29" s="230">
        <f t="shared" si="36"/>
        <v>0</v>
      </c>
      <c r="AS29" s="230">
        <f t="shared" si="37"/>
        <v>0</v>
      </c>
      <c r="AT29" s="230">
        <f t="shared" si="38"/>
        <v>0</v>
      </c>
    </row>
    <row r="30" spans="1:51" s="61" customFormat="1" ht="13.5" thickBot="1" x14ac:dyDescent="0.25">
      <c r="A30" s="135" t="s">
        <v>211</v>
      </c>
      <c r="B30" s="135"/>
      <c r="D30" s="212"/>
      <c r="E30" s="212">
        <f>$AO30*E$6</f>
        <v>198231.42485372094</v>
      </c>
      <c r="F30" s="212">
        <f>$AP30*F$6</f>
        <v>221531.76032462151</v>
      </c>
      <c r="G30" s="212">
        <f>$AQ30*G$6</f>
        <v>303899.28860875568</v>
      </c>
      <c r="H30" s="164">
        <f>G30+SUM(H27:H29)</f>
        <v>641281.42805343424</v>
      </c>
      <c r="I30" s="164">
        <f>H30+SUM(I27:I29)</f>
        <v>698506.49312163552</v>
      </c>
      <c r="J30" s="164">
        <f>I30+SUM(J27:J29)</f>
        <v>721762.808682926</v>
      </c>
      <c r="K30" s="164">
        <f>J30+SUM(K27:K29)</f>
        <v>903435.51760326035</v>
      </c>
      <c r="L30" s="164">
        <f>K30+SUM(L27:L29)</f>
        <v>1310829.4698067596</v>
      </c>
      <c r="M30" s="62"/>
      <c r="N30" s="212">
        <f>$AO30*N$6</f>
        <v>3459.5266858650557</v>
      </c>
      <c r="O30" s="212">
        <f>$AP30*O$6</f>
        <v>3866.1631836386605</v>
      </c>
      <c r="P30" s="212">
        <f>$AQ30*P$6</f>
        <v>5303.6379047025866</v>
      </c>
      <c r="Q30" s="164">
        <f>P30+SUM(Q27:Q29)</f>
        <v>5774.5290942275515</v>
      </c>
      <c r="R30" s="164">
        <f>Q30+SUM(R27:R29)</f>
        <v>6964.2166198282985</v>
      </c>
      <c r="S30" s="164">
        <f>R30+SUM(S27:S29)</f>
        <v>18389.458470006008</v>
      </c>
      <c r="T30" s="164">
        <f>S30+SUM(T27:T29)</f>
        <v>24429.151469938864</v>
      </c>
      <c r="U30" s="164">
        <f>T30+SUM(U27:U29)</f>
        <v>25995.619852846594</v>
      </c>
      <c r="V30" s="62"/>
      <c r="W30" s="212">
        <f>$AO30*W$6</f>
        <v>475.57736441399715</v>
      </c>
      <c r="X30" s="212">
        <f>$AP30*X$6</f>
        <v>531.47724073981101</v>
      </c>
      <c r="Y30" s="212">
        <f>$AQ30*Y$6</f>
        <v>729.08532454170984</v>
      </c>
      <c r="Z30" s="164">
        <f>Y30+SUM(Z27:Z29)</f>
        <v>793.81822333825642</v>
      </c>
      <c r="AA30" s="164">
        <f>Z30+SUM(AA27:AA29)</f>
        <v>1208.5495655219006</v>
      </c>
      <c r="AB30" s="164">
        <f>AA30+SUM(AB27:AB29)</f>
        <v>3252.4826376760047</v>
      </c>
      <c r="AC30" s="164">
        <f>AB30+SUM(AC27:AC29)</f>
        <v>3524.3791185677901</v>
      </c>
      <c r="AD30" s="164">
        <f>AC30+SUM(AD27:AD29)</f>
        <v>3748.446280304654</v>
      </c>
      <c r="AE30" s="62"/>
      <c r="AF30" s="210">
        <f t="shared" si="35"/>
        <v>202166.52890399998</v>
      </c>
      <c r="AG30" s="210">
        <f t="shared" si="35"/>
        <v>225929.40074899996</v>
      </c>
      <c r="AH30" s="210">
        <f t="shared" si="35"/>
        <v>309932.01183799998</v>
      </c>
      <c r="AI30" s="103">
        <f t="shared" si="35"/>
        <v>647849.77537100005</v>
      </c>
      <c r="AJ30" s="103">
        <f t="shared" si="35"/>
        <v>706679.25930698565</v>
      </c>
      <c r="AK30" s="103">
        <f t="shared" si="35"/>
        <v>743404.74979060807</v>
      </c>
      <c r="AL30" s="103">
        <f t="shared" si="35"/>
        <v>931389.04819176695</v>
      </c>
      <c r="AM30" s="103">
        <f t="shared" si="35"/>
        <v>1340573.5359399107</v>
      </c>
      <c r="AN30" s="212">
        <f>'FA Valn'!Y10</f>
        <v>202063.18400000001</v>
      </c>
      <c r="AO30" s="212">
        <f>'FA Valn'!Z10</f>
        <v>202166.52890400001</v>
      </c>
      <c r="AP30" s="212">
        <f>'FA Valn'!AA10</f>
        <v>225929.40074899999</v>
      </c>
      <c r="AQ30" s="212">
        <f>'FA Valn'!AB10</f>
        <v>309932.01183800003</v>
      </c>
      <c r="AR30" s="246">
        <f t="shared" si="36"/>
        <v>0</v>
      </c>
      <c r="AS30" s="246">
        <f t="shared" si="37"/>
        <v>0</v>
      </c>
      <c r="AT30" s="246">
        <f t="shared" si="38"/>
        <v>0</v>
      </c>
    </row>
    <row r="31" spans="1:51" s="241" customFormat="1" ht="14.25" thickTop="1" thickBot="1" x14ac:dyDescent="0.25">
      <c r="A31" s="143"/>
      <c r="B31" s="143" t="s">
        <v>217</v>
      </c>
      <c r="D31" s="269"/>
      <c r="E31" s="270">
        <f>E30/Ass!E22</f>
        <v>1269.0872269764466</v>
      </c>
      <c r="F31" s="270">
        <f>F30/Ass!F22</f>
        <v>1417.6218104858353</v>
      </c>
      <c r="G31" s="270">
        <f>G30/Ass!G22</f>
        <v>1958.1139729945601</v>
      </c>
      <c r="H31" s="284">
        <f>H30/Ass!H22</f>
        <v>4031.1882578164086</v>
      </c>
      <c r="I31" s="284">
        <f>I30/Ass!I22</f>
        <v>4283.8178865159771</v>
      </c>
      <c r="J31" s="284">
        <f>J30/Ass!J22</f>
        <v>4318.4827253012154</v>
      </c>
      <c r="K31" s="284">
        <f>K30/Ass!K22</f>
        <v>5273.6339543020258</v>
      </c>
      <c r="L31" s="284">
        <f>L30/Ass!L22</f>
        <v>7465.0917990567978</v>
      </c>
      <c r="M31" s="243"/>
      <c r="N31" s="270">
        <f>N30/Ass!E22</f>
        <v>22.148058168150165</v>
      </c>
      <c r="O31" s="270">
        <f>O30/Ass!F22</f>
        <v>24.740277619752096</v>
      </c>
      <c r="P31" s="270">
        <f>P30/Ass!G22</f>
        <v>34.172924643702238</v>
      </c>
      <c r="Q31" s="284">
        <f>Q30/Ass!H22</f>
        <v>36.29952913142791</v>
      </c>
      <c r="R31" s="284">
        <f>R30/Ass!I22</f>
        <v>42.710319825756024</v>
      </c>
      <c r="S31" s="284">
        <f>S30/Ass!J22</f>
        <v>110.02861019575238</v>
      </c>
      <c r="T31" s="284">
        <f>T30/Ass!K22</f>
        <v>142.60055107024488</v>
      </c>
      <c r="U31" s="284">
        <f>U30/Ass!L22</f>
        <v>148.04342826034508</v>
      </c>
      <c r="V31" s="243"/>
      <c r="W31" s="270">
        <f>W30/Ass!E22</f>
        <v>3.0446694264660512</v>
      </c>
      <c r="X31" s="270">
        <f>X30/Ass!F22</f>
        <v>3.4010190103014715</v>
      </c>
      <c r="Y31" s="270">
        <f>Y30/Ass!G22</f>
        <v>4.6977147199852443</v>
      </c>
      <c r="Z31" s="284">
        <f>Z30/Ass!H22</f>
        <v>4.9900567220156935</v>
      </c>
      <c r="AA31" s="284">
        <f>AA30/Ass!I22</f>
        <v>7.4118226480427145</v>
      </c>
      <c r="AB31" s="284">
        <f>AB30/Ass!J22</f>
        <v>19.460396013999031</v>
      </c>
      <c r="AC31" s="284">
        <f>AC30/Ass!K22</f>
        <v>20.572896488307233</v>
      </c>
      <c r="AD31" s="284">
        <f>AD30/Ass!L22</f>
        <v>21.347166989183091</v>
      </c>
      <c r="AE31" s="243"/>
      <c r="AF31" s="250">
        <f t="shared" si="35"/>
        <v>1294.2799545710627</v>
      </c>
      <c r="AG31" s="250">
        <f t="shared" si="35"/>
        <v>1445.7631071158889</v>
      </c>
      <c r="AH31" s="250">
        <f t="shared" si="35"/>
        <v>1996.9846123582477</v>
      </c>
      <c r="AI31" s="242">
        <f t="shared" si="35"/>
        <v>4072.4778436698521</v>
      </c>
      <c r="AJ31" s="242">
        <f t="shared" si="35"/>
        <v>4333.9400289897758</v>
      </c>
      <c r="AK31" s="242">
        <f t="shared" si="35"/>
        <v>4447.9717315109674</v>
      </c>
      <c r="AL31" s="242">
        <f t="shared" si="35"/>
        <v>5436.8074018605785</v>
      </c>
      <c r="AM31" s="242">
        <f t="shared" si="35"/>
        <v>7634.4823943063266</v>
      </c>
      <c r="AN31" s="270">
        <f>AN30/Ass!D$22</f>
        <v>1358.8647209145934</v>
      </c>
      <c r="AO31" s="270">
        <f>AO30/Ass!E$22</f>
        <v>1294.2799545710629</v>
      </c>
      <c r="AP31" s="270">
        <f>AP30/Ass!F$22</f>
        <v>1445.7631071158889</v>
      </c>
      <c r="AQ31" s="270">
        <f>AQ30/Ass!G$22</f>
        <v>1996.9846123582479</v>
      </c>
      <c r="AR31" s="285">
        <f t="shared" si="36"/>
        <v>0</v>
      </c>
      <c r="AS31" s="285">
        <f t="shared" si="37"/>
        <v>0</v>
      </c>
      <c r="AT31" s="285">
        <f t="shared" si="38"/>
        <v>0</v>
      </c>
    </row>
    <row r="32" spans="1:51" ht="13.5" thickTop="1" x14ac:dyDescent="0.2">
      <c r="A32" s="142" t="s">
        <v>218</v>
      </c>
      <c r="AR32" s="230"/>
      <c r="AS32" s="230"/>
      <c r="AT32" s="230"/>
    </row>
    <row r="33" spans="1:46" x14ac:dyDescent="0.2">
      <c r="A33" s="133" t="s">
        <v>219</v>
      </c>
      <c r="E33" s="185">
        <f>$AO33*E$6</f>
        <v>9567.8088930317972</v>
      </c>
      <c r="F33" s="185">
        <f>$AP33*F$6</f>
        <v>10302.59505839393</v>
      </c>
      <c r="G33" s="185">
        <f>$AQ33*G$6</f>
        <v>10674.126466847401</v>
      </c>
      <c r="H33" s="58">
        <f>H108</f>
        <v>15642.082840071924</v>
      </c>
      <c r="I33" s="58">
        <f>I108</f>
        <v>24067.084056684889</v>
      </c>
      <c r="J33" s="58">
        <f>J108</f>
        <v>24865.308986961933</v>
      </c>
      <c r="K33" s="58">
        <f>K108</f>
        <v>30162.340687457105</v>
      </c>
      <c r="L33" s="58">
        <f>L108</f>
        <v>41903.55870078232</v>
      </c>
      <c r="M33" s="170"/>
      <c r="N33" s="185">
        <f>$AO33*N$6</f>
        <v>166.9770078842229</v>
      </c>
      <c r="O33" s="185">
        <f>$AP33*O$6</f>
        <v>179.80046586698498</v>
      </c>
      <c r="P33" s="185">
        <f>$AQ33*P$6</f>
        <v>186.28441674979928</v>
      </c>
      <c r="Q33" s="58">
        <f>Q108</f>
        <v>180.57531988348185</v>
      </c>
      <c r="R33" s="58">
        <f>R108</f>
        <v>319.67760401387307</v>
      </c>
      <c r="S33" s="58">
        <f>S108</f>
        <v>672.71645198772387</v>
      </c>
      <c r="T33" s="58">
        <f>T108</f>
        <v>916.59678186873805</v>
      </c>
      <c r="U33" s="58">
        <f>U108</f>
        <v>1047.5432073860657</v>
      </c>
      <c r="V33" s="170"/>
      <c r="W33" s="185">
        <f>$AO33*W$6</f>
        <v>22.954147355408338</v>
      </c>
      <c r="X33" s="185">
        <f>$AP33*X$6</f>
        <v>24.716974153372664</v>
      </c>
      <c r="Y33" s="185">
        <f>$AQ33*Y$6</f>
        <v>25.608315817085707</v>
      </c>
      <c r="Z33" s="58">
        <f>Z108</f>
        <v>24.785963071632661</v>
      </c>
      <c r="AA33" s="58">
        <f>AA108</f>
        <v>88.672826869069326</v>
      </c>
      <c r="AB33" s="58">
        <f>AB108</f>
        <v>432.39229463531814</v>
      </c>
      <c r="AC33" s="58">
        <f>AC108</f>
        <v>481.74642346118276</v>
      </c>
      <c r="AD33" s="58">
        <f>AD108</f>
        <v>523.31854113595466</v>
      </c>
      <c r="AF33" s="208">
        <f t="shared" ref="AF33:AM37" si="39">E33+N33+W33</f>
        <v>9757.7400482714293</v>
      </c>
      <c r="AG33" s="208">
        <f t="shared" si="39"/>
        <v>10507.112498414288</v>
      </c>
      <c r="AH33" s="208">
        <f t="shared" si="39"/>
        <v>10886.019199414286</v>
      </c>
      <c r="AI33" s="98">
        <f t="shared" si="39"/>
        <v>15847.444123027039</v>
      </c>
      <c r="AJ33" s="98">
        <f t="shared" si="39"/>
        <v>24475.434487567829</v>
      </c>
      <c r="AK33" s="98">
        <f t="shared" si="39"/>
        <v>25970.417733584974</v>
      </c>
      <c r="AL33" s="98">
        <f t="shared" si="39"/>
        <v>31560.683892787027</v>
      </c>
      <c r="AM33" s="98">
        <f t="shared" si="39"/>
        <v>43474.420449304336</v>
      </c>
      <c r="AO33" s="185">
        <f>'FA Valn'!Z46</f>
        <v>9757.7400482714293</v>
      </c>
      <c r="AP33" s="185">
        <f>'FA Valn'!AA46</f>
        <v>10507.112498414288</v>
      </c>
      <c r="AQ33" s="185">
        <f>'FA Valn'!AB46</f>
        <v>10886.019199414288</v>
      </c>
      <c r="AR33" s="230">
        <f t="shared" si="36"/>
        <v>0</v>
      </c>
      <c r="AS33" s="230">
        <f t="shared" si="37"/>
        <v>0</v>
      </c>
      <c r="AT33" s="230">
        <f t="shared" si="38"/>
        <v>0</v>
      </c>
    </row>
    <row r="34" spans="1:46" x14ac:dyDescent="0.2">
      <c r="A34" s="6" t="s">
        <v>215</v>
      </c>
      <c r="E34" s="185">
        <f>$AO34*E$6</f>
        <v>0</v>
      </c>
      <c r="F34" s="185">
        <f>$AP34*F$6</f>
        <v>0</v>
      </c>
      <c r="G34" s="185">
        <f>$AQ34*G$6</f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70"/>
      <c r="N34" s="185">
        <f>$AO34*N$6</f>
        <v>0</v>
      </c>
      <c r="O34" s="185">
        <f>$AP34*O$6</f>
        <v>0</v>
      </c>
      <c r="P34" s="185">
        <f>$AQ34*P$6</f>
        <v>0</v>
      </c>
      <c r="Q34" s="136">
        <v>0</v>
      </c>
      <c r="R34" s="136">
        <v>0</v>
      </c>
      <c r="S34" s="136">
        <v>0</v>
      </c>
      <c r="T34" s="136">
        <v>0</v>
      </c>
      <c r="U34" s="136">
        <v>0</v>
      </c>
      <c r="V34" s="170"/>
      <c r="W34" s="185">
        <f>$AO34*W$6</f>
        <v>0</v>
      </c>
      <c r="X34" s="185">
        <f>$AP34*X$6</f>
        <v>0</v>
      </c>
      <c r="Y34" s="185">
        <f>$AQ34*Y$6</f>
        <v>0</v>
      </c>
      <c r="Z34" s="136">
        <v>0</v>
      </c>
      <c r="AA34" s="136">
        <v>0</v>
      </c>
      <c r="AB34" s="136">
        <v>0</v>
      </c>
      <c r="AC34" s="136">
        <v>0</v>
      </c>
      <c r="AD34" s="136">
        <v>0</v>
      </c>
      <c r="AF34" s="208">
        <f t="shared" si="39"/>
        <v>0</v>
      </c>
      <c r="AG34" s="208">
        <f t="shared" si="39"/>
        <v>0</v>
      </c>
      <c r="AH34" s="208">
        <f t="shared" si="39"/>
        <v>0</v>
      </c>
      <c r="AI34" s="98">
        <f t="shared" si="39"/>
        <v>0</v>
      </c>
      <c r="AJ34" s="98">
        <f t="shared" si="39"/>
        <v>0</v>
      </c>
      <c r="AK34" s="98">
        <f t="shared" si="39"/>
        <v>0</v>
      </c>
      <c r="AL34" s="98">
        <f t="shared" si="39"/>
        <v>0</v>
      </c>
      <c r="AM34" s="98">
        <f t="shared" si="39"/>
        <v>0</v>
      </c>
      <c r="AO34" s="180">
        <v>0</v>
      </c>
      <c r="AP34" s="180">
        <v>0</v>
      </c>
      <c r="AQ34" s="180">
        <v>0</v>
      </c>
      <c r="AR34" s="230">
        <f t="shared" si="36"/>
        <v>0</v>
      </c>
      <c r="AS34" s="230">
        <f t="shared" si="37"/>
        <v>0</v>
      </c>
      <c r="AT34" s="230">
        <f t="shared" si="38"/>
        <v>0</v>
      </c>
    </row>
    <row r="35" spans="1:46" x14ac:dyDescent="0.2">
      <c r="A35" s="133" t="s">
        <v>216</v>
      </c>
      <c r="E35" s="185">
        <f>$AO35*E$6</f>
        <v>0</v>
      </c>
      <c r="F35" s="185">
        <f>$AP35*F$6</f>
        <v>0</v>
      </c>
      <c r="G35" s="185">
        <f>$AQ35*G$6</f>
        <v>0</v>
      </c>
      <c r="H35" s="136">
        <v>0</v>
      </c>
      <c r="I35" s="136">
        <v>0</v>
      </c>
      <c r="J35" s="136">
        <v>0</v>
      </c>
      <c r="K35" s="136">
        <v>0</v>
      </c>
      <c r="L35" s="136">
        <v>0</v>
      </c>
      <c r="M35" s="170"/>
      <c r="N35" s="185">
        <f>$AO35*N$6</f>
        <v>0</v>
      </c>
      <c r="O35" s="185">
        <f>$AP35*O$6</f>
        <v>0</v>
      </c>
      <c r="P35" s="185">
        <f>$AQ35*P$6</f>
        <v>0</v>
      </c>
      <c r="Q35" s="136">
        <v>0</v>
      </c>
      <c r="R35" s="136">
        <v>0</v>
      </c>
      <c r="S35" s="136">
        <v>0</v>
      </c>
      <c r="T35" s="136">
        <v>0</v>
      </c>
      <c r="U35" s="136">
        <v>0</v>
      </c>
      <c r="V35" s="170"/>
      <c r="W35" s="185">
        <f>$AO35*W$6</f>
        <v>0</v>
      </c>
      <c r="X35" s="185">
        <f>$AP35*X$6</f>
        <v>0</v>
      </c>
      <c r="Y35" s="185">
        <f>$AQ35*Y$6</f>
        <v>0</v>
      </c>
      <c r="Z35" s="136">
        <v>0</v>
      </c>
      <c r="AA35" s="136">
        <v>0</v>
      </c>
      <c r="AB35" s="136">
        <v>0</v>
      </c>
      <c r="AC35" s="136">
        <v>0</v>
      </c>
      <c r="AD35" s="136">
        <v>0</v>
      </c>
      <c r="AF35" s="208">
        <f t="shared" si="39"/>
        <v>0</v>
      </c>
      <c r="AG35" s="208">
        <f t="shared" si="39"/>
        <v>0</v>
      </c>
      <c r="AH35" s="208">
        <f t="shared" si="39"/>
        <v>0</v>
      </c>
      <c r="AI35" s="98">
        <f t="shared" si="39"/>
        <v>0</v>
      </c>
      <c r="AJ35" s="98">
        <f t="shared" si="39"/>
        <v>0</v>
      </c>
      <c r="AK35" s="98">
        <f t="shared" si="39"/>
        <v>0</v>
      </c>
      <c r="AL35" s="98">
        <f t="shared" si="39"/>
        <v>0</v>
      </c>
      <c r="AM35" s="98">
        <f t="shared" si="39"/>
        <v>0</v>
      </c>
      <c r="AO35" s="180">
        <v>0</v>
      </c>
      <c r="AP35" s="180">
        <v>0</v>
      </c>
      <c r="AQ35" s="180">
        <v>0</v>
      </c>
      <c r="AR35" s="230">
        <f t="shared" si="36"/>
        <v>0</v>
      </c>
      <c r="AS35" s="230">
        <f t="shared" si="37"/>
        <v>0</v>
      </c>
      <c r="AT35" s="230">
        <f t="shared" si="38"/>
        <v>0</v>
      </c>
    </row>
    <row r="36" spans="1:46" s="61" customFormat="1" ht="13.5" thickBot="1" x14ac:dyDescent="0.25">
      <c r="A36" s="135" t="s">
        <v>211</v>
      </c>
      <c r="B36" s="135"/>
      <c r="D36" s="211"/>
      <c r="E36" s="212">
        <f>$AO36*E$6</f>
        <v>10299.746806220748</v>
      </c>
      <c r="F36" s="212">
        <f>$AP36*F$6</f>
        <v>20602.341864614675</v>
      </c>
      <c r="G36" s="212">
        <f>$AQ36*G$6</f>
        <v>31276.468331462074</v>
      </c>
      <c r="H36" s="164">
        <f>G36+SUM(H33:H35)</f>
        <v>46918.551171533996</v>
      </c>
      <c r="I36" s="164">
        <f>H36+SUM(I33:I35)</f>
        <v>70985.635228218889</v>
      </c>
      <c r="J36" s="164">
        <f>I36+SUM(J33:J35)</f>
        <v>95850.944215180818</v>
      </c>
      <c r="K36" s="164">
        <f>J36+SUM(K33:K35)</f>
        <v>126013.28490263793</v>
      </c>
      <c r="L36" s="164">
        <f>K36+SUM(L33:L35)</f>
        <v>167916.84360342025</v>
      </c>
      <c r="M36" s="62"/>
      <c r="N36" s="212">
        <f>$AO36*N$6</f>
        <v>179.75075828702651</v>
      </c>
      <c r="O36" s="212">
        <f>$AP36*O$6</f>
        <v>359.55122415401144</v>
      </c>
      <c r="P36" s="212">
        <f>$AQ36*P$6</f>
        <v>545.83564090381071</v>
      </c>
      <c r="Q36" s="164">
        <f>P36+SUM(Q33:Q35)</f>
        <v>726.41096078729254</v>
      </c>
      <c r="R36" s="164">
        <f>Q36+SUM(R33:R35)</f>
        <v>1046.0885648011656</v>
      </c>
      <c r="S36" s="164">
        <f>R36+SUM(S33:S35)</f>
        <v>1718.8050167888896</v>
      </c>
      <c r="T36" s="164">
        <f>S36+SUM(T33:T35)</f>
        <v>2635.4017986576278</v>
      </c>
      <c r="U36" s="164">
        <f>T36+SUM(U33:U35)</f>
        <v>3682.9450060436934</v>
      </c>
      <c r="V36" s="62"/>
      <c r="W36" s="212">
        <f>$AO36*W$6</f>
        <v>24.710140906511285</v>
      </c>
      <c r="X36" s="212">
        <f>$AP36*X$6</f>
        <v>49.427115059883938</v>
      </c>
      <c r="Y36" s="212">
        <f>$AQ36*Y$6</f>
        <v>75.035430876969642</v>
      </c>
      <c r="Z36" s="164">
        <f>Y36+SUM(Z33:Z35)</f>
        <v>99.821393948602307</v>
      </c>
      <c r="AA36" s="164">
        <f>Z36+SUM(AA33:AA35)</f>
        <v>188.49422081767165</v>
      </c>
      <c r="AB36" s="164">
        <f>AA36+SUM(AB33:AB35)</f>
        <v>620.88651545298978</v>
      </c>
      <c r="AC36" s="164">
        <f>AB36+SUM(AC33:AC35)</f>
        <v>1102.6329389141724</v>
      </c>
      <c r="AD36" s="164">
        <f>AC36+SUM(AD33:AD35)</f>
        <v>1625.951480050127</v>
      </c>
      <c r="AE36" s="62"/>
      <c r="AF36" s="210">
        <f t="shared" si="39"/>
        <v>10504.207705414285</v>
      </c>
      <c r="AG36" s="210">
        <f t="shared" si="39"/>
        <v>21011.320203828571</v>
      </c>
      <c r="AH36" s="210">
        <f t="shared" si="39"/>
        <v>31897.339403242855</v>
      </c>
      <c r="AI36" s="103">
        <f t="shared" si="39"/>
        <v>47744.783526269894</v>
      </c>
      <c r="AJ36" s="103">
        <f t="shared" si="39"/>
        <v>72220.218013837715</v>
      </c>
      <c r="AK36" s="103">
        <f t="shared" si="39"/>
        <v>98190.635747422697</v>
      </c>
      <c r="AL36" s="103">
        <f t="shared" si="39"/>
        <v>129751.31964020972</v>
      </c>
      <c r="AM36" s="103">
        <f t="shared" si="39"/>
        <v>173225.74008951406</v>
      </c>
      <c r="AN36" s="212">
        <f>'FA Valn'!Y19</f>
        <v>746.46765714285721</v>
      </c>
      <c r="AO36" s="212">
        <f>'FA Valn'!Z19</f>
        <v>10504.207705414286</v>
      </c>
      <c r="AP36" s="212">
        <f>'FA Valn'!AA19</f>
        <v>21011.320203828571</v>
      </c>
      <c r="AQ36" s="212">
        <f>'FA Valn'!AB19</f>
        <v>31897.339403242859</v>
      </c>
      <c r="AR36" s="246">
        <f t="shared" si="36"/>
        <v>0</v>
      </c>
      <c r="AS36" s="246">
        <f t="shared" si="37"/>
        <v>0</v>
      </c>
      <c r="AT36" s="246">
        <f t="shared" si="38"/>
        <v>0</v>
      </c>
    </row>
    <row r="37" spans="1:46" s="241" customFormat="1" ht="14.25" thickTop="1" thickBot="1" x14ac:dyDescent="0.25">
      <c r="A37" s="143"/>
      <c r="B37" s="143" t="s">
        <v>217</v>
      </c>
      <c r="D37" s="269"/>
      <c r="E37" s="270">
        <f>E36/Ass!E22</f>
        <v>65.939480193474708</v>
      </c>
      <c r="F37" s="270">
        <f>F36/Ass!F22</f>
        <v>131.83811265511406</v>
      </c>
      <c r="G37" s="270">
        <f>G36/Ass!G22</f>
        <v>201.52363615632783</v>
      </c>
      <c r="H37" s="284">
        <f>H36/Ass!H22</f>
        <v>294.93683160380942</v>
      </c>
      <c r="I37" s="284">
        <f>I36/Ass!I22</f>
        <v>435.34245833186498</v>
      </c>
      <c r="J37" s="284">
        <f>J36/Ass!J22</f>
        <v>573.49955112318708</v>
      </c>
      <c r="K37" s="284">
        <f>K36/Ass!K22</f>
        <v>735.57871592061917</v>
      </c>
      <c r="L37" s="284">
        <f>L36/Ass!L22</f>
        <v>956.27591611301386</v>
      </c>
      <c r="M37" s="243"/>
      <c r="N37" s="270">
        <f>N36/Ass!E22</f>
        <v>1.1507731004291071</v>
      </c>
      <c r="O37" s="270">
        <f>O36/Ass!F22</f>
        <v>2.3008333279196993</v>
      </c>
      <c r="P37" s="270">
        <f>P36/Ass!G22</f>
        <v>3.5169822223183682</v>
      </c>
      <c r="Q37" s="284">
        <f>Q36/Ass!H22</f>
        <v>4.5663248729399841</v>
      </c>
      <c r="R37" s="284">
        <f>R36/Ass!I22</f>
        <v>6.4154778071543443</v>
      </c>
      <c r="S37" s="284">
        <f>S36/Ass!J22</f>
        <v>10.284029162861291</v>
      </c>
      <c r="T37" s="284">
        <f>T36/Ass!K22</f>
        <v>15.383659528352529</v>
      </c>
      <c r="U37" s="284">
        <f>U36/Ass!L22</f>
        <v>20.974141331325892</v>
      </c>
      <c r="V37" s="243"/>
      <c r="W37" s="270">
        <f>W36/Ass!E22</f>
        <v>0.15819552436947046</v>
      </c>
      <c r="X37" s="270">
        <f>X36/Ass!F22</f>
        <v>0.31629305087274545</v>
      </c>
      <c r="Y37" s="270">
        <f>Y36/Ass!G22</f>
        <v>0.48347571441346421</v>
      </c>
      <c r="Z37" s="284">
        <f>Z36/Ass!H22</f>
        <v>0.62749178997109833</v>
      </c>
      <c r="AA37" s="284">
        <f>AA36/Ass!I22</f>
        <v>1.1560020165811447</v>
      </c>
      <c r="AB37" s="284">
        <f>AB36/Ass!J22</f>
        <v>3.7149152867117397</v>
      </c>
      <c r="AC37" s="284">
        <f>AC36/Ass!K22</f>
        <v>6.4364112241413896</v>
      </c>
      <c r="AD37" s="284">
        <f>AD36/Ass!L22</f>
        <v>9.2596919271091842</v>
      </c>
      <c r="AE37" s="243"/>
      <c r="AF37" s="250">
        <f t="shared" si="39"/>
        <v>67.248448818273289</v>
      </c>
      <c r="AG37" s="250">
        <f t="shared" si="39"/>
        <v>134.45523903390651</v>
      </c>
      <c r="AH37" s="250">
        <f t="shared" si="39"/>
        <v>205.52409409305966</v>
      </c>
      <c r="AI37" s="242">
        <f t="shared" si="39"/>
        <v>300.13064826672047</v>
      </c>
      <c r="AJ37" s="242">
        <f t="shared" si="39"/>
        <v>442.91393815560048</v>
      </c>
      <c r="AK37" s="242">
        <f t="shared" si="39"/>
        <v>587.49849557276013</v>
      </c>
      <c r="AL37" s="242">
        <f t="shared" si="39"/>
        <v>757.39878667311302</v>
      </c>
      <c r="AM37" s="242">
        <f t="shared" si="39"/>
        <v>986.50974937144895</v>
      </c>
      <c r="AN37" s="270">
        <f>AN36/Ass!D$22</f>
        <v>5.0199573446056309</v>
      </c>
      <c r="AO37" s="270">
        <f>AO36/Ass!E$22</f>
        <v>67.248448818273289</v>
      </c>
      <c r="AP37" s="270">
        <f>AP36/Ass!F$22</f>
        <v>134.45523903390651</v>
      </c>
      <c r="AQ37" s="270">
        <f>AQ36/Ass!G$22</f>
        <v>205.52409409305966</v>
      </c>
      <c r="AR37" s="285">
        <f t="shared" si="36"/>
        <v>0</v>
      </c>
      <c r="AS37" s="285">
        <f t="shared" si="37"/>
        <v>0</v>
      </c>
      <c r="AT37" s="285">
        <f t="shared" si="38"/>
        <v>0</v>
      </c>
    </row>
    <row r="38" spans="1:46" ht="13.5" thickTop="1" x14ac:dyDescent="0.2">
      <c r="A38" s="136"/>
      <c r="B38" s="136"/>
      <c r="AN38" s="185"/>
      <c r="AO38" s="185"/>
      <c r="AP38" s="185"/>
      <c r="AQ38" s="185"/>
      <c r="AR38" s="230"/>
      <c r="AS38" s="230"/>
      <c r="AT38" s="230"/>
    </row>
    <row r="39" spans="1:46" ht="13.5" thickBot="1" x14ac:dyDescent="0.25">
      <c r="A39" s="141" t="s">
        <v>220</v>
      </c>
      <c r="B39" s="141"/>
      <c r="E39" s="185">
        <f t="shared" ref="E39:L39" si="40">E30-E36</f>
        <v>187931.6780475002</v>
      </c>
      <c r="F39" s="185">
        <f t="shared" si="40"/>
        <v>200929.41846000683</v>
      </c>
      <c r="G39" s="185">
        <f t="shared" si="40"/>
        <v>272622.82027729362</v>
      </c>
      <c r="H39" s="58">
        <f t="shared" si="40"/>
        <v>594362.87688190024</v>
      </c>
      <c r="I39" s="58">
        <f t="shared" si="40"/>
        <v>627520.85789341666</v>
      </c>
      <c r="J39" s="58">
        <f t="shared" si="40"/>
        <v>625911.86446774518</v>
      </c>
      <c r="K39" s="58">
        <f t="shared" si="40"/>
        <v>777422.23270062241</v>
      </c>
      <c r="L39" s="58">
        <f t="shared" si="40"/>
        <v>1142912.6262033393</v>
      </c>
      <c r="N39" s="185">
        <f t="shared" ref="N39:U39" si="41">N30-N36</f>
        <v>3279.775927578029</v>
      </c>
      <c r="O39" s="185">
        <f t="shared" si="41"/>
        <v>3506.6119594846491</v>
      </c>
      <c r="P39" s="185">
        <f t="shared" si="41"/>
        <v>4757.802263798776</v>
      </c>
      <c r="Q39" s="58">
        <f t="shared" si="41"/>
        <v>5048.118133440259</v>
      </c>
      <c r="R39" s="58">
        <f t="shared" si="41"/>
        <v>5918.1280550271331</v>
      </c>
      <c r="S39" s="58">
        <f t="shared" si="41"/>
        <v>16670.653453217117</v>
      </c>
      <c r="T39" s="58">
        <f t="shared" si="41"/>
        <v>21793.749671281235</v>
      </c>
      <c r="U39" s="58">
        <f t="shared" si="41"/>
        <v>22312.6748468029</v>
      </c>
      <c r="W39" s="185">
        <f t="shared" ref="W39:AD39" si="42">W30-W36</f>
        <v>450.86722350748585</v>
      </c>
      <c r="X39" s="185">
        <f t="shared" si="42"/>
        <v>482.05012567992708</v>
      </c>
      <c r="Y39" s="185">
        <f t="shared" si="42"/>
        <v>654.04989366474024</v>
      </c>
      <c r="Z39" s="58">
        <f t="shared" si="42"/>
        <v>693.99682938965407</v>
      </c>
      <c r="AA39" s="58">
        <f t="shared" si="42"/>
        <v>1020.0553447042289</v>
      </c>
      <c r="AB39" s="58">
        <f t="shared" si="42"/>
        <v>2631.5961222230148</v>
      </c>
      <c r="AC39" s="58">
        <f t="shared" si="42"/>
        <v>2421.7461796536177</v>
      </c>
      <c r="AD39" s="58">
        <f t="shared" si="42"/>
        <v>2122.494800254527</v>
      </c>
      <c r="AF39" s="208">
        <f t="shared" ref="AF39:AM41" si="43">E39+N39+W39</f>
        <v>191662.32119858573</v>
      </c>
      <c r="AG39" s="208">
        <f t="shared" si="43"/>
        <v>204918.0805451714</v>
      </c>
      <c r="AH39" s="208">
        <f t="shared" si="43"/>
        <v>278034.67243475711</v>
      </c>
      <c r="AI39" s="98">
        <f t="shared" si="43"/>
        <v>600104.99184473022</v>
      </c>
      <c r="AJ39" s="98">
        <f t="shared" si="43"/>
        <v>634459.04129314795</v>
      </c>
      <c r="AK39" s="98">
        <f t="shared" si="43"/>
        <v>645214.11404318537</v>
      </c>
      <c r="AL39" s="98">
        <f t="shared" si="43"/>
        <v>801637.72855155717</v>
      </c>
      <c r="AM39" s="98">
        <f t="shared" si="43"/>
        <v>1167347.7958503966</v>
      </c>
      <c r="AN39" s="185">
        <f>AN30-AN36</f>
        <v>201316.71634285717</v>
      </c>
      <c r="AO39" s="185">
        <f>AO30-AO36</f>
        <v>191662.32119858573</v>
      </c>
      <c r="AP39" s="185">
        <f>AP30-AP36</f>
        <v>204918.08054517143</v>
      </c>
      <c r="AQ39" s="185">
        <f>AQ30-AQ36</f>
        <v>278034.67243475717</v>
      </c>
      <c r="AR39" s="230">
        <f t="shared" si="36"/>
        <v>0</v>
      </c>
      <c r="AS39" s="230">
        <f t="shared" si="37"/>
        <v>0</v>
      </c>
      <c r="AT39" s="230">
        <f t="shared" si="38"/>
        <v>0</v>
      </c>
    </row>
    <row r="40" spans="1:46" ht="13.5" thickTop="1" x14ac:dyDescent="0.2">
      <c r="A40" s="140"/>
      <c r="B40" s="140" t="s">
        <v>217</v>
      </c>
      <c r="E40" s="185">
        <f>E39/Ass!E22</f>
        <v>1203.147746782972</v>
      </c>
      <c r="F40" s="185">
        <f>F39/Ass!F22</f>
        <v>1285.7836978307212</v>
      </c>
      <c r="G40" s="185">
        <f>G39/Ass!G22</f>
        <v>1756.5903368382321</v>
      </c>
      <c r="H40" s="58">
        <f>H39/Ass!H22</f>
        <v>3736.2514262125992</v>
      </c>
      <c r="I40" s="58">
        <f>I39/Ass!I22</f>
        <v>3848.4754281841124</v>
      </c>
      <c r="J40" s="58">
        <f>J39/Ass!J22</f>
        <v>3744.9831741780285</v>
      </c>
      <c r="K40" s="58">
        <f>K39/Ass!K22</f>
        <v>4538.0552383814065</v>
      </c>
      <c r="L40" s="58">
        <f>L39/Ass!L22</f>
        <v>6508.8158829437834</v>
      </c>
      <c r="N40" s="185">
        <f>N39/Ass!E22</f>
        <v>20.997285067721059</v>
      </c>
      <c r="O40" s="185">
        <f>O39/Ass!F22</f>
        <v>22.439444291832398</v>
      </c>
      <c r="P40" s="185">
        <f>P39/Ass!G22</f>
        <v>30.65594242138387</v>
      </c>
      <c r="Q40" s="58">
        <f>Q39/Ass!H22</f>
        <v>31.733204258487927</v>
      </c>
      <c r="R40" s="58">
        <f>R39/Ass!I22</f>
        <v>36.294842018601685</v>
      </c>
      <c r="S40" s="58">
        <f>S39/Ass!J22</f>
        <v>99.744581032891077</v>
      </c>
      <c r="T40" s="58">
        <f>T39/Ass!K22</f>
        <v>127.21689154189232</v>
      </c>
      <c r="U40" s="58">
        <f>U39/Ass!L22</f>
        <v>127.06928692901917</v>
      </c>
      <c r="W40" s="185">
        <f>W39/Ass!E22</f>
        <v>2.8864739020965806</v>
      </c>
      <c r="X40" s="185">
        <f>X39/Ass!F22</f>
        <v>3.0847259594287264</v>
      </c>
      <c r="Y40" s="185">
        <f>Y39/Ass!G22</f>
        <v>4.2142390055717804</v>
      </c>
      <c r="Z40" s="58">
        <f>Z39/Ass!H22</f>
        <v>4.3625649320445952</v>
      </c>
      <c r="AA40" s="58">
        <f>AA39/Ass!I22</f>
        <v>6.2558206314615692</v>
      </c>
      <c r="AB40" s="58">
        <f>AB39/Ass!J22</f>
        <v>15.745480727287291</v>
      </c>
      <c r="AC40" s="58">
        <f>AC39/Ass!K22</f>
        <v>14.136485264165843</v>
      </c>
      <c r="AD40" s="58">
        <f>AD39/Ass!L22</f>
        <v>12.087475062073905</v>
      </c>
      <c r="AF40" s="208">
        <f t="shared" si="43"/>
        <v>1227.0315057527898</v>
      </c>
      <c r="AG40" s="208">
        <f t="shared" si="43"/>
        <v>1311.3078680819822</v>
      </c>
      <c r="AH40" s="208">
        <f t="shared" si="43"/>
        <v>1791.4605182651876</v>
      </c>
      <c r="AI40" s="98">
        <f t="shared" si="43"/>
        <v>3772.347195403132</v>
      </c>
      <c r="AJ40" s="98">
        <f t="shared" si="43"/>
        <v>3891.0260908341756</v>
      </c>
      <c r="AK40" s="98">
        <f t="shared" si="43"/>
        <v>3860.4732359382069</v>
      </c>
      <c r="AL40" s="98">
        <f t="shared" si="43"/>
        <v>4679.4086151874644</v>
      </c>
      <c r="AM40" s="98">
        <f t="shared" si="43"/>
        <v>6647.9726449348764</v>
      </c>
      <c r="AN40" s="185">
        <f>AN39/Ass!D$22</f>
        <v>1353.8447635699877</v>
      </c>
      <c r="AO40" s="185">
        <f>AO39/Ass!E$22</f>
        <v>1227.0315057527896</v>
      </c>
      <c r="AP40" s="185">
        <f>AP39/Ass!F$22</f>
        <v>1311.3078680819826</v>
      </c>
      <c r="AQ40" s="185">
        <f>AQ39/Ass!G$22</f>
        <v>1791.4605182651881</v>
      </c>
      <c r="AR40" s="230">
        <f t="shared" si="36"/>
        <v>0</v>
      </c>
      <c r="AS40" s="230">
        <f t="shared" si="37"/>
        <v>0</v>
      </c>
      <c r="AT40" s="230">
        <f t="shared" si="38"/>
        <v>0</v>
      </c>
    </row>
    <row r="41" spans="1:46" s="61" customFormat="1" ht="13.5" thickBot="1" x14ac:dyDescent="0.25">
      <c r="A41" s="135" t="s">
        <v>221</v>
      </c>
      <c r="B41" s="135"/>
      <c r="D41" s="211"/>
      <c r="E41" s="212">
        <f>$AO41*E$6</f>
        <v>192664.91582905839</v>
      </c>
      <c r="F41" s="212">
        <f>$AP41*F$6</f>
        <v>194430.54825375354</v>
      </c>
      <c r="G41" s="212">
        <f>$AQ41*G$6</f>
        <v>236776.11936865025</v>
      </c>
      <c r="H41" s="164">
        <f>(G39+H39)/2</f>
        <v>433492.84857959696</v>
      </c>
      <c r="I41" s="164">
        <f>(H39+I39)/2</f>
        <v>610941.86738765845</v>
      </c>
      <c r="J41" s="164">
        <f>(I39+J39)/2</f>
        <v>626716.36118058092</v>
      </c>
      <c r="K41" s="164">
        <f>(J39+K39)/2</f>
        <v>701667.04858418379</v>
      </c>
      <c r="L41" s="164">
        <f>(K39+L39)/2</f>
        <v>960167.42945198086</v>
      </c>
      <c r="M41" s="62"/>
      <c r="N41" s="212">
        <f>$AO41*N$6</f>
        <v>3362.3801989640042</v>
      </c>
      <c r="O41" s="212">
        <f>$AP41*O$6</f>
        <v>3393.1939435313393</v>
      </c>
      <c r="P41" s="212">
        <f>$AQ41*P$6</f>
        <v>4132.2071116417128</v>
      </c>
      <c r="Q41" s="164">
        <f>(P39+Q39)/2</f>
        <v>4902.9601986195175</v>
      </c>
      <c r="R41" s="164">
        <f>(Q39+R39)/2</f>
        <v>5483.1230942336961</v>
      </c>
      <c r="S41" s="164">
        <f>(R39+S39)/2</f>
        <v>11294.390754122125</v>
      </c>
      <c r="T41" s="164">
        <f>(S39+T39)/2</f>
        <v>19232.201562249174</v>
      </c>
      <c r="U41" s="164">
        <f>(T39+U39)/2</f>
        <v>22053.212259042069</v>
      </c>
      <c r="V41" s="62"/>
      <c r="W41" s="212">
        <f>$AO41*W$6</f>
        <v>462.22274269905336</v>
      </c>
      <c r="X41" s="212">
        <f>$AP41*X$6</f>
        <v>466.45867459370652</v>
      </c>
      <c r="Y41" s="212">
        <f>$AQ41*Y$6</f>
        <v>568.05000967233366</v>
      </c>
      <c r="Z41" s="164">
        <f>(Y39+Z39)/2</f>
        <v>674.02336152719715</v>
      </c>
      <c r="AA41" s="164">
        <f>(Z39+AA39)/2</f>
        <v>857.02608704694148</v>
      </c>
      <c r="AB41" s="164">
        <f>(AA39+AB39)/2</f>
        <v>1825.8257334636219</v>
      </c>
      <c r="AC41" s="164">
        <f>(AB39+AC39)/2</f>
        <v>2526.6711509383163</v>
      </c>
      <c r="AD41" s="164">
        <f>(AC39+AD39)/2</f>
        <v>2272.1204899540726</v>
      </c>
      <c r="AE41" s="62"/>
      <c r="AF41" s="210">
        <f t="shared" si="43"/>
        <v>196489.51877072145</v>
      </c>
      <c r="AG41" s="210">
        <f t="shared" si="43"/>
        <v>198290.20087187859</v>
      </c>
      <c r="AH41" s="210">
        <f t="shared" si="43"/>
        <v>241476.37648996428</v>
      </c>
      <c r="AI41" s="103">
        <f t="shared" si="43"/>
        <v>439069.83213974367</v>
      </c>
      <c r="AJ41" s="103">
        <f t="shared" si="43"/>
        <v>617282.01656893909</v>
      </c>
      <c r="AK41" s="103">
        <f t="shared" si="43"/>
        <v>639836.57766816672</v>
      </c>
      <c r="AL41" s="103">
        <f t="shared" si="43"/>
        <v>723425.92129737127</v>
      </c>
      <c r="AM41" s="103">
        <f t="shared" si="43"/>
        <v>984492.76220097695</v>
      </c>
      <c r="AN41" s="211"/>
      <c r="AO41" s="212">
        <f>(AN39+AO39)/2</f>
        <v>196489.51877072145</v>
      </c>
      <c r="AP41" s="212">
        <f>(AO39+AP39)/2</f>
        <v>198290.20087187859</v>
      </c>
      <c r="AQ41" s="212">
        <f>(AP39+AQ39)/2</f>
        <v>241476.37648996431</v>
      </c>
      <c r="AR41" s="246">
        <f t="shared" si="36"/>
        <v>0</v>
      </c>
      <c r="AS41" s="246">
        <f t="shared" si="37"/>
        <v>0</v>
      </c>
      <c r="AT41" s="246">
        <f t="shared" si="38"/>
        <v>0</v>
      </c>
    </row>
    <row r="42" spans="1:46" ht="13.5" thickTop="1" x14ac:dyDescent="0.2">
      <c r="H42" s="226"/>
      <c r="I42" s="226"/>
      <c r="J42" s="226"/>
      <c r="K42" s="226"/>
      <c r="L42" s="226"/>
      <c r="AR42" s="230"/>
      <c r="AS42" s="230"/>
      <c r="AT42" s="230"/>
    </row>
    <row r="43" spans="1:46" x14ac:dyDescent="0.2">
      <c r="H43" s="226"/>
      <c r="I43" s="226"/>
      <c r="J43" s="226"/>
      <c r="K43" s="226"/>
      <c r="L43" s="226"/>
      <c r="AR43" s="230"/>
      <c r="AS43" s="230"/>
      <c r="AT43" s="230"/>
    </row>
    <row r="44" spans="1:46" x14ac:dyDescent="0.2">
      <c r="A44" s="132" t="s">
        <v>309</v>
      </c>
      <c r="H44" s="226"/>
      <c r="I44" s="226"/>
      <c r="J44" s="226"/>
      <c r="K44" s="226"/>
      <c r="L44" s="226"/>
      <c r="AR44" s="230"/>
      <c r="AS44" s="230"/>
      <c r="AT44" s="230"/>
    </row>
    <row r="45" spans="1:46" x14ac:dyDescent="0.2">
      <c r="B45" s="6" t="s">
        <v>222</v>
      </c>
      <c r="E45" s="185">
        <f t="shared" ref="E45:L45" si="44">E15+E30</f>
        <v>238264.01491388085</v>
      </c>
      <c r="F45" s="185">
        <f t="shared" si="44"/>
        <v>271427.83907395654</v>
      </c>
      <c r="G45" s="185">
        <f t="shared" si="44"/>
        <v>357863.56749811268</v>
      </c>
      <c r="H45" s="58">
        <f t="shared" si="44"/>
        <v>869836.16876967729</v>
      </c>
      <c r="I45" s="58">
        <f t="shared" si="44"/>
        <v>1279691.1815342605</v>
      </c>
      <c r="J45" s="58">
        <f t="shared" si="44"/>
        <v>1562469.1364613229</v>
      </c>
      <c r="K45" s="58">
        <f t="shared" si="44"/>
        <v>1837902.4175044303</v>
      </c>
      <c r="L45" s="58">
        <f t="shared" si="44"/>
        <v>2097740.3757434087</v>
      </c>
      <c r="N45" s="185">
        <f t="shared" ref="N45:U45" si="45">N15+N30</f>
        <v>4158.1738035943299</v>
      </c>
      <c r="O45" s="185">
        <f t="shared" si="45"/>
        <v>4736.9475009118996</v>
      </c>
      <c r="P45" s="185">
        <f t="shared" si="45"/>
        <v>6245.4202837525163</v>
      </c>
      <c r="Q45" s="58">
        <f t="shared" si="45"/>
        <v>11145.407689933098</v>
      </c>
      <c r="R45" s="58">
        <f t="shared" si="45"/>
        <v>23992.405053224593</v>
      </c>
      <c r="S45" s="58">
        <f t="shared" si="45"/>
        <v>25472.515142519402</v>
      </c>
      <c r="T45" s="58">
        <f t="shared" si="45"/>
        <v>27087.943104922055</v>
      </c>
      <c r="U45" s="58">
        <f t="shared" si="45"/>
        <v>28855.964504777054</v>
      </c>
      <c r="W45" s="185">
        <f t="shared" ref="W45:AD45" si="46">W15+W30</f>
        <v>571.61962252481783</v>
      </c>
      <c r="X45" s="185">
        <f t="shared" si="46"/>
        <v>651.18301213156906</v>
      </c>
      <c r="Y45" s="185">
        <f t="shared" si="46"/>
        <v>858.55112213480299</v>
      </c>
      <c r="Z45" s="58">
        <f t="shared" si="46"/>
        <v>1208.5495655219006</v>
      </c>
      <c r="AA45" s="58">
        <f t="shared" si="46"/>
        <v>3252.4826376760047</v>
      </c>
      <c r="AB45" s="58">
        <f t="shared" si="46"/>
        <v>3524.3791185677901</v>
      </c>
      <c r="AC45" s="58">
        <f t="shared" si="46"/>
        <v>3748.446280304654</v>
      </c>
      <c r="AD45" s="58">
        <f t="shared" si="46"/>
        <v>3982.7885352715543</v>
      </c>
      <c r="AF45" s="208">
        <f t="shared" ref="AF45:AM47" si="47">E45+N45+W45</f>
        <v>242993.80834000002</v>
      </c>
      <c r="AG45" s="208">
        <f t="shared" si="47"/>
        <v>276815.96958699997</v>
      </c>
      <c r="AH45" s="208">
        <f t="shared" si="47"/>
        <v>364967.53890399996</v>
      </c>
      <c r="AI45" s="98">
        <f t="shared" si="47"/>
        <v>882190.12602513225</v>
      </c>
      <c r="AJ45" s="98">
        <f t="shared" si="47"/>
        <v>1306936.0692251611</v>
      </c>
      <c r="AK45" s="98">
        <f t="shared" si="47"/>
        <v>1591466.0307224102</v>
      </c>
      <c r="AL45" s="98">
        <f t="shared" si="47"/>
        <v>1868738.8068896569</v>
      </c>
      <c r="AM45" s="98">
        <f t="shared" si="47"/>
        <v>2130579.1287834574</v>
      </c>
      <c r="AN45" s="185">
        <f>AN15+AN30</f>
        <v>219798.42159899999</v>
      </c>
      <c r="AO45" s="185">
        <f>AO15+AO30</f>
        <v>242993.80833999999</v>
      </c>
      <c r="AP45" s="185">
        <f>AP15+AP30</f>
        <v>276815.96958699997</v>
      </c>
      <c r="AQ45" s="185">
        <f>AQ15+AQ30</f>
        <v>364967.53890400002</v>
      </c>
      <c r="AR45" s="230">
        <f t="shared" si="36"/>
        <v>0</v>
      </c>
      <c r="AS45" s="230">
        <f t="shared" si="37"/>
        <v>0</v>
      </c>
      <c r="AT45" s="230">
        <f t="shared" si="38"/>
        <v>0</v>
      </c>
    </row>
    <row r="46" spans="1:46" x14ac:dyDescent="0.2">
      <c r="B46" s="6" t="s">
        <v>223</v>
      </c>
      <c r="E46" s="185">
        <f t="shared" ref="E46:L46" si="48">E36</f>
        <v>10299.746806220748</v>
      </c>
      <c r="F46" s="185">
        <f t="shared" si="48"/>
        <v>20602.341864614675</v>
      </c>
      <c r="G46" s="185">
        <f t="shared" si="48"/>
        <v>31276.468331462074</v>
      </c>
      <c r="H46" s="58">
        <f t="shared" si="48"/>
        <v>46918.551171533996</v>
      </c>
      <c r="I46" s="58">
        <f t="shared" si="48"/>
        <v>70985.635228218889</v>
      </c>
      <c r="J46" s="58">
        <f t="shared" si="48"/>
        <v>95850.944215180818</v>
      </c>
      <c r="K46" s="58">
        <f t="shared" si="48"/>
        <v>126013.28490263793</v>
      </c>
      <c r="L46" s="58">
        <f t="shared" si="48"/>
        <v>167916.84360342025</v>
      </c>
      <c r="N46" s="185">
        <f t="shared" ref="N46:U46" si="49">N36</f>
        <v>179.75075828702651</v>
      </c>
      <c r="O46" s="185">
        <f t="shared" si="49"/>
        <v>359.55122415401144</v>
      </c>
      <c r="P46" s="185">
        <f t="shared" si="49"/>
        <v>545.83564090381071</v>
      </c>
      <c r="Q46" s="58">
        <f t="shared" si="49"/>
        <v>726.41096078729254</v>
      </c>
      <c r="R46" s="58">
        <f t="shared" si="49"/>
        <v>1046.0885648011656</v>
      </c>
      <c r="S46" s="58">
        <f t="shared" si="49"/>
        <v>1718.8050167888896</v>
      </c>
      <c r="T46" s="58">
        <f t="shared" si="49"/>
        <v>2635.4017986576278</v>
      </c>
      <c r="U46" s="58">
        <f t="shared" si="49"/>
        <v>3682.9450060436934</v>
      </c>
      <c r="W46" s="185">
        <f t="shared" ref="W46:AD46" si="50">W36</f>
        <v>24.710140906511285</v>
      </c>
      <c r="X46" s="185">
        <f t="shared" si="50"/>
        <v>49.427115059883938</v>
      </c>
      <c r="Y46" s="185">
        <f t="shared" si="50"/>
        <v>75.035430876969642</v>
      </c>
      <c r="Z46" s="58">
        <f t="shared" si="50"/>
        <v>99.821393948602307</v>
      </c>
      <c r="AA46" s="58">
        <f t="shared" si="50"/>
        <v>188.49422081767165</v>
      </c>
      <c r="AB46" s="58">
        <f t="shared" si="50"/>
        <v>620.88651545298978</v>
      </c>
      <c r="AC46" s="58">
        <f t="shared" si="50"/>
        <v>1102.6329389141724</v>
      </c>
      <c r="AD46" s="58">
        <f t="shared" si="50"/>
        <v>1625.951480050127</v>
      </c>
      <c r="AF46" s="208">
        <f t="shared" si="47"/>
        <v>10504.207705414285</v>
      </c>
      <c r="AG46" s="208">
        <f t="shared" si="47"/>
        <v>21011.320203828571</v>
      </c>
      <c r="AH46" s="208">
        <f t="shared" si="47"/>
        <v>31897.339403242855</v>
      </c>
      <c r="AI46" s="98">
        <f t="shared" si="47"/>
        <v>47744.783526269894</v>
      </c>
      <c r="AJ46" s="98">
        <f t="shared" si="47"/>
        <v>72220.218013837715</v>
      </c>
      <c r="AK46" s="98">
        <f t="shared" si="47"/>
        <v>98190.635747422697</v>
      </c>
      <c r="AL46" s="98">
        <f t="shared" si="47"/>
        <v>129751.31964020972</v>
      </c>
      <c r="AM46" s="98">
        <f t="shared" si="47"/>
        <v>173225.74008951406</v>
      </c>
      <c r="AN46" s="185">
        <f>AN36</f>
        <v>746.46765714285721</v>
      </c>
      <c r="AO46" s="185">
        <f>AO36</f>
        <v>10504.207705414286</v>
      </c>
      <c r="AP46" s="185">
        <f>AP36</f>
        <v>21011.320203828571</v>
      </c>
      <c r="AQ46" s="185">
        <f>AQ36</f>
        <v>31897.339403242859</v>
      </c>
      <c r="AR46" s="230">
        <f t="shared" si="36"/>
        <v>0</v>
      </c>
      <c r="AS46" s="230">
        <f t="shared" si="37"/>
        <v>0</v>
      </c>
      <c r="AT46" s="230">
        <f t="shared" si="38"/>
        <v>0</v>
      </c>
    </row>
    <row r="47" spans="1:46" s="61" customFormat="1" ht="13.5" thickBot="1" x14ac:dyDescent="0.25">
      <c r="B47" s="61" t="s">
        <v>224</v>
      </c>
      <c r="D47" s="211"/>
      <c r="E47" s="212">
        <f t="shared" ref="E47:L47" si="51">E45-E46</f>
        <v>227964.26810766011</v>
      </c>
      <c r="F47" s="212">
        <f t="shared" si="51"/>
        <v>250825.49720934185</v>
      </c>
      <c r="G47" s="212">
        <f t="shared" si="51"/>
        <v>326587.09916665062</v>
      </c>
      <c r="H47" s="164">
        <f t="shared" si="51"/>
        <v>822917.61759814329</v>
      </c>
      <c r="I47" s="164">
        <f t="shared" si="51"/>
        <v>1208705.5463060415</v>
      </c>
      <c r="J47" s="164">
        <f t="shared" si="51"/>
        <v>1466618.1922461421</v>
      </c>
      <c r="K47" s="164">
        <f t="shared" si="51"/>
        <v>1711889.1326017925</v>
      </c>
      <c r="L47" s="164">
        <f t="shared" si="51"/>
        <v>1929823.5321399884</v>
      </c>
      <c r="M47" s="62"/>
      <c r="N47" s="212">
        <f>N45-N46</f>
        <v>3978.4230453073033</v>
      </c>
      <c r="O47" s="212">
        <f>O45-O46</f>
        <v>4377.3962767578878</v>
      </c>
      <c r="P47" s="212">
        <f t="shared" ref="P47:U47" si="52">P45-P46</f>
        <v>5699.5846428487057</v>
      </c>
      <c r="Q47" s="164">
        <f t="shared" si="52"/>
        <v>10418.996729145805</v>
      </c>
      <c r="R47" s="164">
        <f t="shared" si="52"/>
        <v>22946.316488423428</v>
      </c>
      <c r="S47" s="164">
        <f t="shared" si="52"/>
        <v>23753.710125730511</v>
      </c>
      <c r="T47" s="164">
        <f t="shared" si="52"/>
        <v>24452.541306264426</v>
      </c>
      <c r="U47" s="164">
        <f t="shared" si="52"/>
        <v>25173.01949873336</v>
      </c>
      <c r="V47" s="62"/>
      <c r="W47" s="212">
        <f>W45-W46</f>
        <v>546.90948161830659</v>
      </c>
      <c r="X47" s="212">
        <f>X45-X46</f>
        <v>601.75589707168513</v>
      </c>
      <c r="Y47" s="212">
        <f t="shared" ref="Y47:AD47" si="53">Y45-Y46</f>
        <v>783.5156912578334</v>
      </c>
      <c r="Z47" s="164">
        <f t="shared" si="53"/>
        <v>1108.7281715732984</v>
      </c>
      <c r="AA47" s="164">
        <f t="shared" si="53"/>
        <v>3063.988416858333</v>
      </c>
      <c r="AB47" s="164">
        <f t="shared" si="53"/>
        <v>2903.4926031148002</v>
      </c>
      <c r="AC47" s="164">
        <f t="shared" si="53"/>
        <v>2645.8133413904816</v>
      </c>
      <c r="AD47" s="164">
        <f t="shared" si="53"/>
        <v>2356.8370552214274</v>
      </c>
      <c r="AE47" s="62"/>
      <c r="AF47" s="210">
        <f t="shared" si="47"/>
        <v>232489.60063458575</v>
      </c>
      <c r="AG47" s="210">
        <f t="shared" si="47"/>
        <v>255804.6493831714</v>
      </c>
      <c r="AH47" s="210">
        <f t="shared" si="47"/>
        <v>333070.19950075715</v>
      </c>
      <c r="AI47" s="103">
        <f t="shared" si="47"/>
        <v>834445.3424988623</v>
      </c>
      <c r="AJ47" s="103">
        <f t="shared" si="47"/>
        <v>1234715.8512113232</v>
      </c>
      <c r="AK47" s="103">
        <f t="shared" si="47"/>
        <v>1493275.3949749875</v>
      </c>
      <c r="AL47" s="103">
        <f t="shared" si="47"/>
        <v>1738987.4872494475</v>
      </c>
      <c r="AM47" s="103">
        <f t="shared" si="47"/>
        <v>1957353.3886939432</v>
      </c>
      <c r="AN47" s="212">
        <f>AN45-AN46</f>
        <v>219051.95394185715</v>
      </c>
      <c r="AO47" s="212">
        <f>AO45-AO46</f>
        <v>232489.60063458572</v>
      </c>
      <c r="AP47" s="212">
        <f>AP45-AP46</f>
        <v>255804.6493831714</v>
      </c>
      <c r="AQ47" s="212">
        <f>AQ45-AQ46</f>
        <v>333070.19950075715</v>
      </c>
      <c r="AR47" s="246">
        <f t="shared" si="36"/>
        <v>0</v>
      </c>
      <c r="AS47" s="246">
        <f t="shared" si="37"/>
        <v>0</v>
      </c>
      <c r="AT47" s="246">
        <f t="shared" si="38"/>
        <v>0</v>
      </c>
    </row>
    <row r="48" spans="1:46" ht="13.5" thickTop="1" x14ac:dyDescent="0.2"/>
    <row r="49" spans="1:43" x14ac:dyDescent="0.2">
      <c r="A49" s="35" t="s">
        <v>348</v>
      </c>
    </row>
    <row r="50" spans="1:43" x14ac:dyDescent="0.2">
      <c r="A50" s="2">
        <v>1</v>
      </c>
      <c r="B50" s="35" t="s">
        <v>63</v>
      </c>
      <c r="C50" s="293" t="s">
        <v>356</v>
      </c>
      <c r="E50" s="185"/>
      <c r="AG50" s="180">
        <v>25217.409219270001</v>
      </c>
    </row>
    <row r="51" spans="1:43" x14ac:dyDescent="0.2">
      <c r="B51" s="6" t="s">
        <v>347</v>
      </c>
      <c r="C51" s="287">
        <f>1/Ass!$D$82</f>
        <v>0.05</v>
      </c>
      <c r="D51" s="185"/>
      <c r="E51" s="185">
        <f>E33-SUM(E52:E54)-SUM(E64:E67)-SUM(E86:E89)-SUM(E97:E100)</f>
        <v>8422.3116895745279</v>
      </c>
      <c r="F51" s="185">
        <f>F33-SUM(F52:F54)-SUM(F64:F67)-SUM(F86:F89)-SUM(F97:F100)</f>
        <v>8486.4642898006823</v>
      </c>
      <c r="G51" s="185">
        <f>G33-SUM(G52:G54)-SUM(G64:G67)-SUM(G86:G89)-SUM(G97:G100)</f>
        <v>8510.9656155215671</v>
      </c>
      <c r="H51" s="58">
        <f>'FA Valn'!$I$74*Ass!$D$97*$C51</f>
        <v>8432.1136009564489</v>
      </c>
      <c r="I51" s="58">
        <f>$H51</f>
        <v>8432.1136009564489</v>
      </c>
      <c r="J51" s="58">
        <f>$H51</f>
        <v>8432.1136009564489</v>
      </c>
      <c r="K51" s="58">
        <f>$H51</f>
        <v>8432.1136009564489</v>
      </c>
      <c r="L51" s="58">
        <f>$H51</f>
        <v>8432.1136009564489</v>
      </c>
      <c r="N51" s="185">
        <f>N33-SUM(N52:N54)-SUM(N64:N67)-SUM(N86:N89)-SUM(N97:N100)</f>
        <v>147.323144804984</v>
      </c>
      <c r="O51" s="185">
        <f>O33-SUM(O52:O54)-SUM(O64:O67)-SUM(O86:O89)-SUM(O97:O100)</f>
        <v>159.94234733894925</v>
      </c>
      <c r="P51" s="185">
        <f>P33-SUM(P52:P54)-SUM(P64:P67)-SUM(P86:P89)-SUM(P97:P100)</f>
        <v>166.32060296733624</v>
      </c>
      <c r="Q51" s="58">
        <f>'FA Valn'!$I$74*Ass!$D$96*$C51</f>
        <v>147.15690028601918</v>
      </c>
      <c r="R51" s="58">
        <f>$Q51</f>
        <v>147.15690028601918</v>
      </c>
      <c r="S51" s="58">
        <f>$Q51</f>
        <v>147.15690028601918</v>
      </c>
      <c r="T51" s="58">
        <f>$Q51</f>
        <v>147.15690028601918</v>
      </c>
      <c r="U51" s="58">
        <f>$Q51</f>
        <v>147.15690028601918</v>
      </c>
      <c r="W51" s="185">
        <f>W33-SUM(W52:W54)-SUM(W64:W67)-SUM(W86:W89)-SUM(W97:W100)</f>
        <v>20.253062597566558</v>
      </c>
      <c r="X51" s="185">
        <f>X33-SUM(X52:X54)-SUM(X64:X67)-SUM(X86:X89)-SUM(X97:X100)</f>
        <v>22.012029437058565</v>
      </c>
      <c r="Y51" s="185">
        <f>Y33-SUM(Y52:Y54)-SUM(Y64:Y67)-SUM(Y86:Y89)-SUM(Y97:Y100)</f>
        <v>22.901373703418379</v>
      </c>
      <c r="Z51" s="58">
        <f>'FA Valn'!$I$74*Ass!$D$95*$C51</f>
        <v>20.22949875753271</v>
      </c>
      <c r="AA51" s="58">
        <f>$Z51</f>
        <v>20.22949875753271</v>
      </c>
      <c r="AB51" s="58">
        <f>$Z51</f>
        <v>20.22949875753271</v>
      </c>
      <c r="AC51" s="58">
        <f>$Z51</f>
        <v>20.22949875753271</v>
      </c>
      <c r="AD51" s="58">
        <f>$Z51</f>
        <v>20.22949875753271</v>
      </c>
      <c r="AF51" s="208">
        <f t="shared" ref="AF51:AF62" si="54">E51+N51+W51</f>
        <v>8589.8878969770794</v>
      </c>
      <c r="AG51" s="208">
        <f t="shared" ref="AG51:AG62" si="55">F51+O51+X51</f>
        <v>8668.4186665766902</v>
      </c>
      <c r="AH51" s="208">
        <f t="shared" ref="AH51:AH62" si="56">G51+P51+Y51</f>
        <v>8700.187592192322</v>
      </c>
      <c r="AI51" s="98">
        <f t="shared" ref="AI51:AI62" si="57">H51+Q51+Z51</f>
        <v>8599.5000000000018</v>
      </c>
      <c r="AJ51" s="98">
        <f t="shared" ref="AJ51:AJ62" si="58">I51+R51+AA51</f>
        <v>8599.5000000000018</v>
      </c>
      <c r="AK51" s="98">
        <f t="shared" ref="AK51:AK62" si="59">J51+S51+AB51</f>
        <v>8599.5000000000018</v>
      </c>
      <c r="AL51" s="98">
        <f t="shared" ref="AL51:AL62" si="60">K51+T51+AC51</f>
        <v>8599.5000000000018</v>
      </c>
      <c r="AM51" s="98">
        <f t="shared" ref="AM51:AM62" si="61">L51+U51+AD51</f>
        <v>8599.5000000000018</v>
      </c>
    </row>
    <row r="52" spans="1:43" x14ac:dyDescent="0.2">
      <c r="B52" s="286">
        <v>2011</v>
      </c>
      <c r="C52" s="287">
        <f>1/Ass!$D$86</f>
        <v>2.8571428571428571E-2</v>
      </c>
      <c r="E52" s="185">
        <f>E$18*Ass!$D$97*$C52</f>
        <v>1.586391741594494E-2</v>
      </c>
      <c r="F52" s="185">
        <f t="shared" ref="F52:L52" si="62">$E52</f>
        <v>1.586391741594494E-2</v>
      </c>
      <c r="G52" s="185">
        <f t="shared" si="62"/>
        <v>1.586391741594494E-2</v>
      </c>
      <c r="H52" s="58">
        <f t="shared" si="62"/>
        <v>1.586391741594494E-2</v>
      </c>
      <c r="I52" s="58">
        <f t="shared" si="62"/>
        <v>1.586391741594494E-2</v>
      </c>
      <c r="J52" s="58">
        <f t="shared" si="62"/>
        <v>1.586391741594494E-2</v>
      </c>
      <c r="K52" s="58">
        <f t="shared" si="62"/>
        <v>1.586391741594494E-2</v>
      </c>
      <c r="L52" s="58">
        <f t="shared" si="62"/>
        <v>1.586391741594494E-2</v>
      </c>
      <c r="N52" s="185">
        <f>N$18*Ass!$D$96*$C52</f>
        <v>4.8316871387322367E-6</v>
      </c>
      <c r="O52" s="185">
        <f>$N52</f>
        <v>4.8316871387322367E-6</v>
      </c>
      <c r="P52" s="185">
        <f t="shared" ref="P52:U52" si="63">$N52</f>
        <v>4.8316871387322367E-6</v>
      </c>
      <c r="Q52" s="58">
        <f t="shared" si="63"/>
        <v>4.8316871387322367E-6</v>
      </c>
      <c r="R52" s="58">
        <f t="shared" si="63"/>
        <v>4.8316871387322367E-6</v>
      </c>
      <c r="S52" s="58">
        <f t="shared" si="63"/>
        <v>4.8316871387322367E-6</v>
      </c>
      <c r="T52" s="58">
        <f t="shared" si="63"/>
        <v>4.8316871387322367E-6</v>
      </c>
      <c r="U52" s="58">
        <f t="shared" si="63"/>
        <v>4.8316871387322367E-6</v>
      </c>
      <c r="W52" s="185">
        <f>W$18*Ass!$D$95*$C52</f>
        <v>9.1307780607980856E-8</v>
      </c>
      <c r="X52" s="185">
        <f>$W52</f>
        <v>9.1307780607980856E-8</v>
      </c>
      <c r="Y52" s="185">
        <f t="shared" ref="Y52:AD52" si="64">$W52</f>
        <v>9.1307780607980856E-8</v>
      </c>
      <c r="Z52" s="58">
        <f t="shared" si="64"/>
        <v>9.1307780607980856E-8</v>
      </c>
      <c r="AA52" s="58">
        <f t="shared" si="64"/>
        <v>9.1307780607980856E-8</v>
      </c>
      <c r="AB52" s="58">
        <f t="shared" si="64"/>
        <v>9.1307780607980856E-8</v>
      </c>
      <c r="AC52" s="58">
        <f t="shared" si="64"/>
        <v>9.1307780607980856E-8</v>
      </c>
      <c r="AD52" s="58">
        <f t="shared" si="64"/>
        <v>9.1307780607980856E-8</v>
      </c>
      <c r="AF52" s="208">
        <f t="shared" si="54"/>
        <v>1.5868840410864279E-2</v>
      </c>
      <c r="AG52" s="208">
        <f t="shared" si="55"/>
        <v>1.5868840410864279E-2</v>
      </c>
      <c r="AH52" s="208">
        <f t="shared" si="56"/>
        <v>1.5868840410864279E-2</v>
      </c>
      <c r="AI52" s="98">
        <f t="shared" si="57"/>
        <v>1.5868840410864279E-2</v>
      </c>
      <c r="AJ52" s="98">
        <f t="shared" si="58"/>
        <v>1.5868840410864279E-2</v>
      </c>
      <c r="AK52" s="98">
        <f t="shared" si="59"/>
        <v>1.5868840410864279E-2</v>
      </c>
      <c r="AL52" s="98">
        <f t="shared" si="60"/>
        <v>1.5868840410864279E-2</v>
      </c>
      <c r="AM52" s="98">
        <f t="shared" si="61"/>
        <v>1.5868840410864279E-2</v>
      </c>
    </row>
    <row r="53" spans="1:43" x14ac:dyDescent="0.2">
      <c r="B53" s="286">
        <v>2012</v>
      </c>
      <c r="C53" s="287">
        <f>1/Ass!$D$86</f>
        <v>2.8571428571428571E-2</v>
      </c>
      <c r="E53" s="185"/>
      <c r="F53" s="185">
        <f>F$18*Ass!$D$97*$C53</f>
        <v>651.01042818582664</v>
      </c>
      <c r="G53" s="185">
        <f t="shared" ref="G53:L53" si="65">$F53</f>
        <v>651.01042818582664</v>
      </c>
      <c r="H53" s="58">
        <f t="shared" si="65"/>
        <v>651.01042818582664</v>
      </c>
      <c r="I53" s="58">
        <f t="shared" si="65"/>
        <v>651.01042818582664</v>
      </c>
      <c r="J53" s="58">
        <f t="shared" si="65"/>
        <v>651.01042818582664</v>
      </c>
      <c r="K53" s="58">
        <f t="shared" si="65"/>
        <v>651.01042818582664</v>
      </c>
      <c r="L53" s="58">
        <f t="shared" si="65"/>
        <v>651.01042818582664</v>
      </c>
      <c r="N53" s="185"/>
      <c r="O53" s="185">
        <f>O$18*Ass!$D$96*$C53</f>
        <v>0.1982788128917313</v>
      </c>
      <c r="P53" s="185">
        <f t="shared" ref="P53:U53" si="66">$O53</f>
        <v>0.1982788128917313</v>
      </c>
      <c r="Q53" s="58">
        <f t="shared" si="66"/>
        <v>0.1982788128917313</v>
      </c>
      <c r="R53" s="58">
        <f t="shared" si="66"/>
        <v>0.1982788128917313</v>
      </c>
      <c r="S53" s="58">
        <f t="shared" si="66"/>
        <v>0.1982788128917313</v>
      </c>
      <c r="T53" s="58">
        <f t="shared" si="66"/>
        <v>0.1982788128917313</v>
      </c>
      <c r="U53" s="58">
        <f t="shared" si="66"/>
        <v>0.1982788128917313</v>
      </c>
      <c r="W53" s="185"/>
      <c r="X53" s="185">
        <f>X$18*Ass!$D$95*$C53</f>
        <v>3.7470137918489926E-3</v>
      </c>
      <c r="Y53" s="185">
        <f t="shared" ref="Y53:AD53" si="67">$X53</f>
        <v>3.7470137918489926E-3</v>
      </c>
      <c r="Z53" s="58">
        <f t="shared" si="67"/>
        <v>3.7470137918489926E-3</v>
      </c>
      <c r="AA53" s="58">
        <f t="shared" si="67"/>
        <v>3.7470137918489926E-3</v>
      </c>
      <c r="AB53" s="58">
        <f t="shared" si="67"/>
        <v>3.7470137918489926E-3</v>
      </c>
      <c r="AC53" s="58">
        <f t="shared" si="67"/>
        <v>3.7470137918489926E-3</v>
      </c>
      <c r="AD53" s="58">
        <f t="shared" si="67"/>
        <v>3.7470137918489926E-3</v>
      </c>
      <c r="AF53" s="208">
        <f t="shared" si="54"/>
        <v>0</v>
      </c>
      <c r="AG53" s="208">
        <f t="shared" si="55"/>
        <v>651.21245401251031</v>
      </c>
      <c r="AH53" s="208">
        <f t="shared" si="56"/>
        <v>651.21245401251031</v>
      </c>
      <c r="AI53" s="98">
        <f t="shared" si="57"/>
        <v>651.21245401251031</v>
      </c>
      <c r="AJ53" s="98">
        <f t="shared" si="58"/>
        <v>651.21245401251031</v>
      </c>
      <c r="AK53" s="98">
        <f t="shared" si="59"/>
        <v>651.21245401251031</v>
      </c>
      <c r="AL53" s="98">
        <f t="shared" si="60"/>
        <v>651.21245401251031</v>
      </c>
      <c r="AM53" s="98">
        <f t="shared" si="61"/>
        <v>651.21245401251031</v>
      </c>
    </row>
    <row r="54" spans="1:43" x14ac:dyDescent="0.2">
      <c r="B54" s="286">
        <v>2013</v>
      </c>
      <c r="C54" s="287">
        <f>1/Ass!$D$86</f>
        <v>2.8571428571428571E-2</v>
      </c>
      <c r="E54" s="185"/>
      <c r="F54" s="185"/>
      <c r="G54" s="185">
        <f>G$18*Ass!$D$97*$C54</f>
        <v>305.39764055928094</v>
      </c>
      <c r="H54" s="58">
        <f>$G54</f>
        <v>305.39764055928094</v>
      </c>
      <c r="I54" s="58">
        <f>$G54</f>
        <v>305.39764055928094</v>
      </c>
      <c r="J54" s="58">
        <f>$G54</f>
        <v>305.39764055928094</v>
      </c>
      <c r="K54" s="58">
        <f>$G54</f>
        <v>305.39764055928094</v>
      </c>
      <c r="L54" s="58">
        <f>$G54</f>
        <v>305.39764055928094</v>
      </c>
      <c r="N54" s="185"/>
      <c r="O54" s="185"/>
      <c r="P54" s="185">
        <f>P$18*Ass!$D$96*$C54</f>
        <v>9.3015225268780422E-2</v>
      </c>
      <c r="Q54" s="58">
        <f>$P54</f>
        <v>9.3015225268780422E-2</v>
      </c>
      <c r="R54" s="58">
        <f>$P54</f>
        <v>9.3015225268780422E-2</v>
      </c>
      <c r="S54" s="58">
        <f>$P54</f>
        <v>9.3015225268780422E-2</v>
      </c>
      <c r="T54" s="58">
        <f>$P54</f>
        <v>9.3015225268780422E-2</v>
      </c>
      <c r="U54" s="58">
        <f>$P54</f>
        <v>9.3015225268780422E-2</v>
      </c>
      <c r="W54" s="185"/>
      <c r="X54" s="185"/>
      <c r="Y54" s="185">
        <f>Y$18*Ass!$D$95*$C54</f>
        <v>1.7577739489714069E-3</v>
      </c>
      <c r="Z54" s="58">
        <f>$Y54</f>
        <v>1.7577739489714069E-3</v>
      </c>
      <c r="AA54" s="58">
        <f>$Y54</f>
        <v>1.7577739489714069E-3</v>
      </c>
      <c r="AB54" s="58">
        <f>$Y54</f>
        <v>1.7577739489714069E-3</v>
      </c>
      <c r="AC54" s="58">
        <f>$Y54</f>
        <v>1.7577739489714069E-3</v>
      </c>
      <c r="AD54" s="58">
        <f>$Y54</f>
        <v>1.7577739489714069E-3</v>
      </c>
      <c r="AF54" s="208">
        <f t="shared" si="54"/>
        <v>0</v>
      </c>
      <c r="AG54" s="208">
        <f t="shared" si="55"/>
        <v>0</v>
      </c>
      <c r="AH54" s="208">
        <f t="shared" si="56"/>
        <v>305.4924135584987</v>
      </c>
      <c r="AI54" s="98">
        <f t="shared" si="57"/>
        <v>305.4924135584987</v>
      </c>
      <c r="AJ54" s="98">
        <f t="shared" si="58"/>
        <v>305.4924135584987</v>
      </c>
      <c r="AK54" s="98">
        <f t="shared" si="59"/>
        <v>305.4924135584987</v>
      </c>
      <c r="AL54" s="98">
        <f t="shared" si="60"/>
        <v>305.4924135584987</v>
      </c>
      <c r="AM54" s="98">
        <f t="shared" si="61"/>
        <v>305.4924135584987</v>
      </c>
    </row>
    <row r="55" spans="1:43" x14ac:dyDescent="0.2">
      <c r="B55" s="286">
        <v>2014</v>
      </c>
      <c r="C55" s="287">
        <f>1/Ass!$D$86</f>
        <v>2.8571428571428571E-2</v>
      </c>
      <c r="E55" s="185"/>
      <c r="F55" s="185"/>
      <c r="H55" s="58">
        <f>H$18*$C55</f>
        <v>770.91826984795671</v>
      </c>
      <c r="I55" s="58">
        <f>$H55</f>
        <v>770.91826984795671</v>
      </c>
      <c r="J55" s="58">
        <f>$H55</f>
        <v>770.91826984795671</v>
      </c>
      <c r="K55" s="58">
        <f>$H55</f>
        <v>770.91826984795671</v>
      </c>
      <c r="L55" s="58">
        <f>$H55</f>
        <v>770.91826984795671</v>
      </c>
      <c r="N55" s="185"/>
      <c r="O55" s="185"/>
      <c r="Q55" s="58">
        <f>Q$18*$C55</f>
        <v>13.454033986427572</v>
      </c>
      <c r="R55" s="58">
        <f>$Q55</f>
        <v>13.454033986427572</v>
      </c>
      <c r="S55" s="58">
        <f>$Q55</f>
        <v>13.454033986427572</v>
      </c>
      <c r="T55" s="58">
        <f>$Q55</f>
        <v>13.454033986427572</v>
      </c>
      <c r="U55" s="58">
        <f>$Q55</f>
        <v>13.454033986427572</v>
      </c>
      <c r="W55" s="185"/>
      <c r="X55" s="185"/>
      <c r="Z55" s="58">
        <f>Z$18*$C55</f>
        <v>1.8495113941870454</v>
      </c>
      <c r="AA55" s="58">
        <f>$Z55</f>
        <v>1.8495113941870454</v>
      </c>
      <c r="AB55" s="58">
        <f>$Z55</f>
        <v>1.8495113941870454</v>
      </c>
      <c r="AC55" s="58">
        <f>$Z55</f>
        <v>1.8495113941870454</v>
      </c>
      <c r="AD55" s="58">
        <f>$Z55</f>
        <v>1.8495113941870454</v>
      </c>
      <c r="AF55" s="208">
        <f t="shared" si="54"/>
        <v>0</v>
      </c>
      <c r="AG55" s="208">
        <f t="shared" si="55"/>
        <v>0</v>
      </c>
      <c r="AH55" s="208">
        <f t="shared" si="56"/>
        <v>0</v>
      </c>
      <c r="AI55" s="98">
        <f t="shared" si="57"/>
        <v>786.22181522857136</v>
      </c>
      <c r="AJ55" s="98">
        <f t="shared" si="58"/>
        <v>786.22181522857136</v>
      </c>
      <c r="AK55" s="98">
        <f t="shared" si="59"/>
        <v>786.22181522857136</v>
      </c>
      <c r="AL55" s="98">
        <f t="shared" si="60"/>
        <v>786.22181522857136</v>
      </c>
      <c r="AM55" s="98">
        <f t="shared" si="61"/>
        <v>786.22181522857136</v>
      </c>
    </row>
    <row r="56" spans="1:43" x14ac:dyDescent="0.2">
      <c r="B56" s="286">
        <v>2015</v>
      </c>
      <c r="C56" s="287">
        <f>1/Ass!$D$86</f>
        <v>2.8571428571428571E-2</v>
      </c>
      <c r="E56" s="185"/>
      <c r="F56" s="185"/>
      <c r="H56" s="58"/>
      <c r="I56" s="58">
        <f>I$18*$C56</f>
        <v>770.91826984795671</v>
      </c>
      <c r="J56" s="58">
        <f>$I56</f>
        <v>770.91826984795671</v>
      </c>
      <c r="K56" s="58">
        <f>$I56</f>
        <v>770.91826984795671</v>
      </c>
      <c r="L56" s="58">
        <f>$I56</f>
        <v>770.91826984795671</v>
      </c>
      <c r="N56" s="185"/>
      <c r="O56" s="185"/>
      <c r="Q56" s="58"/>
      <c r="R56" s="58">
        <f>R$18*$C56</f>
        <v>13.454033986427572</v>
      </c>
      <c r="S56" s="58">
        <f>$R56</f>
        <v>13.454033986427572</v>
      </c>
      <c r="T56" s="58">
        <f>$R56</f>
        <v>13.454033986427572</v>
      </c>
      <c r="U56" s="58">
        <f>$R56</f>
        <v>13.454033986427572</v>
      </c>
      <c r="W56" s="185"/>
      <c r="X56" s="185"/>
      <c r="Z56" s="58"/>
      <c r="AA56" s="58">
        <f>AA$18*$C56</f>
        <v>1.8495113941870454</v>
      </c>
      <c r="AB56" s="58">
        <f>$AA56</f>
        <v>1.8495113941870454</v>
      </c>
      <c r="AC56" s="58">
        <f>$AA56</f>
        <v>1.8495113941870454</v>
      </c>
      <c r="AD56" s="58">
        <f>$AA56</f>
        <v>1.8495113941870454</v>
      </c>
      <c r="AF56" s="208">
        <f t="shared" si="54"/>
        <v>0</v>
      </c>
      <c r="AG56" s="208">
        <f t="shared" si="55"/>
        <v>0</v>
      </c>
      <c r="AH56" s="208">
        <f t="shared" si="56"/>
        <v>0</v>
      </c>
      <c r="AI56" s="98">
        <f t="shared" si="57"/>
        <v>0</v>
      </c>
      <c r="AJ56" s="98">
        <f t="shared" si="58"/>
        <v>786.22181522857136</v>
      </c>
      <c r="AK56" s="98">
        <f t="shared" si="59"/>
        <v>786.22181522857136</v>
      </c>
      <c r="AL56" s="98">
        <f t="shared" si="60"/>
        <v>786.22181522857136</v>
      </c>
      <c r="AM56" s="98">
        <f t="shared" si="61"/>
        <v>786.22181522857136</v>
      </c>
    </row>
    <row r="57" spans="1:43" x14ac:dyDescent="0.2">
      <c r="B57" s="286">
        <v>2016</v>
      </c>
      <c r="C57" s="287">
        <f>1/Ass!$D$86</f>
        <v>2.8571428571428571E-2</v>
      </c>
      <c r="E57" s="185"/>
      <c r="F57" s="185"/>
      <c r="H57" s="58"/>
      <c r="I57" s="58"/>
      <c r="J57" s="58">
        <f>J$18*$C57</f>
        <v>48.51122592285703</v>
      </c>
      <c r="K57" s="58">
        <f>$J57</f>
        <v>48.51122592285703</v>
      </c>
      <c r="L57" s="58">
        <f>$J57</f>
        <v>48.51122592285703</v>
      </c>
      <c r="N57" s="185"/>
      <c r="O57" s="185"/>
      <c r="Q57" s="58"/>
      <c r="R57" s="58"/>
      <c r="S57" s="58">
        <f>S$18*$C57</f>
        <v>119.46260200299429</v>
      </c>
      <c r="T57" s="58">
        <f>$S57</f>
        <v>119.46260200299429</v>
      </c>
      <c r="U57" s="58">
        <f>$S57</f>
        <v>119.46260200299429</v>
      </c>
      <c r="W57" s="185"/>
      <c r="X57" s="185"/>
      <c r="Z57" s="58"/>
      <c r="AA57" s="58"/>
      <c r="AB57" s="58">
        <f>AB$18*$C57</f>
        <v>0</v>
      </c>
      <c r="AC57" s="58">
        <f>$AB57</f>
        <v>0</v>
      </c>
      <c r="AD57" s="58">
        <f>$AB57</f>
        <v>0</v>
      </c>
      <c r="AF57" s="208">
        <f t="shared" si="54"/>
        <v>0</v>
      </c>
      <c r="AG57" s="208">
        <f t="shared" si="55"/>
        <v>0</v>
      </c>
      <c r="AH57" s="208">
        <f t="shared" si="56"/>
        <v>0</v>
      </c>
      <c r="AI57" s="98">
        <f t="shared" si="57"/>
        <v>0</v>
      </c>
      <c r="AJ57" s="98">
        <f t="shared" si="58"/>
        <v>0</v>
      </c>
      <c r="AK57" s="98">
        <f t="shared" si="59"/>
        <v>167.97382792585131</v>
      </c>
      <c r="AL57" s="98">
        <f t="shared" si="60"/>
        <v>167.97382792585131</v>
      </c>
      <c r="AM57" s="98">
        <f t="shared" si="61"/>
        <v>167.97382792585131</v>
      </c>
    </row>
    <row r="58" spans="1:43" x14ac:dyDescent="0.2">
      <c r="B58" s="286">
        <v>2017</v>
      </c>
      <c r="C58" s="287">
        <f>1/Ass!$D$86</f>
        <v>2.8571428571428571E-2</v>
      </c>
      <c r="E58" s="185"/>
      <c r="F58" s="185"/>
      <c r="H58" s="58"/>
      <c r="I58" s="58"/>
      <c r="J58" s="58"/>
      <c r="K58" s="58">
        <f>K$18*$C58</f>
        <v>5024.9577914202482</v>
      </c>
      <c r="L58" s="58">
        <f>$K58</f>
        <v>5024.9577914202482</v>
      </c>
      <c r="N58" s="185"/>
      <c r="O58" s="185"/>
      <c r="Q58" s="58"/>
      <c r="R58" s="58"/>
      <c r="S58" s="58"/>
      <c r="T58" s="58">
        <f>T$18*$C58</f>
        <v>160.08418809195965</v>
      </c>
      <c r="U58" s="58">
        <f>$T58</f>
        <v>160.08418809195965</v>
      </c>
      <c r="W58" s="185"/>
      <c r="X58" s="185"/>
      <c r="Z58" s="58"/>
      <c r="AA58" s="58"/>
      <c r="AB58" s="58"/>
      <c r="AC58" s="58">
        <f>AC$18*$C58</f>
        <v>0</v>
      </c>
      <c r="AD58" s="58">
        <f>$AC58</f>
        <v>0</v>
      </c>
      <c r="AF58" s="208">
        <f t="shared" si="54"/>
        <v>0</v>
      </c>
      <c r="AG58" s="208">
        <f t="shared" si="55"/>
        <v>0</v>
      </c>
      <c r="AH58" s="208">
        <f t="shared" si="56"/>
        <v>0</v>
      </c>
      <c r="AI58" s="98">
        <f t="shared" si="57"/>
        <v>0</v>
      </c>
      <c r="AJ58" s="98">
        <f t="shared" si="58"/>
        <v>0</v>
      </c>
      <c r="AK58" s="98">
        <f t="shared" si="59"/>
        <v>0</v>
      </c>
      <c r="AL58" s="98">
        <f t="shared" si="60"/>
        <v>5185.0419795122079</v>
      </c>
      <c r="AM58" s="98">
        <f t="shared" si="61"/>
        <v>5185.0419795122079</v>
      </c>
    </row>
    <row r="59" spans="1:43" x14ac:dyDescent="0.2">
      <c r="B59" s="286">
        <v>2018</v>
      </c>
      <c r="C59" s="287">
        <f>1/Ass!$D$86</f>
        <v>2.8571428571428571E-2</v>
      </c>
      <c r="E59" s="185"/>
      <c r="F59" s="185"/>
      <c r="H59" s="58"/>
      <c r="I59" s="58"/>
      <c r="J59" s="58"/>
      <c r="K59" s="58"/>
      <c r="L59" s="58">
        <f>L$18*$C59</f>
        <v>11468.050832550973</v>
      </c>
      <c r="N59" s="185"/>
      <c r="O59" s="185"/>
      <c r="Q59" s="58"/>
      <c r="R59" s="58"/>
      <c r="S59" s="58"/>
      <c r="T59" s="58"/>
      <c r="U59" s="58">
        <f>U$18*$C59</f>
        <v>29.810390645158297</v>
      </c>
      <c r="W59" s="185"/>
      <c r="X59" s="185"/>
      <c r="Z59" s="58"/>
      <c r="AA59" s="58"/>
      <c r="AB59" s="58"/>
      <c r="AC59" s="58"/>
      <c r="AD59" s="58">
        <f>AD$18*$C59</f>
        <v>0</v>
      </c>
      <c r="AF59" s="208">
        <f t="shared" si="54"/>
        <v>0</v>
      </c>
      <c r="AG59" s="208">
        <f t="shared" si="55"/>
        <v>0</v>
      </c>
      <c r="AH59" s="208">
        <f t="shared" si="56"/>
        <v>0</v>
      </c>
      <c r="AI59" s="98">
        <f t="shared" si="57"/>
        <v>0</v>
      </c>
      <c r="AJ59" s="98">
        <f t="shared" si="58"/>
        <v>0</v>
      </c>
      <c r="AK59" s="98">
        <f t="shared" si="59"/>
        <v>0</v>
      </c>
      <c r="AL59" s="98">
        <f t="shared" si="60"/>
        <v>0</v>
      </c>
      <c r="AM59" s="98">
        <f t="shared" si="61"/>
        <v>11497.861223196131</v>
      </c>
    </row>
    <row r="60" spans="1:43" x14ac:dyDescent="0.2">
      <c r="B60" s="286" t="s">
        <v>587</v>
      </c>
      <c r="C60" s="287">
        <f>1/Ass!$D$86</f>
        <v>2.8571428571428571E-2</v>
      </c>
      <c r="E60" s="185"/>
      <c r="F60" s="185"/>
      <c r="H60" s="58">
        <f>$G28*$C60</f>
        <v>2056.8697714285718</v>
      </c>
      <c r="I60" s="58">
        <f>$H60</f>
        <v>2056.8697714285718</v>
      </c>
      <c r="J60" s="58">
        <f>$H60</f>
        <v>2056.8697714285718</v>
      </c>
      <c r="K60" s="58">
        <f>$H60</f>
        <v>2056.8697714285718</v>
      </c>
      <c r="L60" s="58">
        <f>$H60</f>
        <v>2056.8697714285718</v>
      </c>
      <c r="N60" s="185"/>
      <c r="O60" s="185"/>
      <c r="Q60" s="58">
        <f>$P28*$C60</f>
        <v>0</v>
      </c>
      <c r="R60" s="58">
        <f>$P28*$C60</f>
        <v>0</v>
      </c>
      <c r="S60" s="58">
        <f>$P28*$C60</f>
        <v>0</v>
      </c>
      <c r="T60" s="58">
        <f>$P28*$C60</f>
        <v>0</v>
      </c>
      <c r="U60" s="58">
        <f>$P28*$C60</f>
        <v>0</v>
      </c>
      <c r="W60" s="185"/>
      <c r="X60" s="185"/>
      <c r="Z60" s="58">
        <f>$Y28*$C60</f>
        <v>0</v>
      </c>
      <c r="AA60" s="58">
        <f>$Y28*$C60</f>
        <v>0</v>
      </c>
      <c r="AB60" s="58">
        <f>$Y28*$C60</f>
        <v>0</v>
      </c>
      <c r="AC60" s="58">
        <f>$Y28*$C60</f>
        <v>0</v>
      </c>
      <c r="AD60" s="58">
        <f>$Y28*$C60</f>
        <v>0</v>
      </c>
      <c r="AF60" s="208">
        <f t="shared" ref="AF60:AM61" si="68">E60+N60+W60</f>
        <v>0</v>
      </c>
      <c r="AG60" s="208">
        <f t="shared" si="68"/>
        <v>0</v>
      </c>
      <c r="AH60" s="208">
        <f t="shared" si="68"/>
        <v>0</v>
      </c>
      <c r="AI60" s="98">
        <f t="shared" si="68"/>
        <v>2056.8697714285718</v>
      </c>
      <c r="AJ60" s="98">
        <f t="shared" si="68"/>
        <v>2056.8697714285718</v>
      </c>
      <c r="AK60" s="98">
        <f t="shared" si="68"/>
        <v>2056.8697714285718</v>
      </c>
      <c r="AL60" s="98">
        <f t="shared" si="68"/>
        <v>2056.8697714285718</v>
      </c>
      <c r="AM60" s="98">
        <f t="shared" si="68"/>
        <v>2056.8697714285718</v>
      </c>
    </row>
    <row r="61" spans="1:43" x14ac:dyDescent="0.2">
      <c r="B61" s="286" t="s">
        <v>588</v>
      </c>
      <c r="C61" s="287">
        <f>1/Ass!$D$86</f>
        <v>2.8571428571428571E-2</v>
      </c>
      <c r="E61" s="185"/>
      <c r="F61" s="185"/>
      <c r="H61" s="58">
        <f>$H28*$C60*Ass!H$143/12</f>
        <v>2217.1428571428569</v>
      </c>
      <c r="I61" s="58">
        <f>$H28*$C60*Ass!I$143/12</f>
        <v>8868.5714285714275</v>
      </c>
      <c r="J61" s="58">
        <f>$H28*$C60*Ass!J$143/12</f>
        <v>8868.5714285714275</v>
      </c>
      <c r="K61" s="58">
        <f>$H28*$C60*Ass!K$143/12</f>
        <v>8868.5714285714275</v>
      </c>
      <c r="L61" s="58">
        <f>$H28*$C60*Ass!L$143/12</f>
        <v>8868.5714285714275</v>
      </c>
      <c r="N61" s="185"/>
      <c r="O61" s="185"/>
      <c r="Q61" s="58">
        <f>$Q28*$C60*Ass!H$143/12</f>
        <v>0</v>
      </c>
      <c r="R61" s="58">
        <f>$Q28*$C60*Ass!I$143/12</f>
        <v>0</v>
      </c>
      <c r="S61" s="58">
        <f>$Q28*$C60*Ass!J$143/12</f>
        <v>0</v>
      </c>
      <c r="T61" s="58">
        <f>$Q28*$C60*Ass!K$143/12</f>
        <v>0</v>
      </c>
      <c r="U61" s="58">
        <f>$Q28*$C60*Ass!L$143/12</f>
        <v>0</v>
      </c>
      <c r="W61" s="185"/>
      <c r="X61" s="185"/>
      <c r="Z61" s="58">
        <f>$Z28*$C60*Ass!H$143/12</f>
        <v>0</v>
      </c>
      <c r="AA61" s="58">
        <f>$Z28*$C60*Ass!I$143/12</f>
        <v>0</v>
      </c>
      <c r="AB61" s="58">
        <f>$Z28*$C60*Ass!J$143/12</f>
        <v>0</v>
      </c>
      <c r="AC61" s="58">
        <f>$Z28*$C60*Ass!K$143/12</f>
        <v>0</v>
      </c>
      <c r="AD61" s="58">
        <f>$Z28*$C60*Ass!L$143/12</f>
        <v>0</v>
      </c>
      <c r="AF61" s="208">
        <f t="shared" si="68"/>
        <v>0</v>
      </c>
      <c r="AG61" s="208">
        <f t="shared" si="68"/>
        <v>0</v>
      </c>
      <c r="AH61" s="208">
        <f t="shared" si="68"/>
        <v>0</v>
      </c>
      <c r="AI61" s="98">
        <f t="shared" si="68"/>
        <v>2217.1428571428569</v>
      </c>
      <c r="AJ61" s="98">
        <f t="shared" si="68"/>
        <v>8868.5714285714275</v>
      </c>
      <c r="AK61" s="98">
        <f t="shared" si="68"/>
        <v>8868.5714285714275</v>
      </c>
      <c r="AL61" s="98">
        <f t="shared" si="68"/>
        <v>8868.5714285714275</v>
      </c>
      <c r="AM61" s="98">
        <f t="shared" si="68"/>
        <v>8868.5714285714275</v>
      </c>
    </row>
    <row r="62" spans="1:43" s="31" customFormat="1" x14ac:dyDescent="0.2">
      <c r="B62" s="31" t="s">
        <v>349</v>
      </c>
      <c r="D62" s="186"/>
      <c r="E62" s="186">
        <f>SUM(E51:E61)</f>
        <v>8422.327553491943</v>
      </c>
      <c r="F62" s="186">
        <f t="shared" ref="F62:L62" si="69">SUM(F51:F61)</f>
        <v>9137.4905819039232</v>
      </c>
      <c r="G62" s="186">
        <f t="shared" si="69"/>
        <v>9467.3895481840882</v>
      </c>
      <c r="H62" s="57">
        <f t="shared" si="69"/>
        <v>14433.468432038357</v>
      </c>
      <c r="I62" s="57">
        <f t="shared" si="69"/>
        <v>21855.815273314882</v>
      </c>
      <c r="J62" s="57">
        <f t="shared" si="69"/>
        <v>21904.326499237741</v>
      </c>
      <c r="K62" s="57">
        <f t="shared" si="69"/>
        <v>26929.28429065799</v>
      </c>
      <c r="L62" s="57">
        <f t="shared" si="69"/>
        <v>38397.335123208963</v>
      </c>
      <c r="M62" s="32"/>
      <c r="N62" s="186">
        <f t="shared" ref="N62:U62" si="70">SUM(N51:N61)</f>
        <v>147.32314963667113</v>
      </c>
      <c r="O62" s="186">
        <f t="shared" si="70"/>
        <v>160.14063098352813</v>
      </c>
      <c r="P62" s="186">
        <f t="shared" si="70"/>
        <v>166.61190183718389</v>
      </c>
      <c r="Q62" s="57">
        <f t="shared" si="70"/>
        <v>160.90223314229439</v>
      </c>
      <c r="R62" s="57">
        <f t="shared" si="70"/>
        <v>174.35626712872195</v>
      </c>
      <c r="S62" s="57">
        <f t="shared" si="70"/>
        <v>293.81886913171627</v>
      </c>
      <c r="T62" s="57">
        <f t="shared" si="70"/>
        <v>453.90305722367589</v>
      </c>
      <c r="U62" s="57">
        <f t="shared" si="70"/>
        <v>483.71344786883418</v>
      </c>
      <c r="V62" s="32"/>
      <c r="W62" s="186">
        <f t="shared" ref="W62:AD62" si="71">SUM(W51:W61)</f>
        <v>20.253062688874337</v>
      </c>
      <c r="X62" s="186">
        <f t="shared" si="71"/>
        <v>22.015776542158193</v>
      </c>
      <c r="Y62" s="186">
        <f t="shared" si="71"/>
        <v>22.906878582466977</v>
      </c>
      <c r="Z62" s="57">
        <f t="shared" si="71"/>
        <v>22.084515030768351</v>
      </c>
      <c r="AA62" s="57">
        <f t="shared" si="71"/>
        <v>23.934026424955398</v>
      </c>
      <c r="AB62" s="57">
        <f t="shared" si="71"/>
        <v>23.934026424955398</v>
      </c>
      <c r="AC62" s="57">
        <f t="shared" si="71"/>
        <v>23.934026424955398</v>
      </c>
      <c r="AD62" s="57">
        <f t="shared" si="71"/>
        <v>23.934026424955398</v>
      </c>
      <c r="AE62" s="32"/>
      <c r="AF62" s="251">
        <f t="shared" si="54"/>
        <v>8589.9037658174893</v>
      </c>
      <c r="AG62" s="251">
        <f t="shared" si="55"/>
        <v>9319.6469894296097</v>
      </c>
      <c r="AH62" s="251">
        <f t="shared" si="56"/>
        <v>9656.9083286037403</v>
      </c>
      <c r="AI62" s="233">
        <f t="shared" si="57"/>
        <v>14616.45518021142</v>
      </c>
      <c r="AJ62" s="233">
        <f t="shared" si="58"/>
        <v>22054.105566868559</v>
      </c>
      <c r="AK62" s="233">
        <f t="shared" si="59"/>
        <v>22222.079394794411</v>
      </c>
      <c r="AL62" s="233">
        <f t="shared" si="60"/>
        <v>27407.121374306622</v>
      </c>
      <c r="AM62" s="233">
        <f t="shared" si="61"/>
        <v>38904.982597502749</v>
      </c>
      <c r="AN62" s="192"/>
      <c r="AO62" s="192"/>
      <c r="AP62" s="192"/>
      <c r="AQ62" s="192"/>
    </row>
    <row r="63" spans="1:43" x14ac:dyDescent="0.2">
      <c r="A63" s="2">
        <v>2</v>
      </c>
      <c r="B63" s="2" t="s">
        <v>64</v>
      </c>
    </row>
    <row r="64" spans="1:43" x14ac:dyDescent="0.2">
      <c r="B64" s="288" t="str">
        <f>B$51</f>
        <v>Existing assets at Dec 31, 2010</v>
      </c>
      <c r="C64" s="287">
        <f>1/Ass!$D$83</f>
        <v>2.5000000000000001E-2</v>
      </c>
      <c r="E64" s="185">
        <f>'FA Valn'!$I$75*Ass!$D$97*$C64</f>
        <v>236.28450200482354</v>
      </c>
      <c r="F64" s="185">
        <f t="shared" ref="F64:H65" si="72">$E64</f>
        <v>236.28450200482354</v>
      </c>
      <c r="G64" s="185">
        <f t="shared" si="72"/>
        <v>236.28450200482354</v>
      </c>
      <c r="H64" s="58">
        <f t="shared" si="72"/>
        <v>236.28450200482354</v>
      </c>
      <c r="I64" s="58">
        <f t="shared" ref="I64:L65" si="73">$E64</f>
        <v>236.28450200482354</v>
      </c>
      <c r="J64" s="58">
        <f t="shared" si="73"/>
        <v>236.28450200482354</v>
      </c>
      <c r="K64" s="58">
        <f t="shared" si="73"/>
        <v>236.28450200482354</v>
      </c>
      <c r="L64" s="58">
        <f t="shared" si="73"/>
        <v>236.28450200482354</v>
      </c>
      <c r="N64" s="185">
        <f>'FA Valn'!$I$75*Ass!$D$96*$C64</f>
        <v>4.1236274255972409</v>
      </c>
      <c r="O64" s="185">
        <f>$N64</f>
        <v>4.1236274255972409</v>
      </c>
      <c r="P64" s="185">
        <f t="shared" ref="P64:U64" si="74">$N64</f>
        <v>4.1236274255972409</v>
      </c>
      <c r="Q64" s="58">
        <f t="shared" si="74"/>
        <v>4.1236274255972409</v>
      </c>
      <c r="R64" s="58">
        <f t="shared" si="74"/>
        <v>4.1236274255972409</v>
      </c>
      <c r="S64" s="58">
        <f t="shared" si="74"/>
        <v>4.1236274255972409</v>
      </c>
      <c r="T64" s="58">
        <f t="shared" si="74"/>
        <v>4.1236274255972409</v>
      </c>
      <c r="U64" s="58">
        <f t="shared" si="74"/>
        <v>4.1236274255972409</v>
      </c>
      <c r="W64" s="185">
        <f>'FA Valn'!$I$75*Ass!$D$95*$C64</f>
        <v>0.56687056957921322</v>
      </c>
      <c r="X64" s="185">
        <f>$W64</f>
        <v>0.56687056957921322</v>
      </c>
      <c r="Y64" s="185">
        <f t="shared" ref="Y64:AD64" si="75">$W64</f>
        <v>0.56687056957921322</v>
      </c>
      <c r="Z64" s="58">
        <f t="shared" si="75"/>
        <v>0.56687056957921322</v>
      </c>
      <c r="AA64" s="58">
        <f t="shared" si="75"/>
        <v>0.56687056957921322</v>
      </c>
      <c r="AB64" s="58">
        <f t="shared" si="75"/>
        <v>0.56687056957921322</v>
      </c>
      <c r="AC64" s="58">
        <f t="shared" si="75"/>
        <v>0.56687056957921322</v>
      </c>
      <c r="AD64" s="58">
        <f t="shared" si="75"/>
        <v>0.56687056957921322</v>
      </c>
      <c r="AF64" s="208">
        <f t="shared" ref="AF64:AF73" si="76">E64+N64+W64</f>
        <v>240.97499999999999</v>
      </c>
      <c r="AG64" s="208">
        <f t="shared" ref="AG64:AG73" si="77">F64+O64+X64</f>
        <v>240.97499999999999</v>
      </c>
      <c r="AH64" s="208">
        <f t="shared" ref="AH64:AH73" si="78">G64+P64+Y64</f>
        <v>240.97499999999999</v>
      </c>
      <c r="AI64" s="98">
        <f t="shared" ref="AI64:AI73" si="79">H64+Q64+Z64</f>
        <v>240.97499999999999</v>
      </c>
      <c r="AJ64" s="98">
        <f t="shared" ref="AJ64:AJ73" si="80">I64+R64+AA64</f>
        <v>240.97499999999999</v>
      </c>
      <c r="AK64" s="98">
        <f t="shared" ref="AK64:AK73" si="81">J64+S64+AB64</f>
        <v>240.97499999999999</v>
      </c>
      <c r="AL64" s="98">
        <f t="shared" ref="AL64:AL73" si="82">K64+T64+AC64</f>
        <v>240.97499999999999</v>
      </c>
      <c r="AM64" s="98">
        <f t="shared" ref="AM64:AM73" si="83">L64+U64+AD64</f>
        <v>240.97499999999999</v>
      </c>
    </row>
    <row r="65" spans="1:47" x14ac:dyDescent="0.2">
      <c r="B65" s="289">
        <f>B$52</f>
        <v>2011</v>
      </c>
      <c r="C65" s="287">
        <f>1/Ass!$D$87</f>
        <v>0.02</v>
      </c>
      <c r="E65" s="185">
        <f>E$19*Ass!$D$97*$C65</f>
        <v>0</v>
      </c>
      <c r="F65" s="185">
        <f t="shared" si="72"/>
        <v>0</v>
      </c>
      <c r="G65" s="185">
        <f t="shared" si="72"/>
        <v>0</v>
      </c>
      <c r="H65" s="58">
        <f t="shared" si="72"/>
        <v>0</v>
      </c>
      <c r="I65" s="58">
        <f t="shared" si="73"/>
        <v>0</v>
      </c>
      <c r="J65" s="58">
        <f t="shared" si="73"/>
        <v>0</v>
      </c>
      <c r="K65" s="58">
        <f t="shared" si="73"/>
        <v>0</v>
      </c>
      <c r="L65" s="58">
        <f t="shared" si="73"/>
        <v>0</v>
      </c>
      <c r="N65" s="185">
        <f>N$19*Ass!$D$96*$C65</f>
        <v>0</v>
      </c>
      <c r="O65" s="185">
        <f>$N65</f>
        <v>0</v>
      </c>
      <c r="P65" s="185">
        <f t="shared" ref="P65:U65" si="84">$N65</f>
        <v>0</v>
      </c>
      <c r="Q65" s="58">
        <f t="shared" si="84"/>
        <v>0</v>
      </c>
      <c r="R65" s="58">
        <f t="shared" si="84"/>
        <v>0</v>
      </c>
      <c r="S65" s="58">
        <f t="shared" si="84"/>
        <v>0</v>
      </c>
      <c r="T65" s="58">
        <f t="shared" si="84"/>
        <v>0</v>
      </c>
      <c r="U65" s="58">
        <f t="shared" si="84"/>
        <v>0</v>
      </c>
      <c r="W65" s="185">
        <f>W$19*Ass!$D$95*$C65</f>
        <v>0</v>
      </c>
      <c r="X65" s="185">
        <f>$W65</f>
        <v>0</v>
      </c>
      <c r="Y65" s="185">
        <f t="shared" ref="Y65:AD65" si="85">$W65</f>
        <v>0</v>
      </c>
      <c r="Z65" s="58">
        <f t="shared" si="85"/>
        <v>0</v>
      </c>
      <c r="AA65" s="58">
        <f t="shared" si="85"/>
        <v>0</v>
      </c>
      <c r="AB65" s="58">
        <f t="shared" si="85"/>
        <v>0</v>
      </c>
      <c r="AC65" s="58">
        <f t="shared" si="85"/>
        <v>0</v>
      </c>
      <c r="AD65" s="58">
        <f t="shared" si="85"/>
        <v>0</v>
      </c>
      <c r="AF65" s="208">
        <f t="shared" si="76"/>
        <v>0</v>
      </c>
      <c r="AG65" s="208">
        <f t="shared" si="77"/>
        <v>0</v>
      </c>
      <c r="AH65" s="208">
        <f t="shared" si="78"/>
        <v>0</v>
      </c>
      <c r="AI65" s="98">
        <f t="shared" si="79"/>
        <v>0</v>
      </c>
      <c r="AJ65" s="98">
        <f t="shared" si="80"/>
        <v>0</v>
      </c>
      <c r="AK65" s="98">
        <f t="shared" si="81"/>
        <v>0</v>
      </c>
      <c r="AL65" s="98">
        <f t="shared" si="82"/>
        <v>0</v>
      </c>
      <c r="AM65" s="98">
        <f t="shared" si="83"/>
        <v>0</v>
      </c>
    </row>
    <row r="66" spans="1:47" x14ac:dyDescent="0.2">
      <c r="B66" s="289">
        <f>B$53</f>
        <v>2012</v>
      </c>
      <c r="C66" s="287">
        <f>1/Ass!$D$87</f>
        <v>0.02</v>
      </c>
      <c r="F66" s="185">
        <f>F$19*Ass!$D$97*$C66</f>
        <v>0</v>
      </c>
      <c r="G66" s="185">
        <f t="shared" ref="G66:L66" si="86">$F66</f>
        <v>0</v>
      </c>
      <c r="H66" s="58">
        <f t="shared" si="86"/>
        <v>0</v>
      </c>
      <c r="I66" s="58">
        <f t="shared" si="86"/>
        <v>0</v>
      </c>
      <c r="J66" s="58">
        <f t="shared" si="86"/>
        <v>0</v>
      </c>
      <c r="K66" s="58">
        <f t="shared" si="86"/>
        <v>0</v>
      </c>
      <c r="L66" s="58">
        <f t="shared" si="86"/>
        <v>0</v>
      </c>
      <c r="N66" s="185"/>
      <c r="O66" s="185">
        <f>O$19*Ass!$D$96*$C66</f>
        <v>0</v>
      </c>
      <c r="P66" s="185">
        <f t="shared" ref="P66:U66" si="87">$O66</f>
        <v>0</v>
      </c>
      <c r="Q66" s="58">
        <f t="shared" si="87"/>
        <v>0</v>
      </c>
      <c r="R66" s="58">
        <f t="shared" si="87"/>
        <v>0</v>
      </c>
      <c r="S66" s="58">
        <f t="shared" si="87"/>
        <v>0</v>
      </c>
      <c r="T66" s="58">
        <f t="shared" si="87"/>
        <v>0</v>
      </c>
      <c r="U66" s="58">
        <f t="shared" si="87"/>
        <v>0</v>
      </c>
      <c r="W66" s="185"/>
      <c r="X66" s="185">
        <f>X$19*Ass!$D$95*$C66</f>
        <v>0</v>
      </c>
      <c r="Y66" s="185">
        <f t="shared" ref="Y66:AD66" si="88">$X66</f>
        <v>0</v>
      </c>
      <c r="Z66" s="58">
        <f t="shared" si="88"/>
        <v>0</v>
      </c>
      <c r="AA66" s="58">
        <f t="shared" si="88"/>
        <v>0</v>
      </c>
      <c r="AB66" s="58">
        <f t="shared" si="88"/>
        <v>0</v>
      </c>
      <c r="AC66" s="58">
        <f t="shared" si="88"/>
        <v>0</v>
      </c>
      <c r="AD66" s="58">
        <f t="shared" si="88"/>
        <v>0</v>
      </c>
      <c r="AF66" s="208">
        <f t="shared" si="76"/>
        <v>0</v>
      </c>
      <c r="AG66" s="208">
        <f t="shared" si="77"/>
        <v>0</v>
      </c>
      <c r="AH66" s="208">
        <f t="shared" si="78"/>
        <v>0</v>
      </c>
      <c r="AI66" s="98">
        <f t="shared" si="79"/>
        <v>0</v>
      </c>
      <c r="AJ66" s="98">
        <f t="shared" si="80"/>
        <v>0</v>
      </c>
      <c r="AK66" s="98">
        <f t="shared" si="81"/>
        <v>0</v>
      </c>
      <c r="AL66" s="98">
        <f t="shared" si="82"/>
        <v>0</v>
      </c>
      <c r="AM66" s="98">
        <f t="shared" si="83"/>
        <v>0</v>
      </c>
    </row>
    <row r="67" spans="1:47" x14ac:dyDescent="0.2">
      <c r="B67" s="289">
        <f>B$54</f>
        <v>2013</v>
      </c>
      <c r="C67" s="287">
        <f>1/Ass!$D$87</f>
        <v>0.02</v>
      </c>
      <c r="G67" s="185">
        <f>G$19*Ass!$D$97*$C67</f>
        <v>13.372998869414605</v>
      </c>
      <c r="H67" s="58">
        <f>$G67</f>
        <v>13.372998869414605</v>
      </c>
      <c r="I67" s="58">
        <f>$G67</f>
        <v>13.372998869414605</v>
      </c>
      <c r="J67" s="58">
        <f>$G67</f>
        <v>13.372998869414605</v>
      </c>
      <c r="K67" s="58">
        <f>$G67</f>
        <v>13.372998869414605</v>
      </c>
      <c r="L67" s="58">
        <f>$G67</f>
        <v>13.372998869414605</v>
      </c>
      <c r="N67" s="185"/>
      <c r="O67" s="185"/>
      <c r="P67" s="185">
        <f>P$19*Ass!$D$96*$C67</f>
        <v>4.0730259083854737E-3</v>
      </c>
      <c r="Q67" s="58">
        <f>$P67</f>
        <v>4.0730259083854737E-3</v>
      </c>
      <c r="R67" s="58">
        <f>$P67</f>
        <v>4.0730259083854737E-3</v>
      </c>
      <c r="S67" s="58">
        <f>$P67</f>
        <v>4.0730259083854737E-3</v>
      </c>
      <c r="T67" s="58">
        <f>$P67</f>
        <v>4.0730259083854737E-3</v>
      </c>
      <c r="U67" s="58">
        <f>$P67</f>
        <v>4.0730259083854737E-3</v>
      </c>
      <c r="W67" s="185"/>
      <c r="X67" s="185"/>
      <c r="Y67" s="185">
        <f>Y$19*Ass!$D$95*$C67</f>
        <v>7.6970827244220855E-5</v>
      </c>
      <c r="Z67" s="58">
        <f>$Y67</f>
        <v>7.6970827244220855E-5</v>
      </c>
      <c r="AA67" s="58">
        <f>$Y67</f>
        <v>7.6970827244220855E-5</v>
      </c>
      <c r="AB67" s="58">
        <f>$Y67</f>
        <v>7.6970827244220855E-5</v>
      </c>
      <c r="AC67" s="58">
        <f>$Y67</f>
        <v>7.6970827244220855E-5</v>
      </c>
      <c r="AD67" s="58">
        <f>$Y67</f>
        <v>7.6970827244220855E-5</v>
      </c>
      <c r="AF67" s="208">
        <f t="shared" si="76"/>
        <v>0</v>
      </c>
      <c r="AG67" s="208">
        <f t="shared" si="77"/>
        <v>0</v>
      </c>
      <c r="AH67" s="208">
        <f t="shared" si="78"/>
        <v>13.377148866150234</v>
      </c>
      <c r="AI67" s="98">
        <f t="shared" si="79"/>
        <v>13.377148866150234</v>
      </c>
      <c r="AJ67" s="98">
        <f t="shared" si="80"/>
        <v>13.377148866150234</v>
      </c>
      <c r="AK67" s="98">
        <f t="shared" si="81"/>
        <v>13.377148866150234</v>
      </c>
      <c r="AL67" s="98">
        <f t="shared" si="82"/>
        <v>13.377148866150234</v>
      </c>
      <c r="AM67" s="98">
        <f t="shared" si="83"/>
        <v>13.377148866150234</v>
      </c>
    </row>
    <row r="68" spans="1:47" x14ac:dyDescent="0.2">
      <c r="B68" s="289">
        <f>B$55</f>
        <v>2014</v>
      </c>
      <c r="C68" s="287">
        <f>1/Ass!$D$87</f>
        <v>0.02</v>
      </c>
      <c r="H68" s="58">
        <f>H$19*$C68</f>
        <v>0</v>
      </c>
      <c r="I68" s="58">
        <f>$H68</f>
        <v>0</v>
      </c>
      <c r="J68" s="58">
        <f>$H68</f>
        <v>0</v>
      </c>
      <c r="K68" s="58">
        <f>$H68</f>
        <v>0</v>
      </c>
      <c r="L68" s="58">
        <f>$H68</f>
        <v>0</v>
      </c>
      <c r="N68" s="185"/>
      <c r="O68" s="185"/>
      <c r="Q68" s="58">
        <f>Q$19*$C68</f>
        <v>0</v>
      </c>
      <c r="R68" s="58">
        <f>$Q68</f>
        <v>0</v>
      </c>
      <c r="S68" s="58">
        <f>$Q68</f>
        <v>0</v>
      </c>
      <c r="T68" s="58">
        <f>$Q68</f>
        <v>0</v>
      </c>
      <c r="U68" s="58">
        <f>$Q68</f>
        <v>0</v>
      </c>
      <c r="W68" s="185"/>
      <c r="X68" s="185"/>
      <c r="Z68" s="58">
        <f>Z$19*$C68</f>
        <v>0</v>
      </c>
      <c r="AA68" s="58">
        <f>$Z68</f>
        <v>0</v>
      </c>
      <c r="AB68" s="58">
        <f>$Z68</f>
        <v>0</v>
      </c>
      <c r="AC68" s="58">
        <f>$Z68</f>
        <v>0</v>
      </c>
      <c r="AD68" s="58">
        <f>$Z68</f>
        <v>0</v>
      </c>
      <c r="AF68" s="208">
        <f t="shared" si="76"/>
        <v>0</v>
      </c>
      <c r="AG68" s="208">
        <f t="shared" si="77"/>
        <v>0</v>
      </c>
      <c r="AH68" s="208">
        <f t="shared" si="78"/>
        <v>0</v>
      </c>
      <c r="AI68" s="98">
        <f t="shared" si="79"/>
        <v>0</v>
      </c>
      <c r="AJ68" s="98">
        <f t="shared" si="80"/>
        <v>0</v>
      </c>
      <c r="AK68" s="98">
        <f t="shared" si="81"/>
        <v>0</v>
      </c>
      <c r="AL68" s="98">
        <f t="shared" si="82"/>
        <v>0</v>
      </c>
      <c r="AM68" s="98">
        <f t="shared" si="83"/>
        <v>0</v>
      </c>
    </row>
    <row r="69" spans="1:47" x14ac:dyDescent="0.2">
      <c r="B69" s="289">
        <f>B$56</f>
        <v>2015</v>
      </c>
      <c r="C69" s="287">
        <f>1/Ass!$D$87</f>
        <v>0.02</v>
      </c>
      <c r="H69" s="58"/>
      <c r="I69" s="58">
        <f>I$19*$C69</f>
        <v>331.78992163199996</v>
      </c>
      <c r="J69" s="58">
        <f>$I69</f>
        <v>331.78992163199996</v>
      </c>
      <c r="K69" s="58">
        <f>$I69</f>
        <v>331.78992163199996</v>
      </c>
      <c r="L69" s="58">
        <f>$I69</f>
        <v>331.78992163199996</v>
      </c>
      <c r="N69" s="185"/>
      <c r="O69" s="185"/>
      <c r="Q69" s="58"/>
      <c r="R69" s="58">
        <f>R$19*$C69</f>
        <v>0</v>
      </c>
      <c r="S69" s="58">
        <f>$R69</f>
        <v>0</v>
      </c>
      <c r="T69" s="58">
        <f>$R69</f>
        <v>0</v>
      </c>
      <c r="U69" s="58">
        <f>$R69</f>
        <v>0</v>
      </c>
      <c r="W69" s="185"/>
      <c r="X69" s="185"/>
      <c r="Z69" s="58"/>
      <c r="AA69" s="58">
        <f>AA$19*$C69</f>
        <v>0</v>
      </c>
      <c r="AB69" s="58">
        <f>$AA69</f>
        <v>0</v>
      </c>
      <c r="AC69" s="58">
        <f>$AA69</f>
        <v>0</v>
      </c>
      <c r="AD69" s="58">
        <f>$AA69</f>
        <v>0</v>
      </c>
      <c r="AF69" s="208">
        <f t="shared" si="76"/>
        <v>0</v>
      </c>
      <c r="AG69" s="208">
        <f t="shared" si="77"/>
        <v>0</v>
      </c>
      <c r="AH69" s="208">
        <f t="shared" si="78"/>
        <v>0</v>
      </c>
      <c r="AI69" s="98">
        <f t="shared" si="79"/>
        <v>0</v>
      </c>
      <c r="AJ69" s="98">
        <f t="shared" si="80"/>
        <v>331.78992163199996</v>
      </c>
      <c r="AK69" s="98">
        <f t="shared" si="81"/>
        <v>331.78992163199996</v>
      </c>
      <c r="AL69" s="98">
        <f t="shared" si="82"/>
        <v>331.78992163199996</v>
      </c>
      <c r="AM69" s="98">
        <f t="shared" si="83"/>
        <v>331.78992163199996</v>
      </c>
    </row>
    <row r="70" spans="1:47" x14ac:dyDescent="0.2">
      <c r="B70" s="289">
        <f>B$57</f>
        <v>2016</v>
      </c>
      <c r="C70" s="287">
        <f>1/Ass!$D$87</f>
        <v>0.02</v>
      </c>
      <c r="H70" s="58"/>
      <c r="I70" s="58"/>
      <c r="J70" s="58">
        <f>J$19*$C70</f>
        <v>346.12797425288562</v>
      </c>
      <c r="K70" s="58">
        <f>$J70</f>
        <v>346.12797425288562</v>
      </c>
      <c r="L70" s="58">
        <f>$J70</f>
        <v>346.12797425288562</v>
      </c>
      <c r="N70" s="185"/>
      <c r="O70" s="185"/>
      <c r="Q70" s="58"/>
      <c r="R70" s="58"/>
      <c r="S70" s="58">
        <f>S$19*$C70</f>
        <v>133.12614394341756</v>
      </c>
      <c r="T70" s="58">
        <f>$S70</f>
        <v>133.12614394341756</v>
      </c>
      <c r="U70" s="58">
        <f>$S70</f>
        <v>133.12614394341756</v>
      </c>
      <c r="W70" s="185"/>
      <c r="X70" s="185"/>
      <c r="Z70" s="58"/>
      <c r="AA70" s="58"/>
      <c r="AB70" s="58">
        <f>AB$19*$C70</f>
        <v>0</v>
      </c>
      <c r="AC70" s="58">
        <f>$AB70</f>
        <v>0</v>
      </c>
      <c r="AD70" s="58">
        <f>$AB70</f>
        <v>0</v>
      </c>
      <c r="AF70" s="208">
        <f t="shared" si="76"/>
        <v>0</v>
      </c>
      <c r="AG70" s="208">
        <f t="shared" si="77"/>
        <v>0</v>
      </c>
      <c r="AH70" s="208">
        <f t="shared" si="78"/>
        <v>0</v>
      </c>
      <c r="AI70" s="98">
        <f t="shared" si="79"/>
        <v>0</v>
      </c>
      <c r="AJ70" s="98">
        <f t="shared" si="80"/>
        <v>0</v>
      </c>
      <c r="AK70" s="98">
        <f t="shared" si="81"/>
        <v>479.25411819630318</v>
      </c>
      <c r="AL70" s="98">
        <f t="shared" si="82"/>
        <v>479.25411819630318</v>
      </c>
      <c r="AM70" s="98">
        <f t="shared" si="83"/>
        <v>479.25411819630318</v>
      </c>
    </row>
    <row r="71" spans="1:47" x14ac:dyDescent="0.2">
      <c r="B71" s="289">
        <f>B$58</f>
        <v>2017</v>
      </c>
      <c r="C71" s="287">
        <f>1/Ass!$D$87</f>
        <v>0.02</v>
      </c>
      <c r="H71" s="58"/>
      <c r="I71" s="58"/>
      <c r="J71" s="58"/>
      <c r="K71" s="58">
        <f>K$19*$C71</f>
        <v>69.557578172036031</v>
      </c>
      <c r="L71" s="58">
        <f>$K71</f>
        <v>69.557578172036031</v>
      </c>
      <c r="N71" s="185"/>
      <c r="O71" s="185"/>
      <c r="Q71" s="58"/>
      <c r="R71" s="58"/>
      <c r="S71" s="58"/>
      <c r="T71" s="58">
        <f>T$19*$C71</f>
        <v>0</v>
      </c>
      <c r="U71" s="58">
        <f>$T71</f>
        <v>0</v>
      </c>
      <c r="W71" s="185"/>
      <c r="X71" s="185"/>
      <c r="Z71" s="58"/>
      <c r="AA71" s="58"/>
      <c r="AB71" s="58"/>
      <c r="AC71" s="58">
        <f>AC$19*$C71</f>
        <v>0</v>
      </c>
      <c r="AD71" s="58">
        <f>$AC71</f>
        <v>0</v>
      </c>
      <c r="AF71" s="208">
        <f t="shared" si="76"/>
        <v>0</v>
      </c>
      <c r="AG71" s="208">
        <f t="shared" si="77"/>
        <v>0</v>
      </c>
      <c r="AH71" s="208">
        <f t="shared" si="78"/>
        <v>0</v>
      </c>
      <c r="AI71" s="98">
        <f t="shared" si="79"/>
        <v>0</v>
      </c>
      <c r="AJ71" s="98">
        <f t="shared" si="80"/>
        <v>0</v>
      </c>
      <c r="AK71" s="98">
        <f t="shared" si="81"/>
        <v>0</v>
      </c>
      <c r="AL71" s="98">
        <f t="shared" si="82"/>
        <v>69.557578172036031</v>
      </c>
      <c r="AM71" s="98">
        <f t="shared" si="83"/>
        <v>69.557578172036031</v>
      </c>
    </row>
    <row r="72" spans="1:47" x14ac:dyDescent="0.2">
      <c r="B72" s="289">
        <f>B$59</f>
        <v>2018</v>
      </c>
      <c r="C72" s="287">
        <f>1/Ass!$D$87</f>
        <v>0.02</v>
      </c>
      <c r="H72" s="58"/>
      <c r="I72" s="58"/>
      <c r="J72" s="58"/>
      <c r="K72" s="58"/>
      <c r="L72" s="58">
        <f>L$19*$C72</f>
        <v>72.821550138364259</v>
      </c>
      <c r="N72" s="185"/>
      <c r="O72" s="185"/>
      <c r="Q72" s="58"/>
      <c r="R72" s="58"/>
      <c r="S72" s="58"/>
      <c r="T72" s="58"/>
      <c r="U72" s="58">
        <f>U$19*$C72</f>
        <v>0</v>
      </c>
      <c r="W72" s="185"/>
      <c r="X72" s="185"/>
      <c r="Z72" s="58"/>
      <c r="AA72" s="58"/>
      <c r="AB72" s="58"/>
      <c r="AC72" s="58"/>
      <c r="AD72" s="58">
        <f>AD$19*$C72</f>
        <v>0</v>
      </c>
      <c r="AF72" s="208">
        <f t="shared" si="76"/>
        <v>0</v>
      </c>
      <c r="AG72" s="208">
        <f t="shared" si="77"/>
        <v>0</v>
      </c>
      <c r="AH72" s="208">
        <f t="shared" si="78"/>
        <v>0</v>
      </c>
      <c r="AI72" s="98">
        <f t="shared" si="79"/>
        <v>0</v>
      </c>
      <c r="AJ72" s="98">
        <f t="shared" si="80"/>
        <v>0</v>
      </c>
      <c r="AK72" s="98">
        <f t="shared" si="81"/>
        <v>0</v>
      </c>
      <c r="AL72" s="98">
        <f t="shared" si="82"/>
        <v>0</v>
      </c>
      <c r="AM72" s="98">
        <f t="shared" si="83"/>
        <v>72.821550138364259</v>
      </c>
    </row>
    <row r="73" spans="1:47" s="31" customFormat="1" x14ac:dyDescent="0.2">
      <c r="B73" s="31" t="s">
        <v>350</v>
      </c>
      <c r="D73" s="192"/>
      <c r="E73" s="186">
        <f t="shared" ref="E73:L73" si="89">SUM(E64:E72)</f>
        <v>236.28450200482354</v>
      </c>
      <c r="F73" s="186">
        <f t="shared" si="89"/>
        <v>236.28450200482354</v>
      </c>
      <c r="G73" s="186">
        <f t="shared" si="89"/>
        <v>249.65750087423814</v>
      </c>
      <c r="H73" s="57">
        <f t="shared" si="89"/>
        <v>249.65750087423814</v>
      </c>
      <c r="I73" s="57">
        <f t="shared" si="89"/>
        <v>581.44742250623813</v>
      </c>
      <c r="J73" s="57">
        <f t="shared" si="89"/>
        <v>927.57539675912381</v>
      </c>
      <c r="K73" s="57">
        <f t="shared" si="89"/>
        <v>997.13297493115988</v>
      </c>
      <c r="L73" s="57">
        <f t="shared" si="89"/>
        <v>1069.9545250695242</v>
      </c>
      <c r="M73" s="32"/>
      <c r="N73" s="186">
        <f t="shared" ref="N73:U73" si="90">SUM(N64:N72)</f>
        <v>4.1236274255972409</v>
      </c>
      <c r="O73" s="186">
        <f t="shared" si="90"/>
        <v>4.1236274255972409</v>
      </c>
      <c r="P73" s="186">
        <f t="shared" si="90"/>
        <v>4.1277004515056266</v>
      </c>
      <c r="Q73" s="57">
        <f t="shared" si="90"/>
        <v>4.1277004515056266</v>
      </c>
      <c r="R73" s="57">
        <f t="shared" si="90"/>
        <v>4.1277004515056266</v>
      </c>
      <c r="S73" s="57">
        <f t="shared" si="90"/>
        <v>137.25384439492319</v>
      </c>
      <c r="T73" s="57">
        <f t="shared" si="90"/>
        <v>137.25384439492319</v>
      </c>
      <c r="U73" s="57">
        <f t="shared" si="90"/>
        <v>137.25384439492319</v>
      </c>
      <c r="V73" s="32"/>
      <c r="W73" s="186">
        <f t="shared" ref="W73:AD73" si="91">SUM(W64:W72)</f>
        <v>0.56687056957921322</v>
      </c>
      <c r="X73" s="186">
        <f t="shared" si="91"/>
        <v>0.56687056957921322</v>
      </c>
      <c r="Y73" s="186">
        <f t="shared" si="91"/>
        <v>0.56694754040645745</v>
      </c>
      <c r="Z73" s="57">
        <f t="shared" si="91"/>
        <v>0.56694754040645745</v>
      </c>
      <c r="AA73" s="57">
        <f t="shared" si="91"/>
        <v>0.56694754040645745</v>
      </c>
      <c r="AB73" s="57">
        <f t="shared" si="91"/>
        <v>0.56694754040645745</v>
      </c>
      <c r="AC73" s="57">
        <f t="shared" si="91"/>
        <v>0.56694754040645745</v>
      </c>
      <c r="AD73" s="57">
        <f t="shared" si="91"/>
        <v>0.56694754040645745</v>
      </c>
      <c r="AE73" s="32"/>
      <c r="AF73" s="251">
        <f t="shared" si="76"/>
        <v>240.97499999999999</v>
      </c>
      <c r="AG73" s="251">
        <f t="shared" si="77"/>
        <v>240.97499999999999</v>
      </c>
      <c r="AH73" s="251">
        <f t="shared" si="78"/>
        <v>254.35214886615023</v>
      </c>
      <c r="AI73" s="233">
        <f t="shared" si="79"/>
        <v>254.35214886615023</v>
      </c>
      <c r="AJ73" s="233">
        <f t="shared" si="80"/>
        <v>586.14207049815013</v>
      </c>
      <c r="AK73" s="233">
        <f t="shared" si="81"/>
        <v>1065.3961886944535</v>
      </c>
      <c r="AL73" s="233">
        <f t="shared" si="82"/>
        <v>1134.9537668664896</v>
      </c>
      <c r="AM73" s="233">
        <f t="shared" si="83"/>
        <v>1207.7753170048538</v>
      </c>
      <c r="AN73" s="192"/>
      <c r="AO73" s="192"/>
      <c r="AP73" s="192"/>
      <c r="AQ73" s="192"/>
    </row>
    <row r="74" spans="1:47" s="136" customFormat="1" x14ac:dyDescent="0.2">
      <c r="A74" s="2">
        <v>3</v>
      </c>
      <c r="B74" s="2" t="s">
        <v>1388</v>
      </c>
      <c r="C74" s="6"/>
      <c r="D74" s="180"/>
      <c r="E74" s="180"/>
      <c r="F74" s="180"/>
      <c r="G74" s="180"/>
      <c r="H74" s="6"/>
      <c r="I74" s="6"/>
      <c r="J74" s="6"/>
      <c r="K74" s="6"/>
      <c r="L74" s="6"/>
      <c r="M74" s="16"/>
      <c r="N74" s="180"/>
      <c r="O74" s="180"/>
      <c r="P74" s="180"/>
      <c r="Q74" s="6"/>
      <c r="R74" s="6"/>
      <c r="S74" s="6"/>
      <c r="T74" s="6"/>
      <c r="U74" s="6"/>
      <c r="V74" s="16"/>
      <c r="W74" s="180"/>
      <c r="X74" s="180"/>
      <c r="Y74" s="180"/>
      <c r="Z74" s="6"/>
      <c r="AA74" s="6"/>
      <c r="AB74" s="6"/>
      <c r="AC74" s="6"/>
      <c r="AD74" s="6"/>
      <c r="AE74" s="16"/>
      <c r="AF74" s="180"/>
      <c r="AG74" s="180"/>
      <c r="AH74" s="180"/>
      <c r="AI74" s="6"/>
      <c r="AJ74" s="6"/>
      <c r="AK74" s="6"/>
      <c r="AL74" s="6"/>
      <c r="AM74" s="6"/>
      <c r="AN74" s="180"/>
      <c r="AO74" s="180"/>
      <c r="AP74" s="180"/>
      <c r="AQ74" s="180"/>
      <c r="AR74" s="6"/>
      <c r="AS74" s="6"/>
      <c r="AT74" s="6"/>
      <c r="AU74" s="6"/>
    </row>
    <row r="75" spans="1:47" s="136" customFormat="1" x14ac:dyDescent="0.2">
      <c r="A75" s="6"/>
      <c r="B75" s="288" t="str">
        <f>B$51</f>
        <v>Existing assets at Dec 31, 2010</v>
      </c>
      <c r="C75" s="287"/>
      <c r="D75" s="180"/>
      <c r="E75" s="185"/>
      <c r="F75" s="185"/>
      <c r="G75" s="185"/>
      <c r="H75" s="58"/>
      <c r="I75" s="58"/>
      <c r="J75" s="58"/>
      <c r="K75" s="58"/>
      <c r="L75" s="58"/>
      <c r="M75" s="16"/>
      <c r="N75" s="185"/>
      <c r="O75" s="185"/>
      <c r="P75" s="185"/>
      <c r="Q75" s="58"/>
      <c r="R75" s="58"/>
      <c r="S75" s="58"/>
      <c r="T75" s="58"/>
      <c r="U75" s="58"/>
      <c r="V75" s="16"/>
      <c r="W75" s="185"/>
      <c r="X75" s="185"/>
      <c r="Y75" s="185"/>
      <c r="Z75" s="58"/>
      <c r="AA75" s="58"/>
      <c r="AB75" s="58"/>
      <c r="AC75" s="58"/>
      <c r="AD75" s="58"/>
      <c r="AE75" s="16"/>
      <c r="AF75" s="208">
        <f t="shared" ref="AF75:AF84" si="92">E75+N75+W75</f>
        <v>0</v>
      </c>
      <c r="AG75" s="208">
        <f t="shared" ref="AG75:AG84" si="93">F75+O75+X75</f>
        <v>0</v>
      </c>
      <c r="AH75" s="208">
        <f t="shared" ref="AH75:AH84" si="94">G75+P75+Y75</f>
        <v>0</v>
      </c>
      <c r="AI75" s="98">
        <f t="shared" ref="AI75:AI84" si="95">H75+Q75+Z75</f>
        <v>0</v>
      </c>
      <c r="AJ75" s="98">
        <f t="shared" ref="AJ75:AJ84" si="96">I75+R75+AA75</f>
        <v>0</v>
      </c>
      <c r="AK75" s="98">
        <f t="shared" ref="AK75:AK84" si="97">J75+S75+AB75</f>
        <v>0</v>
      </c>
      <c r="AL75" s="98">
        <f t="shared" ref="AL75:AL84" si="98">K75+T75+AC75</f>
        <v>0</v>
      </c>
      <c r="AM75" s="98">
        <f t="shared" ref="AM75:AM84" si="99">L75+U75+AD75</f>
        <v>0</v>
      </c>
      <c r="AN75" s="180"/>
      <c r="AO75" s="180"/>
      <c r="AP75" s="180"/>
      <c r="AQ75" s="180"/>
      <c r="AR75" s="6"/>
      <c r="AS75" s="6"/>
      <c r="AT75" s="6"/>
      <c r="AU75" s="6"/>
    </row>
    <row r="76" spans="1:47" s="136" customFormat="1" x14ac:dyDescent="0.2">
      <c r="A76" s="6"/>
      <c r="B76" s="289">
        <f>B$52</f>
        <v>2011</v>
      </c>
      <c r="C76" s="287">
        <f>1/Ass!$D$88</f>
        <v>6.6666666666666666E-2</v>
      </c>
      <c r="D76" s="180"/>
      <c r="E76" s="185">
        <f>E$21*Ass!$D$97*$C76</f>
        <v>7.0634492898539639E-2</v>
      </c>
      <c r="F76" s="185">
        <f t="shared" ref="F76:L76" si="100">$E76</f>
        <v>7.0634492898539639E-2</v>
      </c>
      <c r="G76" s="185">
        <f t="shared" si="100"/>
        <v>7.0634492898539639E-2</v>
      </c>
      <c r="H76" s="58">
        <f t="shared" si="100"/>
        <v>7.0634492898539639E-2</v>
      </c>
      <c r="I76" s="58">
        <f t="shared" si="100"/>
        <v>7.0634492898539639E-2</v>
      </c>
      <c r="J76" s="58">
        <f t="shared" si="100"/>
        <v>7.0634492898539639E-2</v>
      </c>
      <c r="K76" s="58">
        <f t="shared" si="100"/>
        <v>7.0634492898539639E-2</v>
      </c>
      <c r="L76" s="58">
        <f t="shared" si="100"/>
        <v>7.0634492898539639E-2</v>
      </c>
      <c r="M76" s="16"/>
      <c r="N76" s="185">
        <f>N$21*Ass!$D$96*$C76</f>
        <v>2.1513208997527969E-5</v>
      </c>
      <c r="O76" s="185">
        <f>$N76</f>
        <v>2.1513208997527969E-5</v>
      </c>
      <c r="P76" s="185">
        <f t="shared" ref="P76:U76" si="101">$N76</f>
        <v>2.1513208997527969E-5</v>
      </c>
      <c r="Q76" s="58">
        <f t="shared" si="101"/>
        <v>2.1513208997527969E-5</v>
      </c>
      <c r="R76" s="58">
        <f t="shared" si="101"/>
        <v>2.1513208997527969E-5</v>
      </c>
      <c r="S76" s="58">
        <f t="shared" si="101"/>
        <v>2.1513208997527969E-5</v>
      </c>
      <c r="T76" s="58">
        <f t="shared" si="101"/>
        <v>2.1513208997527969E-5</v>
      </c>
      <c r="U76" s="58">
        <f t="shared" si="101"/>
        <v>2.1513208997527969E-5</v>
      </c>
      <c r="V76" s="16"/>
      <c r="W76" s="185">
        <f>W$21*Ass!$D$95*$C76</f>
        <v>4.06550198909471E-7</v>
      </c>
      <c r="X76" s="185">
        <f>$W76</f>
        <v>4.06550198909471E-7</v>
      </c>
      <c r="Y76" s="185">
        <f t="shared" ref="Y76:AD76" si="102">$W76</f>
        <v>4.06550198909471E-7</v>
      </c>
      <c r="Z76" s="58">
        <f t="shared" si="102"/>
        <v>4.06550198909471E-7</v>
      </c>
      <c r="AA76" s="58">
        <f t="shared" si="102"/>
        <v>4.06550198909471E-7</v>
      </c>
      <c r="AB76" s="58">
        <f t="shared" si="102"/>
        <v>4.06550198909471E-7</v>
      </c>
      <c r="AC76" s="58">
        <f t="shared" si="102"/>
        <v>4.06550198909471E-7</v>
      </c>
      <c r="AD76" s="58">
        <f t="shared" si="102"/>
        <v>4.06550198909471E-7</v>
      </c>
      <c r="AE76" s="16"/>
      <c r="AF76" s="208">
        <f t="shared" si="92"/>
        <v>7.0656412657736076E-2</v>
      </c>
      <c r="AG76" s="208">
        <f t="shared" si="93"/>
        <v>7.0656412657736076E-2</v>
      </c>
      <c r="AH76" s="208">
        <f t="shared" si="94"/>
        <v>7.0656412657736076E-2</v>
      </c>
      <c r="AI76" s="98">
        <f t="shared" si="95"/>
        <v>7.0656412657736076E-2</v>
      </c>
      <c r="AJ76" s="98">
        <f t="shared" si="96"/>
        <v>7.0656412657736076E-2</v>
      </c>
      <c r="AK76" s="98">
        <f t="shared" si="97"/>
        <v>7.0656412657736076E-2</v>
      </c>
      <c r="AL76" s="98">
        <f t="shared" si="98"/>
        <v>7.0656412657736076E-2</v>
      </c>
      <c r="AM76" s="98">
        <f t="shared" si="99"/>
        <v>7.0656412657736076E-2</v>
      </c>
      <c r="AN76" s="180"/>
      <c r="AO76" s="180"/>
      <c r="AP76" s="180"/>
      <c r="AQ76" s="180"/>
      <c r="AR76" s="6"/>
      <c r="AS76" s="6"/>
      <c r="AT76" s="6"/>
      <c r="AU76" s="6"/>
    </row>
    <row r="77" spans="1:47" s="136" customFormat="1" x14ac:dyDescent="0.2">
      <c r="A77" s="6"/>
      <c r="B77" s="289">
        <f>B$53</f>
        <v>2012</v>
      </c>
      <c r="C77" s="287">
        <f>1/Ass!$D$88</f>
        <v>6.6666666666666666E-2</v>
      </c>
      <c r="D77" s="180"/>
      <c r="E77" s="180"/>
      <c r="F77" s="185">
        <f>F$21*Ass!$D$97*$C77</f>
        <v>-4.8904610954279777</v>
      </c>
      <c r="G77" s="185">
        <f t="shared" ref="G77:L77" si="103">$F77</f>
        <v>-4.8904610954279777</v>
      </c>
      <c r="H77" s="58">
        <f t="shared" si="103"/>
        <v>-4.8904610954279777</v>
      </c>
      <c r="I77" s="58">
        <f t="shared" si="103"/>
        <v>-4.8904610954279777</v>
      </c>
      <c r="J77" s="58">
        <f t="shared" si="103"/>
        <v>-4.8904610954279777</v>
      </c>
      <c r="K77" s="58">
        <f t="shared" si="103"/>
        <v>-4.8904610954279777</v>
      </c>
      <c r="L77" s="58">
        <f t="shared" si="103"/>
        <v>-4.8904610954279777</v>
      </c>
      <c r="M77" s="16"/>
      <c r="N77" s="185"/>
      <c r="O77" s="185">
        <f>O$21*Ass!$D$96*$C77</f>
        <v>-1.4894919935412587E-3</v>
      </c>
      <c r="P77" s="185">
        <f t="shared" ref="P77:U77" si="104">$O77</f>
        <v>-1.4894919935412587E-3</v>
      </c>
      <c r="Q77" s="58">
        <f t="shared" si="104"/>
        <v>-1.4894919935412587E-3</v>
      </c>
      <c r="R77" s="58">
        <f t="shared" si="104"/>
        <v>-1.4894919935412587E-3</v>
      </c>
      <c r="S77" s="58">
        <f t="shared" si="104"/>
        <v>-1.4894919935412587E-3</v>
      </c>
      <c r="T77" s="58">
        <f t="shared" si="104"/>
        <v>-1.4894919935412587E-3</v>
      </c>
      <c r="U77" s="58">
        <f t="shared" si="104"/>
        <v>-1.4894919935412587E-3</v>
      </c>
      <c r="V77" s="16"/>
      <c r="W77" s="185"/>
      <c r="X77" s="185">
        <f>X$21*Ass!$D$95*$C77</f>
        <v>-2.814797487059443E-5</v>
      </c>
      <c r="Y77" s="185">
        <f t="shared" ref="Y77:AD77" si="105">$X77</f>
        <v>-2.814797487059443E-5</v>
      </c>
      <c r="Z77" s="58">
        <f t="shared" si="105"/>
        <v>-2.814797487059443E-5</v>
      </c>
      <c r="AA77" s="58">
        <f t="shared" si="105"/>
        <v>-2.814797487059443E-5</v>
      </c>
      <c r="AB77" s="58">
        <f t="shared" si="105"/>
        <v>-2.814797487059443E-5</v>
      </c>
      <c r="AC77" s="58">
        <f t="shared" si="105"/>
        <v>-2.814797487059443E-5</v>
      </c>
      <c r="AD77" s="58">
        <f t="shared" si="105"/>
        <v>-2.814797487059443E-5</v>
      </c>
      <c r="AE77" s="16"/>
      <c r="AF77" s="208">
        <f t="shared" si="92"/>
        <v>0</v>
      </c>
      <c r="AG77" s="208">
        <f t="shared" si="93"/>
        <v>-4.8919787353963899</v>
      </c>
      <c r="AH77" s="208">
        <f t="shared" si="94"/>
        <v>-4.8919787353963899</v>
      </c>
      <c r="AI77" s="98">
        <f t="shared" si="95"/>
        <v>-4.8919787353963899</v>
      </c>
      <c r="AJ77" s="98">
        <f t="shared" si="96"/>
        <v>-4.8919787353963899</v>
      </c>
      <c r="AK77" s="98">
        <f t="shared" si="97"/>
        <v>-4.8919787353963899</v>
      </c>
      <c r="AL77" s="98">
        <f t="shared" si="98"/>
        <v>-4.8919787353963899</v>
      </c>
      <c r="AM77" s="98">
        <f t="shared" si="99"/>
        <v>-4.8919787353963899</v>
      </c>
      <c r="AN77" s="180"/>
      <c r="AO77" s="180"/>
      <c r="AP77" s="180"/>
      <c r="AQ77" s="180"/>
      <c r="AR77" s="6"/>
      <c r="AS77" s="6"/>
      <c r="AT77" s="6"/>
      <c r="AU77" s="6"/>
    </row>
    <row r="78" spans="1:47" s="136" customFormat="1" x14ac:dyDescent="0.2">
      <c r="A78" s="6"/>
      <c r="B78" s="289">
        <f>B$54</f>
        <v>2013</v>
      </c>
      <c r="C78" s="287">
        <f>1/Ass!$D$88</f>
        <v>6.6666666666666666E-2</v>
      </c>
      <c r="D78" s="180"/>
      <c r="E78" s="180"/>
      <c r="F78" s="180"/>
      <c r="G78" s="185">
        <f>G$21*Ass!$D$97*$C78</f>
        <v>6.6973159727842644</v>
      </c>
      <c r="H78" s="58">
        <f>$G78</f>
        <v>6.6973159727842644</v>
      </c>
      <c r="I78" s="58">
        <f>$G78</f>
        <v>6.6973159727842644</v>
      </c>
      <c r="J78" s="58">
        <f>$G78</f>
        <v>6.6973159727842644</v>
      </c>
      <c r="K78" s="58">
        <f>$G78</f>
        <v>6.6973159727842644</v>
      </c>
      <c r="L78" s="58">
        <f>$G78</f>
        <v>6.6973159727842644</v>
      </c>
      <c r="M78" s="16"/>
      <c r="N78" s="185"/>
      <c r="O78" s="185"/>
      <c r="P78" s="185">
        <f>P$21*Ass!$D$96*$C78</f>
        <v>2.0398073566118727E-3</v>
      </c>
      <c r="Q78" s="58">
        <f>$P78</f>
        <v>2.0398073566118727E-3</v>
      </c>
      <c r="R78" s="58">
        <f>$P78</f>
        <v>2.0398073566118727E-3</v>
      </c>
      <c r="S78" s="58">
        <f>$P78</f>
        <v>2.0398073566118727E-3</v>
      </c>
      <c r="T78" s="58">
        <f>$P78</f>
        <v>2.0398073566118727E-3</v>
      </c>
      <c r="U78" s="58">
        <f>$P78</f>
        <v>2.0398073566118727E-3</v>
      </c>
      <c r="V78" s="16"/>
      <c r="W78" s="185"/>
      <c r="X78" s="185"/>
      <c r="Y78" s="185">
        <f>Y$21*Ass!$D$95*$C78</f>
        <v>3.85476702551837E-5</v>
      </c>
      <c r="Z78" s="58">
        <f>$Y78</f>
        <v>3.85476702551837E-5</v>
      </c>
      <c r="AA78" s="58">
        <f>$Y78</f>
        <v>3.85476702551837E-5</v>
      </c>
      <c r="AB78" s="58">
        <f>$Y78</f>
        <v>3.85476702551837E-5</v>
      </c>
      <c r="AC78" s="58">
        <f>$Y78</f>
        <v>3.85476702551837E-5</v>
      </c>
      <c r="AD78" s="58">
        <f>$Y78</f>
        <v>3.85476702551837E-5</v>
      </c>
      <c r="AE78" s="16"/>
      <c r="AF78" s="208">
        <f t="shared" si="92"/>
        <v>0</v>
      </c>
      <c r="AG78" s="208">
        <f t="shared" si="93"/>
        <v>0</v>
      </c>
      <c r="AH78" s="208">
        <f t="shared" si="94"/>
        <v>6.699394327811131</v>
      </c>
      <c r="AI78" s="98">
        <f t="shared" si="95"/>
        <v>6.699394327811131</v>
      </c>
      <c r="AJ78" s="98">
        <f t="shared" si="96"/>
        <v>6.699394327811131</v>
      </c>
      <c r="AK78" s="98">
        <f t="shared" si="97"/>
        <v>6.699394327811131</v>
      </c>
      <c r="AL78" s="98">
        <f t="shared" si="98"/>
        <v>6.699394327811131</v>
      </c>
      <c r="AM78" s="98">
        <f t="shared" si="99"/>
        <v>6.699394327811131</v>
      </c>
      <c r="AN78" s="180"/>
      <c r="AO78" s="180"/>
      <c r="AP78" s="180"/>
      <c r="AQ78" s="180"/>
      <c r="AR78" s="6"/>
      <c r="AS78" s="6"/>
      <c r="AT78" s="6"/>
      <c r="AU78" s="6"/>
    </row>
    <row r="79" spans="1:47" s="136" customFormat="1" x14ac:dyDescent="0.2">
      <c r="A79" s="6"/>
      <c r="B79" s="289">
        <f>B$55</f>
        <v>2014</v>
      </c>
      <c r="C79" s="287">
        <f>1/Ass!$D$88</f>
        <v>6.6666666666666666E-2</v>
      </c>
      <c r="D79" s="180"/>
      <c r="E79" s="180"/>
      <c r="F79" s="180"/>
      <c r="G79" s="180"/>
      <c r="H79" s="58">
        <f>H$21*$C79</f>
        <v>0</v>
      </c>
      <c r="I79" s="58">
        <f>$H79</f>
        <v>0</v>
      </c>
      <c r="J79" s="58">
        <f>$H79</f>
        <v>0</v>
      </c>
      <c r="K79" s="58">
        <f>$H79</f>
        <v>0</v>
      </c>
      <c r="L79" s="58">
        <f>$H79</f>
        <v>0</v>
      </c>
      <c r="M79" s="16"/>
      <c r="N79" s="185"/>
      <c r="O79" s="185"/>
      <c r="P79" s="180"/>
      <c r="Q79" s="58">
        <f>Q$21*$C79</f>
        <v>0</v>
      </c>
      <c r="R79" s="58">
        <f>$Q79</f>
        <v>0</v>
      </c>
      <c r="S79" s="58">
        <f>$Q79</f>
        <v>0</v>
      </c>
      <c r="T79" s="58">
        <f>$Q79</f>
        <v>0</v>
      </c>
      <c r="U79" s="58">
        <f>$Q79</f>
        <v>0</v>
      </c>
      <c r="V79" s="16"/>
      <c r="W79" s="185"/>
      <c r="X79" s="185"/>
      <c r="Y79" s="180"/>
      <c r="Z79" s="58">
        <f>Z$21*$C79</f>
        <v>0</v>
      </c>
      <c r="AA79" s="58">
        <f>$Z79</f>
        <v>0</v>
      </c>
      <c r="AB79" s="58">
        <f>$Z79</f>
        <v>0</v>
      </c>
      <c r="AC79" s="58">
        <f>$Z79</f>
        <v>0</v>
      </c>
      <c r="AD79" s="58">
        <f>$Z79</f>
        <v>0</v>
      </c>
      <c r="AE79" s="16"/>
      <c r="AF79" s="208">
        <f t="shared" si="92"/>
        <v>0</v>
      </c>
      <c r="AG79" s="208">
        <f t="shared" si="93"/>
        <v>0</v>
      </c>
      <c r="AH79" s="208">
        <f t="shared" si="94"/>
        <v>0</v>
      </c>
      <c r="AI79" s="98">
        <f t="shared" si="95"/>
        <v>0</v>
      </c>
      <c r="AJ79" s="98">
        <f t="shared" si="96"/>
        <v>0</v>
      </c>
      <c r="AK79" s="98">
        <f t="shared" si="97"/>
        <v>0</v>
      </c>
      <c r="AL79" s="98">
        <f t="shared" si="98"/>
        <v>0</v>
      </c>
      <c r="AM79" s="98">
        <f t="shared" si="99"/>
        <v>0</v>
      </c>
      <c r="AN79" s="180"/>
      <c r="AO79" s="180"/>
      <c r="AP79" s="180"/>
      <c r="AQ79" s="180"/>
      <c r="AR79" s="6"/>
      <c r="AS79" s="6"/>
      <c r="AT79" s="6"/>
      <c r="AU79" s="6"/>
    </row>
    <row r="80" spans="1:47" s="136" customFormat="1" x14ac:dyDescent="0.2">
      <c r="A80" s="6"/>
      <c r="B80" s="289">
        <f>B$56</f>
        <v>2015</v>
      </c>
      <c r="C80" s="287">
        <f>1/Ass!$D$88</f>
        <v>6.6666666666666666E-2</v>
      </c>
      <c r="D80" s="180"/>
      <c r="E80" s="180"/>
      <c r="F80" s="180"/>
      <c r="G80" s="180"/>
      <c r="H80" s="58"/>
      <c r="I80" s="58">
        <f>I$21*$C80</f>
        <v>121.97535521898909</v>
      </c>
      <c r="J80" s="58">
        <f>$I80</f>
        <v>121.97535521898909</v>
      </c>
      <c r="K80" s="58">
        <f>$I80</f>
        <v>121.97535521898909</v>
      </c>
      <c r="L80" s="58">
        <f>$I80</f>
        <v>121.97535521898909</v>
      </c>
      <c r="M80" s="16"/>
      <c r="N80" s="185"/>
      <c r="O80" s="185"/>
      <c r="P80" s="180"/>
      <c r="Q80" s="58"/>
      <c r="R80" s="58">
        <f>R$21*$C80</f>
        <v>36.222034142385453</v>
      </c>
      <c r="S80" s="58">
        <f>$R80</f>
        <v>36.222034142385453</v>
      </c>
      <c r="T80" s="58">
        <f>$R80</f>
        <v>36.222034142385453</v>
      </c>
      <c r="U80" s="58">
        <f>$R80</f>
        <v>36.222034142385453</v>
      </c>
      <c r="V80" s="16"/>
      <c r="W80" s="185"/>
      <c r="X80" s="185"/>
      <c r="Y80" s="180"/>
      <c r="Z80" s="58"/>
      <c r="AA80" s="58">
        <f>AA$21*$C80</f>
        <v>15.924672548339842</v>
      </c>
      <c r="AB80" s="58">
        <f>$AA80</f>
        <v>15.924672548339842</v>
      </c>
      <c r="AC80" s="58">
        <f>$AA80</f>
        <v>15.924672548339842</v>
      </c>
      <c r="AD80" s="58">
        <f>$AA80</f>
        <v>15.924672548339842</v>
      </c>
      <c r="AE80" s="16"/>
      <c r="AF80" s="208">
        <f t="shared" si="92"/>
        <v>0</v>
      </c>
      <c r="AG80" s="208">
        <f t="shared" si="93"/>
        <v>0</v>
      </c>
      <c r="AH80" s="208">
        <f t="shared" si="94"/>
        <v>0</v>
      </c>
      <c r="AI80" s="98">
        <f t="shared" si="95"/>
        <v>0</v>
      </c>
      <c r="AJ80" s="98">
        <f t="shared" si="96"/>
        <v>174.12206190971438</v>
      </c>
      <c r="AK80" s="98">
        <f t="shared" si="97"/>
        <v>174.12206190971438</v>
      </c>
      <c r="AL80" s="98">
        <f t="shared" si="98"/>
        <v>174.12206190971438</v>
      </c>
      <c r="AM80" s="98">
        <f t="shared" si="99"/>
        <v>174.12206190971438</v>
      </c>
      <c r="AN80" s="180"/>
      <c r="AO80" s="180"/>
      <c r="AP80" s="180"/>
      <c r="AQ80" s="180"/>
      <c r="AR80" s="6"/>
      <c r="AS80" s="6"/>
      <c r="AT80" s="6"/>
      <c r="AU80" s="6"/>
    </row>
    <row r="81" spans="1:47" s="136" customFormat="1" x14ac:dyDescent="0.2">
      <c r="A81" s="6"/>
      <c r="B81" s="289">
        <f>B$57</f>
        <v>2016</v>
      </c>
      <c r="C81" s="287">
        <f>1/Ass!$D$88</f>
        <v>6.6666666666666666E-2</v>
      </c>
      <c r="D81" s="180"/>
      <c r="E81" s="180"/>
      <c r="F81" s="180"/>
      <c r="G81" s="180"/>
      <c r="H81" s="58"/>
      <c r="I81" s="58"/>
      <c r="J81" s="58">
        <f>J$21*$C81</f>
        <v>137.58419668508824</v>
      </c>
      <c r="K81" s="58">
        <f>$J81</f>
        <v>137.58419668508824</v>
      </c>
      <c r="L81" s="58">
        <f>$J81</f>
        <v>137.58419668508824</v>
      </c>
      <c r="M81" s="16"/>
      <c r="N81" s="185"/>
      <c r="O81" s="185"/>
      <c r="P81" s="180"/>
      <c r="Q81" s="58"/>
      <c r="R81" s="58"/>
      <c r="S81" s="58">
        <f>S$21*$C81</f>
        <v>22.542137533874872</v>
      </c>
      <c r="T81" s="58">
        <f>$S81</f>
        <v>22.542137533874872</v>
      </c>
      <c r="U81" s="58">
        <f>$S81</f>
        <v>22.542137533874872</v>
      </c>
      <c r="V81" s="16"/>
      <c r="W81" s="185"/>
      <c r="X81" s="185"/>
      <c r="Y81" s="180"/>
      <c r="Z81" s="58"/>
      <c r="AA81" s="58"/>
      <c r="AB81" s="58">
        <f>AB$21*$C81</f>
        <v>128.53349256466964</v>
      </c>
      <c r="AC81" s="58">
        <f>$AB81</f>
        <v>128.53349256466964</v>
      </c>
      <c r="AD81" s="58">
        <f>$AB81</f>
        <v>128.53349256466964</v>
      </c>
      <c r="AE81" s="16"/>
      <c r="AF81" s="208">
        <f t="shared" si="92"/>
        <v>0</v>
      </c>
      <c r="AG81" s="208">
        <f t="shared" si="93"/>
        <v>0</v>
      </c>
      <c r="AH81" s="208">
        <f t="shared" si="94"/>
        <v>0</v>
      </c>
      <c r="AI81" s="98">
        <f t="shared" si="95"/>
        <v>0</v>
      </c>
      <c r="AJ81" s="98">
        <f t="shared" si="96"/>
        <v>0</v>
      </c>
      <c r="AK81" s="98">
        <f t="shared" si="97"/>
        <v>288.65982678363275</v>
      </c>
      <c r="AL81" s="98">
        <f t="shared" si="98"/>
        <v>288.65982678363275</v>
      </c>
      <c r="AM81" s="98">
        <f t="shared" si="99"/>
        <v>288.65982678363275</v>
      </c>
      <c r="AN81" s="180"/>
      <c r="AO81" s="180"/>
      <c r="AP81" s="180"/>
      <c r="AQ81" s="180"/>
      <c r="AR81" s="6"/>
      <c r="AS81" s="6"/>
      <c r="AT81" s="6"/>
      <c r="AU81" s="6"/>
    </row>
    <row r="82" spans="1:47" s="136" customFormat="1" x14ac:dyDescent="0.2">
      <c r="A82" s="6"/>
      <c r="B82" s="289">
        <f>B$58</f>
        <v>2017</v>
      </c>
      <c r="C82" s="287">
        <f>1/Ass!$D$88</f>
        <v>6.6666666666666666E-2</v>
      </c>
      <c r="D82" s="180"/>
      <c r="E82" s="180"/>
      <c r="F82" s="180"/>
      <c r="G82" s="180"/>
      <c r="H82" s="58"/>
      <c r="I82" s="58"/>
      <c r="J82" s="58"/>
      <c r="K82" s="58">
        <f>K$21*$C82</f>
        <v>41.722756272033628</v>
      </c>
      <c r="L82" s="58">
        <f>$K82</f>
        <v>41.722756272033628</v>
      </c>
      <c r="M82" s="16"/>
      <c r="N82" s="185"/>
      <c r="O82" s="185"/>
      <c r="P82" s="180"/>
      <c r="Q82" s="58"/>
      <c r="R82" s="58"/>
      <c r="S82" s="58"/>
      <c r="T82" s="58">
        <f>T$21*$C82</f>
        <v>7.0898613598063571</v>
      </c>
      <c r="U82" s="58">
        <f>$T82</f>
        <v>7.0898613598063571</v>
      </c>
      <c r="V82" s="16"/>
      <c r="W82" s="185"/>
      <c r="X82" s="185"/>
      <c r="Y82" s="180"/>
      <c r="Z82" s="58"/>
      <c r="AA82" s="58"/>
      <c r="AB82" s="58"/>
      <c r="AC82" s="58">
        <f>AC$21*$C82</f>
        <v>10.050024371699301</v>
      </c>
      <c r="AD82" s="58">
        <f>$AC82</f>
        <v>10.050024371699301</v>
      </c>
      <c r="AE82" s="16"/>
      <c r="AF82" s="208">
        <f t="shared" si="92"/>
        <v>0</v>
      </c>
      <c r="AG82" s="208">
        <f t="shared" si="93"/>
        <v>0</v>
      </c>
      <c r="AH82" s="208">
        <f t="shared" si="94"/>
        <v>0</v>
      </c>
      <c r="AI82" s="98">
        <f t="shared" si="95"/>
        <v>0</v>
      </c>
      <c r="AJ82" s="98">
        <f t="shared" si="96"/>
        <v>0</v>
      </c>
      <c r="AK82" s="98">
        <f t="shared" si="97"/>
        <v>0</v>
      </c>
      <c r="AL82" s="98">
        <f t="shared" si="98"/>
        <v>58.862642003539285</v>
      </c>
      <c r="AM82" s="98">
        <f t="shared" si="99"/>
        <v>58.862642003539285</v>
      </c>
      <c r="AN82" s="180"/>
      <c r="AO82" s="180"/>
      <c r="AP82" s="180"/>
      <c r="AQ82" s="180"/>
      <c r="AR82" s="6"/>
      <c r="AS82" s="6"/>
      <c r="AT82" s="6"/>
      <c r="AU82" s="6"/>
    </row>
    <row r="83" spans="1:47" s="136" customFormat="1" x14ac:dyDescent="0.2">
      <c r="A83" s="6"/>
      <c r="B83" s="289">
        <f>B$59</f>
        <v>2018</v>
      </c>
      <c r="C83" s="287">
        <f>1/Ass!$D$88</f>
        <v>6.6666666666666666E-2</v>
      </c>
      <c r="D83" s="180"/>
      <c r="E83" s="180"/>
      <c r="F83" s="180"/>
      <c r="G83" s="180"/>
      <c r="H83" s="58"/>
      <c r="I83" s="58"/>
      <c r="J83" s="58"/>
      <c r="K83" s="58"/>
      <c r="L83" s="58">
        <f>L$21*$C83</f>
        <v>39.738018178288101</v>
      </c>
      <c r="M83" s="16"/>
      <c r="N83" s="185"/>
      <c r="O83" s="185"/>
      <c r="P83" s="180"/>
      <c r="Q83" s="58"/>
      <c r="R83" s="58"/>
      <c r="S83" s="58"/>
      <c r="T83" s="58"/>
      <c r="U83" s="58">
        <f>U$21*$C83</f>
        <v>6.9587198021062084</v>
      </c>
      <c r="V83" s="16"/>
      <c r="W83" s="185"/>
      <c r="X83" s="185"/>
      <c r="Y83" s="180"/>
      <c r="Z83" s="58"/>
      <c r="AA83" s="58"/>
      <c r="AB83" s="58"/>
      <c r="AC83" s="58"/>
      <c r="AD83" s="58">
        <f>AD$21*$C83</f>
        <v>6.482419683058624</v>
      </c>
      <c r="AE83" s="16"/>
      <c r="AF83" s="208">
        <f t="shared" si="92"/>
        <v>0</v>
      </c>
      <c r="AG83" s="208">
        <f t="shared" si="93"/>
        <v>0</v>
      </c>
      <c r="AH83" s="208">
        <f t="shared" si="94"/>
        <v>0</v>
      </c>
      <c r="AI83" s="98">
        <f t="shared" si="95"/>
        <v>0</v>
      </c>
      <c r="AJ83" s="98">
        <f t="shared" si="96"/>
        <v>0</v>
      </c>
      <c r="AK83" s="98">
        <f t="shared" si="97"/>
        <v>0</v>
      </c>
      <c r="AL83" s="98">
        <f t="shared" si="98"/>
        <v>0</v>
      </c>
      <c r="AM83" s="98">
        <f t="shared" si="99"/>
        <v>53.179157663452933</v>
      </c>
      <c r="AN83" s="180"/>
      <c r="AO83" s="180"/>
      <c r="AP83" s="180"/>
      <c r="AQ83" s="180"/>
      <c r="AR83" s="6"/>
      <c r="AS83" s="6"/>
      <c r="AT83" s="6"/>
      <c r="AU83" s="6"/>
    </row>
    <row r="84" spans="1:47" s="136" customFormat="1" x14ac:dyDescent="0.2">
      <c r="A84" s="31"/>
      <c r="B84" s="31" t="s">
        <v>1389</v>
      </c>
      <c r="C84" s="31"/>
      <c r="D84" s="192"/>
      <c r="E84" s="186">
        <f t="shared" ref="E84:L84" si="106">SUM(E75:E83)</f>
        <v>7.0634492898539639E-2</v>
      </c>
      <c r="F84" s="186">
        <f t="shared" si="106"/>
        <v>-4.8198266025294378</v>
      </c>
      <c r="G84" s="186">
        <f t="shared" si="106"/>
        <v>1.8774893702548265</v>
      </c>
      <c r="H84" s="57">
        <f t="shared" si="106"/>
        <v>1.8774893702548265</v>
      </c>
      <c r="I84" s="57">
        <f t="shared" si="106"/>
        <v>123.85284458924392</v>
      </c>
      <c r="J84" s="57">
        <f t="shared" si="106"/>
        <v>261.43704127433216</v>
      </c>
      <c r="K84" s="57">
        <f t="shared" si="106"/>
        <v>303.15979754636578</v>
      </c>
      <c r="L84" s="57">
        <f t="shared" si="106"/>
        <v>342.89781572465387</v>
      </c>
      <c r="M84" s="32"/>
      <c r="N84" s="186">
        <f t="shared" ref="N84:U84" si="107">SUM(N75:N83)</f>
        <v>2.1513208997527969E-5</v>
      </c>
      <c r="O84" s="186">
        <f t="shared" si="107"/>
        <v>-1.4679787845437308E-3</v>
      </c>
      <c r="P84" s="186">
        <f t="shared" si="107"/>
        <v>5.7182857206814191E-4</v>
      </c>
      <c r="Q84" s="57">
        <f t="shared" si="107"/>
        <v>5.7182857206814191E-4</v>
      </c>
      <c r="R84" s="57">
        <f t="shared" si="107"/>
        <v>36.222605970957524</v>
      </c>
      <c r="S84" s="57">
        <f t="shared" si="107"/>
        <v>58.764743504832396</v>
      </c>
      <c r="T84" s="57">
        <f t="shared" si="107"/>
        <v>65.854604864638759</v>
      </c>
      <c r="U84" s="57">
        <f t="shared" si="107"/>
        <v>72.813324666744961</v>
      </c>
      <c r="V84" s="32"/>
      <c r="W84" s="186">
        <f t="shared" ref="W84:AD84" si="108">SUM(W75:W83)</f>
        <v>4.06550198909471E-7</v>
      </c>
      <c r="X84" s="186">
        <f t="shared" si="108"/>
        <v>-2.7741424671684958E-5</v>
      </c>
      <c r="Y84" s="186">
        <f t="shared" si="108"/>
        <v>1.0806245583498742E-5</v>
      </c>
      <c r="Z84" s="57">
        <f t="shared" si="108"/>
        <v>1.0806245583498742E-5</v>
      </c>
      <c r="AA84" s="57">
        <f t="shared" si="108"/>
        <v>15.924683354585426</v>
      </c>
      <c r="AB84" s="57">
        <f t="shared" si="108"/>
        <v>144.45817591925507</v>
      </c>
      <c r="AC84" s="57">
        <f t="shared" si="108"/>
        <v>154.50820029095436</v>
      </c>
      <c r="AD84" s="57">
        <f t="shared" si="108"/>
        <v>160.99061997401299</v>
      </c>
      <c r="AE84" s="32"/>
      <c r="AF84" s="251">
        <f t="shared" si="92"/>
        <v>7.0656412657736076E-2</v>
      </c>
      <c r="AG84" s="251">
        <f t="shared" si="93"/>
        <v>-4.8213223227386539</v>
      </c>
      <c r="AH84" s="251">
        <f t="shared" si="94"/>
        <v>1.8780720050724782</v>
      </c>
      <c r="AI84" s="233">
        <f t="shared" si="95"/>
        <v>1.8780720050724782</v>
      </c>
      <c r="AJ84" s="233">
        <f t="shared" si="96"/>
        <v>176.00013391478686</v>
      </c>
      <c r="AK84" s="233">
        <f t="shared" si="97"/>
        <v>464.65996069841958</v>
      </c>
      <c r="AL84" s="233">
        <f t="shared" si="98"/>
        <v>523.52260270195893</v>
      </c>
      <c r="AM84" s="233">
        <f t="shared" si="99"/>
        <v>576.70176036541181</v>
      </c>
      <c r="AN84" s="192"/>
      <c r="AO84" s="192"/>
      <c r="AP84" s="192"/>
      <c r="AQ84" s="192"/>
      <c r="AR84" s="31"/>
      <c r="AS84" s="31"/>
      <c r="AT84" s="31"/>
      <c r="AU84" s="31"/>
    </row>
    <row r="85" spans="1:47" x14ac:dyDescent="0.2">
      <c r="A85" s="2">
        <v>4</v>
      </c>
      <c r="B85" s="2" t="s">
        <v>1427</v>
      </c>
    </row>
    <row r="86" spans="1:47" x14ac:dyDescent="0.2">
      <c r="B86" s="288" t="str">
        <f>B$51</f>
        <v>Existing assets at Dec 31, 2010</v>
      </c>
      <c r="C86" s="287">
        <f>1/Ass!$D$84</f>
        <v>0.1</v>
      </c>
      <c r="E86" s="185">
        <f>'FA Valn'!$I$76*Ass!$D$97*$C86</f>
        <v>555.96353412899657</v>
      </c>
      <c r="F86" s="185">
        <f t="shared" ref="F86:H87" si="109">$E86</f>
        <v>555.96353412899657</v>
      </c>
      <c r="G86" s="185">
        <f t="shared" si="109"/>
        <v>555.96353412899657</v>
      </c>
      <c r="H86" s="58">
        <f t="shared" si="109"/>
        <v>555.96353412899657</v>
      </c>
      <c r="I86" s="58">
        <f t="shared" ref="I86:L87" si="110">$E86</f>
        <v>555.96353412899657</v>
      </c>
      <c r="J86" s="58">
        <f t="shared" si="110"/>
        <v>555.96353412899657</v>
      </c>
      <c r="K86" s="58">
        <f t="shared" si="110"/>
        <v>555.96353412899657</v>
      </c>
      <c r="L86" s="58">
        <f t="shared" si="110"/>
        <v>555.96353412899657</v>
      </c>
      <c r="N86" s="185">
        <f>'FA Valn'!$I$76*Ass!$D$96*$C86</f>
        <v>9.7026527661111572</v>
      </c>
      <c r="O86" s="185">
        <f>$N86</f>
        <v>9.7026527661111572</v>
      </c>
      <c r="P86" s="185">
        <f t="shared" ref="P86:U87" si="111">$N86</f>
        <v>9.7026527661111572</v>
      </c>
      <c r="Q86" s="58">
        <f t="shared" si="111"/>
        <v>9.7026527661111572</v>
      </c>
      <c r="R86" s="58">
        <f t="shared" si="111"/>
        <v>9.7026527661111572</v>
      </c>
      <c r="S86" s="58">
        <f t="shared" si="111"/>
        <v>9.7026527661111572</v>
      </c>
      <c r="T86" s="58">
        <f t="shared" si="111"/>
        <v>9.7026527661111572</v>
      </c>
      <c r="U86" s="58">
        <f t="shared" si="111"/>
        <v>9.7026527661111572</v>
      </c>
      <c r="W86" s="185">
        <f>'FA Valn'!$I$76*Ass!$D$95*$C86</f>
        <v>1.3338131048922666</v>
      </c>
      <c r="X86" s="185">
        <f>$W86</f>
        <v>1.3338131048922666</v>
      </c>
      <c r="Y86" s="185">
        <f t="shared" ref="Y86:AD87" si="112">$W86</f>
        <v>1.3338131048922666</v>
      </c>
      <c r="Z86" s="58">
        <f t="shared" si="112"/>
        <v>1.3338131048922666</v>
      </c>
      <c r="AA86" s="58">
        <f t="shared" si="112"/>
        <v>1.3338131048922666</v>
      </c>
      <c r="AB86" s="58">
        <f t="shared" si="112"/>
        <v>1.3338131048922666</v>
      </c>
      <c r="AC86" s="58">
        <f t="shared" si="112"/>
        <v>1.3338131048922666</v>
      </c>
      <c r="AD86" s="58">
        <f t="shared" si="112"/>
        <v>1.3338131048922666</v>
      </c>
      <c r="AF86" s="208">
        <f t="shared" ref="AF86:AF95" si="113">E86+N86+W86</f>
        <v>567</v>
      </c>
      <c r="AG86" s="208">
        <f t="shared" ref="AG86:AG95" si="114">F86+O86+X86</f>
        <v>567</v>
      </c>
      <c r="AH86" s="208">
        <f t="shared" ref="AH86:AH95" si="115">G86+P86+Y86</f>
        <v>567</v>
      </c>
      <c r="AI86" s="98">
        <f t="shared" ref="AI86:AI95" si="116">H86+Q86+Z86</f>
        <v>567</v>
      </c>
      <c r="AJ86" s="98">
        <f t="shared" ref="AJ86:AJ95" si="117">I86+R86+AA86</f>
        <v>567</v>
      </c>
      <c r="AK86" s="98">
        <f t="shared" ref="AK86:AK95" si="118">J86+S86+AB86</f>
        <v>567</v>
      </c>
      <c r="AL86" s="98">
        <f t="shared" ref="AL86:AL95" si="119">K86+T86+AC86</f>
        <v>567</v>
      </c>
      <c r="AM86" s="98">
        <f t="shared" ref="AM86:AM95" si="120">L86+U86+AD86</f>
        <v>567</v>
      </c>
    </row>
    <row r="87" spans="1:47" x14ac:dyDescent="0.2">
      <c r="B87" s="289">
        <f>B$52</f>
        <v>2011</v>
      </c>
      <c r="C87" s="287">
        <f>1/Ass!$D$89</f>
        <v>0.1</v>
      </c>
      <c r="E87" s="185">
        <f>E$21*Ass!$D$97*$C87</f>
        <v>0.10595173934780946</v>
      </c>
      <c r="F87" s="185">
        <f t="shared" si="109"/>
        <v>0.10595173934780946</v>
      </c>
      <c r="G87" s="185">
        <f t="shared" si="109"/>
        <v>0.10595173934780946</v>
      </c>
      <c r="H87" s="58">
        <f t="shared" si="109"/>
        <v>0.10595173934780946</v>
      </c>
      <c r="I87" s="58">
        <f t="shared" si="110"/>
        <v>0.10595173934780946</v>
      </c>
      <c r="J87" s="58">
        <f t="shared" si="110"/>
        <v>0.10595173934780946</v>
      </c>
      <c r="K87" s="58">
        <f t="shared" si="110"/>
        <v>0.10595173934780946</v>
      </c>
      <c r="L87" s="58">
        <f t="shared" si="110"/>
        <v>0.10595173934780946</v>
      </c>
      <c r="N87" s="185">
        <f>N$21*Ass!$D$96*$C87</f>
        <v>3.2269813496291955E-5</v>
      </c>
      <c r="O87" s="185">
        <f>$N87</f>
        <v>3.2269813496291955E-5</v>
      </c>
      <c r="P87" s="185">
        <f t="shared" si="111"/>
        <v>3.2269813496291955E-5</v>
      </c>
      <c r="Q87" s="58">
        <f t="shared" si="111"/>
        <v>3.2269813496291955E-5</v>
      </c>
      <c r="R87" s="58">
        <f t="shared" si="111"/>
        <v>3.2269813496291955E-5</v>
      </c>
      <c r="S87" s="58">
        <f t="shared" si="111"/>
        <v>3.2269813496291955E-5</v>
      </c>
      <c r="T87" s="58">
        <f t="shared" si="111"/>
        <v>3.2269813496291955E-5</v>
      </c>
      <c r="U87" s="58">
        <f t="shared" si="111"/>
        <v>3.2269813496291955E-5</v>
      </c>
      <c r="W87" s="185">
        <f>W$21*Ass!$D$95*$C87</f>
        <v>6.0982529836420653E-7</v>
      </c>
      <c r="X87" s="185">
        <f>$W87</f>
        <v>6.0982529836420653E-7</v>
      </c>
      <c r="Y87" s="185">
        <f t="shared" si="112"/>
        <v>6.0982529836420653E-7</v>
      </c>
      <c r="Z87" s="58">
        <f t="shared" si="112"/>
        <v>6.0982529836420653E-7</v>
      </c>
      <c r="AA87" s="58">
        <f t="shared" si="112"/>
        <v>6.0982529836420653E-7</v>
      </c>
      <c r="AB87" s="58">
        <f t="shared" si="112"/>
        <v>6.0982529836420653E-7</v>
      </c>
      <c r="AC87" s="58">
        <f t="shared" si="112"/>
        <v>6.0982529836420653E-7</v>
      </c>
      <c r="AD87" s="58">
        <f t="shared" si="112"/>
        <v>6.0982529836420653E-7</v>
      </c>
      <c r="AF87" s="208">
        <f t="shared" si="113"/>
        <v>0.10598461898660412</v>
      </c>
      <c r="AG87" s="208">
        <f t="shared" si="114"/>
        <v>0.10598461898660412</v>
      </c>
      <c r="AH87" s="208">
        <f t="shared" si="115"/>
        <v>0.10598461898660412</v>
      </c>
      <c r="AI87" s="98">
        <f t="shared" si="116"/>
        <v>0.10598461898660412</v>
      </c>
      <c r="AJ87" s="98">
        <f t="shared" si="117"/>
        <v>0.10598461898660412</v>
      </c>
      <c r="AK87" s="98">
        <f t="shared" si="118"/>
        <v>0.10598461898660412</v>
      </c>
      <c r="AL87" s="98">
        <f t="shared" si="119"/>
        <v>0.10598461898660412</v>
      </c>
      <c r="AM87" s="98">
        <f t="shared" si="120"/>
        <v>0.10598461898660412</v>
      </c>
    </row>
    <row r="88" spans="1:47" x14ac:dyDescent="0.2">
      <c r="B88" s="289">
        <f>B$53</f>
        <v>2012</v>
      </c>
      <c r="C88" s="287">
        <f>1/Ass!$D$89</f>
        <v>0.1</v>
      </c>
      <c r="F88" s="185">
        <f>F$21*Ass!$D$97*$C88</f>
        <v>-7.335691643141967</v>
      </c>
      <c r="G88" s="185">
        <f t="shared" ref="G88:L88" si="121">$F88</f>
        <v>-7.335691643141967</v>
      </c>
      <c r="H88" s="58">
        <f t="shared" si="121"/>
        <v>-7.335691643141967</v>
      </c>
      <c r="I88" s="58">
        <f t="shared" si="121"/>
        <v>-7.335691643141967</v>
      </c>
      <c r="J88" s="58">
        <f t="shared" si="121"/>
        <v>-7.335691643141967</v>
      </c>
      <c r="K88" s="58">
        <f t="shared" si="121"/>
        <v>-7.335691643141967</v>
      </c>
      <c r="L88" s="58">
        <f t="shared" si="121"/>
        <v>-7.335691643141967</v>
      </c>
      <c r="N88" s="185"/>
      <c r="O88" s="185">
        <f>O$21*Ass!$D$96*$C88</f>
        <v>-2.2342379903118881E-3</v>
      </c>
      <c r="P88" s="185">
        <f t="shared" ref="P88:U88" si="122">$O88</f>
        <v>-2.2342379903118881E-3</v>
      </c>
      <c r="Q88" s="58">
        <f t="shared" si="122"/>
        <v>-2.2342379903118881E-3</v>
      </c>
      <c r="R88" s="58">
        <f t="shared" si="122"/>
        <v>-2.2342379903118881E-3</v>
      </c>
      <c r="S88" s="58">
        <f t="shared" si="122"/>
        <v>-2.2342379903118881E-3</v>
      </c>
      <c r="T88" s="58">
        <f t="shared" si="122"/>
        <v>-2.2342379903118881E-3</v>
      </c>
      <c r="U88" s="58">
        <f t="shared" si="122"/>
        <v>-2.2342379903118881E-3</v>
      </c>
      <c r="W88" s="185"/>
      <c r="X88" s="185">
        <f>X$21*Ass!$D$95*$C88</f>
        <v>-4.222196230589165E-5</v>
      </c>
      <c r="Y88" s="185">
        <f t="shared" ref="Y88:AD88" si="123">$X88</f>
        <v>-4.222196230589165E-5</v>
      </c>
      <c r="Z88" s="58">
        <f t="shared" si="123"/>
        <v>-4.222196230589165E-5</v>
      </c>
      <c r="AA88" s="58">
        <f t="shared" si="123"/>
        <v>-4.222196230589165E-5</v>
      </c>
      <c r="AB88" s="58">
        <f t="shared" si="123"/>
        <v>-4.222196230589165E-5</v>
      </c>
      <c r="AC88" s="58">
        <f t="shared" si="123"/>
        <v>-4.222196230589165E-5</v>
      </c>
      <c r="AD88" s="58">
        <f t="shared" si="123"/>
        <v>-4.222196230589165E-5</v>
      </c>
      <c r="AF88" s="208">
        <f t="shared" si="113"/>
        <v>0</v>
      </c>
      <c r="AG88" s="208">
        <f t="shared" si="114"/>
        <v>-7.3379681030945845</v>
      </c>
      <c r="AH88" s="208">
        <f t="shared" si="115"/>
        <v>-7.3379681030945845</v>
      </c>
      <c r="AI88" s="98">
        <f t="shared" si="116"/>
        <v>-7.3379681030945845</v>
      </c>
      <c r="AJ88" s="98">
        <f t="shared" si="117"/>
        <v>-7.3379681030945845</v>
      </c>
      <c r="AK88" s="98">
        <f t="shared" si="118"/>
        <v>-7.3379681030945845</v>
      </c>
      <c r="AL88" s="98">
        <f t="shared" si="119"/>
        <v>-7.3379681030945845</v>
      </c>
      <c r="AM88" s="98">
        <f t="shared" si="120"/>
        <v>-7.3379681030945845</v>
      </c>
    </row>
    <row r="89" spans="1:47" x14ac:dyDescent="0.2">
      <c r="B89" s="289">
        <f>B$54</f>
        <v>2013</v>
      </c>
      <c r="C89" s="287">
        <f>1/Ass!$D$89</f>
        <v>0.1</v>
      </c>
      <c r="G89" s="185">
        <f>G$21*Ass!$D$97*$C89</f>
        <v>10.045973959176397</v>
      </c>
      <c r="H89" s="58">
        <f>$G89</f>
        <v>10.045973959176397</v>
      </c>
      <c r="I89" s="58">
        <f>$G89</f>
        <v>10.045973959176397</v>
      </c>
      <c r="J89" s="58">
        <f>$G89</f>
        <v>10.045973959176397</v>
      </c>
      <c r="K89" s="58">
        <f>$G89</f>
        <v>10.045973959176397</v>
      </c>
      <c r="L89" s="58">
        <f>$G89</f>
        <v>10.045973959176397</v>
      </c>
      <c r="N89" s="185"/>
      <c r="O89" s="185"/>
      <c r="P89" s="185">
        <f>P$21*Ass!$D$96*$C89</f>
        <v>3.0597110349178096E-3</v>
      </c>
      <c r="Q89" s="58">
        <f>$P89</f>
        <v>3.0597110349178096E-3</v>
      </c>
      <c r="R89" s="58">
        <f>$P89</f>
        <v>3.0597110349178096E-3</v>
      </c>
      <c r="S89" s="58">
        <f>$P89</f>
        <v>3.0597110349178096E-3</v>
      </c>
      <c r="T89" s="58">
        <f>$P89</f>
        <v>3.0597110349178096E-3</v>
      </c>
      <c r="U89" s="58">
        <f>$P89</f>
        <v>3.0597110349178096E-3</v>
      </c>
      <c r="W89" s="185"/>
      <c r="X89" s="185"/>
      <c r="Y89" s="185">
        <f>Y$21*Ass!$D$95*$C89</f>
        <v>5.7821505382775553E-5</v>
      </c>
      <c r="Z89" s="58">
        <f>$Y89</f>
        <v>5.7821505382775553E-5</v>
      </c>
      <c r="AA89" s="58">
        <f>$Y89</f>
        <v>5.7821505382775553E-5</v>
      </c>
      <c r="AB89" s="58">
        <f>$Y89</f>
        <v>5.7821505382775553E-5</v>
      </c>
      <c r="AC89" s="58">
        <f>$Y89</f>
        <v>5.7821505382775553E-5</v>
      </c>
      <c r="AD89" s="58">
        <f>$Y89</f>
        <v>5.7821505382775553E-5</v>
      </c>
      <c r="AF89" s="208">
        <f t="shared" si="113"/>
        <v>0</v>
      </c>
      <c r="AG89" s="208">
        <f t="shared" si="114"/>
        <v>0</v>
      </c>
      <c r="AH89" s="208">
        <f t="shared" si="115"/>
        <v>10.049091491716698</v>
      </c>
      <c r="AI89" s="98">
        <f t="shared" si="116"/>
        <v>10.049091491716698</v>
      </c>
      <c r="AJ89" s="98">
        <f t="shared" si="117"/>
        <v>10.049091491716698</v>
      </c>
      <c r="AK89" s="98">
        <f t="shared" si="118"/>
        <v>10.049091491716698</v>
      </c>
      <c r="AL89" s="98">
        <f t="shared" si="119"/>
        <v>10.049091491716698</v>
      </c>
      <c r="AM89" s="98">
        <f t="shared" si="120"/>
        <v>10.049091491716698</v>
      </c>
    </row>
    <row r="90" spans="1:47" x14ac:dyDescent="0.2">
      <c r="B90" s="289">
        <f>B$55</f>
        <v>2014</v>
      </c>
      <c r="C90" s="287">
        <f>1/Ass!$D$89</f>
        <v>0.1</v>
      </c>
      <c r="H90" s="58">
        <f>H$21*$C90</f>
        <v>0</v>
      </c>
      <c r="I90" s="58">
        <f>$H90</f>
        <v>0</v>
      </c>
      <c r="J90" s="58">
        <f>$H90</f>
        <v>0</v>
      </c>
      <c r="K90" s="58">
        <f>$H90</f>
        <v>0</v>
      </c>
      <c r="L90" s="58">
        <f>$H90</f>
        <v>0</v>
      </c>
      <c r="N90" s="185"/>
      <c r="O90" s="185"/>
      <c r="Q90" s="58">
        <f>Q$21*$C90</f>
        <v>0</v>
      </c>
      <c r="R90" s="58">
        <f>$Q90</f>
        <v>0</v>
      </c>
      <c r="S90" s="58">
        <f>$Q90</f>
        <v>0</v>
      </c>
      <c r="T90" s="58">
        <f>$Q90</f>
        <v>0</v>
      </c>
      <c r="U90" s="58">
        <f>$Q90</f>
        <v>0</v>
      </c>
      <c r="W90" s="185"/>
      <c r="X90" s="185"/>
      <c r="Z90" s="58">
        <f>Z$21*$C90</f>
        <v>0</v>
      </c>
      <c r="AA90" s="58">
        <f>$Z90</f>
        <v>0</v>
      </c>
      <c r="AB90" s="58">
        <f>$Z90</f>
        <v>0</v>
      </c>
      <c r="AC90" s="58">
        <f>$Z90</f>
        <v>0</v>
      </c>
      <c r="AD90" s="58">
        <f>$Z90</f>
        <v>0</v>
      </c>
      <c r="AF90" s="208">
        <f t="shared" si="113"/>
        <v>0</v>
      </c>
      <c r="AG90" s="208">
        <f t="shared" si="114"/>
        <v>0</v>
      </c>
      <c r="AH90" s="208">
        <f t="shared" si="115"/>
        <v>0</v>
      </c>
      <c r="AI90" s="98">
        <f t="shared" si="116"/>
        <v>0</v>
      </c>
      <c r="AJ90" s="98">
        <f t="shared" si="117"/>
        <v>0</v>
      </c>
      <c r="AK90" s="98">
        <f t="shared" si="118"/>
        <v>0</v>
      </c>
      <c r="AL90" s="98">
        <f t="shared" si="119"/>
        <v>0</v>
      </c>
      <c r="AM90" s="98">
        <f t="shared" si="120"/>
        <v>0</v>
      </c>
    </row>
    <row r="91" spans="1:47" x14ac:dyDescent="0.2">
      <c r="B91" s="289">
        <f>B$56</f>
        <v>2015</v>
      </c>
      <c r="C91" s="287">
        <f>1/Ass!$D$89</f>
        <v>0.1</v>
      </c>
      <c r="H91" s="58"/>
      <c r="I91" s="58">
        <f>I$21*$C91</f>
        <v>182.96303282848365</v>
      </c>
      <c r="J91" s="58">
        <f>$I91</f>
        <v>182.96303282848365</v>
      </c>
      <c r="K91" s="58">
        <f>$I91</f>
        <v>182.96303282848365</v>
      </c>
      <c r="L91" s="58">
        <f>$I91</f>
        <v>182.96303282848365</v>
      </c>
      <c r="N91" s="185"/>
      <c r="O91" s="185"/>
      <c r="Q91" s="58"/>
      <c r="R91" s="58">
        <f>R$21*$C91</f>
        <v>54.33305121357818</v>
      </c>
      <c r="S91" s="58">
        <f>$R91</f>
        <v>54.33305121357818</v>
      </c>
      <c r="T91" s="58">
        <f>$R91</f>
        <v>54.33305121357818</v>
      </c>
      <c r="U91" s="58">
        <f>$R91</f>
        <v>54.33305121357818</v>
      </c>
      <c r="W91" s="185"/>
      <c r="X91" s="185"/>
      <c r="Z91" s="58"/>
      <c r="AA91" s="58">
        <f>AA$21*$C91</f>
        <v>23.887008822509767</v>
      </c>
      <c r="AB91" s="58">
        <f>$AA91</f>
        <v>23.887008822509767</v>
      </c>
      <c r="AC91" s="58">
        <f>$AA91</f>
        <v>23.887008822509767</v>
      </c>
      <c r="AD91" s="58">
        <f>$AA91</f>
        <v>23.887008822509767</v>
      </c>
      <c r="AF91" s="208">
        <f t="shared" si="113"/>
        <v>0</v>
      </c>
      <c r="AG91" s="208">
        <f t="shared" si="114"/>
        <v>0</v>
      </c>
      <c r="AH91" s="208">
        <f t="shared" si="115"/>
        <v>0</v>
      </c>
      <c r="AI91" s="98">
        <f t="shared" si="116"/>
        <v>0</v>
      </c>
      <c r="AJ91" s="98">
        <f t="shared" si="117"/>
        <v>261.18309286457162</v>
      </c>
      <c r="AK91" s="98">
        <f t="shared" si="118"/>
        <v>261.18309286457162</v>
      </c>
      <c r="AL91" s="98">
        <f t="shared" si="119"/>
        <v>261.18309286457162</v>
      </c>
      <c r="AM91" s="98">
        <f t="shared" si="120"/>
        <v>261.18309286457162</v>
      </c>
    </row>
    <row r="92" spans="1:47" x14ac:dyDescent="0.2">
      <c r="B92" s="289">
        <f>B$57</f>
        <v>2016</v>
      </c>
      <c r="C92" s="287">
        <f>1/Ass!$D$89</f>
        <v>0.1</v>
      </c>
      <c r="H92" s="58"/>
      <c r="I92" s="58"/>
      <c r="J92" s="58">
        <f>J$21*$C92</f>
        <v>206.37629502763241</v>
      </c>
      <c r="K92" s="58">
        <f>$J92</f>
        <v>206.37629502763241</v>
      </c>
      <c r="L92" s="58">
        <f>$J92</f>
        <v>206.37629502763241</v>
      </c>
      <c r="N92" s="185"/>
      <c r="O92" s="185"/>
      <c r="Q92" s="58"/>
      <c r="R92" s="58"/>
      <c r="S92" s="58">
        <f>S$21*$C92</f>
        <v>33.813206300812304</v>
      </c>
      <c r="T92" s="58">
        <f>$S92</f>
        <v>33.813206300812304</v>
      </c>
      <c r="U92" s="58">
        <f>$S92</f>
        <v>33.813206300812304</v>
      </c>
      <c r="W92" s="185"/>
      <c r="X92" s="185"/>
      <c r="Z92" s="58"/>
      <c r="AA92" s="58"/>
      <c r="AB92" s="58">
        <f>AB$21*$C92</f>
        <v>192.80023884700447</v>
      </c>
      <c r="AC92" s="58">
        <f>$AB92</f>
        <v>192.80023884700447</v>
      </c>
      <c r="AD92" s="58">
        <f>$AB92</f>
        <v>192.80023884700447</v>
      </c>
      <c r="AF92" s="208">
        <f t="shared" si="113"/>
        <v>0</v>
      </c>
      <c r="AG92" s="208">
        <f t="shared" si="114"/>
        <v>0</v>
      </c>
      <c r="AH92" s="208">
        <f t="shared" si="115"/>
        <v>0</v>
      </c>
      <c r="AI92" s="98">
        <f t="shared" si="116"/>
        <v>0</v>
      </c>
      <c r="AJ92" s="98">
        <f t="shared" si="117"/>
        <v>0</v>
      </c>
      <c r="AK92" s="98">
        <f t="shared" si="118"/>
        <v>432.98974017544919</v>
      </c>
      <c r="AL92" s="98">
        <f t="shared" si="119"/>
        <v>432.98974017544919</v>
      </c>
      <c r="AM92" s="98">
        <f t="shared" si="120"/>
        <v>432.98974017544919</v>
      </c>
    </row>
    <row r="93" spans="1:47" x14ac:dyDescent="0.2">
      <c r="B93" s="289">
        <f>B$58</f>
        <v>2017</v>
      </c>
      <c r="C93" s="287">
        <f>1/Ass!$D$89</f>
        <v>0.1</v>
      </c>
      <c r="H93" s="58"/>
      <c r="I93" s="58"/>
      <c r="J93" s="58"/>
      <c r="K93" s="58">
        <f>K$21*$C93</f>
        <v>62.584134408050446</v>
      </c>
      <c r="L93" s="58">
        <f>$K93</f>
        <v>62.584134408050446</v>
      </c>
      <c r="N93" s="185"/>
      <c r="O93" s="185"/>
      <c r="Q93" s="58"/>
      <c r="R93" s="58"/>
      <c r="S93" s="58"/>
      <c r="T93" s="58">
        <f>T$21*$C93</f>
        <v>10.634792039709538</v>
      </c>
      <c r="U93" s="58">
        <f>$T93</f>
        <v>10.634792039709538</v>
      </c>
      <c r="W93" s="185"/>
      <c r="X93" s="185"/>
      <c r="Z93" s="58"/>
      <c r="AA93" s="58"/>
      <c r="AB93" s="58"/>
      <c r="AC93" s="58">
        <f>AC$21*$C93</f>
        <v>15.075036557548954</v>
      </c>
      <c r="AD93" s="58">
        <f>$AC93</f>
        <v>15.075036557548954</v>
      </c>
      <c r="AF93" s="208">
        <f t="shared" si="113"/>
        <v>0</v>
      </c>
      <c r="AG93" s="208">
        <f t="shared" si="114"/>
        <v>0</v>
      </c>
      <c r="AH93" s="208">
        <f t="shared" si="115"/>
        <v>0</v>
      </c>
      <c r="AI93" s="98">
        <f t="shared" si="116"/>
        <v>0</v>
      </c>
      <c r="AJ93" s="98">
        <f t="shared" si="117"/>
        <v>0</v>
      </c>
      <c r="AK93" s="98">
        <f t="shared" si="118"/>
        <v>0</v>
      </c>
      <c r="AL93" s="98">
        <f t="shared" si="119"/>
        <v>88.293963005308939</v>
      </c>
      <c r="AM93" s="98">
        <f t="shared" si="120"/>
        <v>88.293963005308939</v>
      </c>
    </row>
    <row r="94" spans="1:47" x14ac:dyDescent="0.2">
      <c r="B94" s="289">
        <f>B$59</f>
        <v>2018</v>
      </c>
      <c r="C94" s="287">
        <f>1/Ass!$D$89</f>
        <v>0.1</v>
      </c>
      <c r="H94" s="58"/>
      <c r="I94" s="58"/>
      <c r="J94" s="58"/>
      <c r="K94" s="58"/>
      <c r="L94" s="58">
        <f>L$21*$C94</f>
        <v>59.607027267432152</v>
      </c>
      <c r="N94" s="185"/>
      <c r="O94" s="185"/>
      <c r="Q94" s="58"/>
      <c r="R94" s="58"/>
      <c r="S94" s="58"/>
      <c r="T94" s="58"/>
      <c r="U94" s="58">
        <f>U$21*$C94</f>
        <v>10.438079703159314</v>
      </c>
      <c r="W94" s="185"/>
      <c r="X94" s="185"/>
      <c r="Z94" s="58"/>
      <c r="AA94" s="58"/>
      <c r="AB94" s="58"/>
      <c r="AC94" s="58"/>
      <c r="AD94" s="58">
        <f>AD$21*$C94</f>
        <v>9.7236295245879365</v>
      </c>
      <c r="AF94" s="208">
        <f t="shared" si="113"/>
        <v>0</v>
      </c>
      <c r="AG94" s="208">
        <f t="shared" si="114"/>
        <v>0</v>
      </c>
      <c r="AH94" s="208">
        <f t="shared" si="115"/>
        <v>0</v>
      </c>
      <c r="AI94" s="98">
        <f t="shared" si="116"/>
        <v>0</v>
      </c>
      <c r="AJ94" s="98">
        <f t="shared" si="117"/>
        <v>0</v>
      </c>
      <c r="AK94" s="98">
        <f t="shared" si="118"/>
        <v>0</v>
      </c>
      <c r="AL94" s="98">
        <f t="shared" si="119"/>
        <v>0</v>
      </c>
      <c r="AM94" s="98">
        <f t="shared" si="120"/>
        <v>79.768736495179397</v>
      </c>
    </row>
    <row r="95" spans="1:47" s="31" customFormat="1" x14ac:dyDescent="0.2">
      <c r="B95" s="31" t="s">
        <v>351</v>
      </c>
      <c r="D95" s="192"/>
      <c r="E95" s="186">
        <f t="shared" ref="E95:L95" si="124">SUM(E86:E94)</f>
        <v>556.06948586834437</v>
      </c>
      <c r="F95" s="186">
        <f t="shared" si="124"/>
        <v>548.73379422520236</v>
      </c>
      <c r="G95" s="186">
        <f t="shared" si="124"/>
        <v>558.77976818437878</v>
      </c>
      <c r="H95" s="57">
        <f t="shared" si="124"/>
        <v>558.77976818437878</v>
      </c>
      <c r="I95" s="57">
        <f t="shared" si="124"/>
        <v>741.7428010128624</v>
      </c>
      <c r="J95" s="57">
        <f t="shared" si="124"/>
        <v>948.11909604049481</v>
      </c>
      <c r="K95" s="57">
        <f t="shared" si="124"/>
        <v>1010.7032304485452</v>
      </c>
      <c r="L95" s="57">
        <f t="shared" si="124"/>
        <v>1070.3102577159773</v>
      </c>
      <c r="M95" s="32"/>
      <c r="N95" s="186">
        <f t="shared" ref="N95:U95" si="125">SUM(N86:N94)</f>
        <v>9.7026850359246541</v>
      </c>
      <c r="O95" s="186">
        <f t="shared" si="125"/>
        <v>9.7004507979343426</v>
      </c>
      <c r="P95" s="186">
        <f t="shared" si="125"/>
        <v>9.703510508969261</v>
      </c>
      <c r="Q95" s="57">
        <f t="shared" si="125"/>
        <v>9.703510508969261</v>
      </c>
      <c r="R95" s="57">
        <f t="shared" si="125"/>
        <v>64.036561722547447</v>
      </c>
      <c r="S95" s="57">
        <f t="shared" si="125"/>
        <v>97.849768023359758</v>
      </c>
      <c r="T95" s="57">
        <f t="shared" si="125"/>
        <v>108.4845600630693</v>
      </c>
      <c r="U95" s="57">
        <f t="shared" si="125"/>
        <v>118.92263976622861</v>
      </c>
      <c r="V95" s="32"/>
      <c r="W95" s="186">
        <f t="shared" ref="W95:AD95" si="126">SUM(W86:W94)</f>
        <v>1.3338137147175648</v>
      </c>
      <c r="X95" s="186">
        <f t="shared" si="126"/>
        <v>1.3337714927552589</v>
      </c>
      <c r="Y95" s="186">
        <f t="shared" si="126"/>
        <v>1.3338293142606417</v>
      </c>
      <c r="Z95" s="57">
        <f t="shared" si="126"/>
        <v>1.3338293142606417</v>
      </c>
      <c r="AA95" s="57">
        <f t="shared" si="126"/>
        <v>25.220838136770407</v>
      </c>
      <c r="AB95" s="57">
        <f t="shared" si="126"/>
        <v>218.02107698377486</v>
      </c>
      <c r="AC95" s="57">
        <f t="shared" si="126"/>
        <v>233.0961135413238</v>
      </c>
      <c r="AD95" s="57">
        <f t="shared" si="126"/>
        <v>242.81974306591175</v>
      </c>
      <c r="AE95" s="32"/>
      <c r="AF95" s="251">
        <f t="shared" si="113"/>
        <v>567.10598461898667</v>
      </c>
      <c r="AG95" s="251">
        <f t="shared" si="114"/>
        <v>559.76801651589187</v>
      </c>
      <c r="AH95" s="251">
        <f t="shared" si="115"/>
        <v>569.81710800760879</v>
      </c>
      <c r="AI95" s="233">
        <f t="shared" si="116"/>
        <v>569.81710800760879</v>
      </c>
      <c r="AJ95" s="233">
        <f t="shared" si="117"/>
        <v>831.00020087218036</v>
      </c>
      <c r="AK95" s="233">
        <f t="shared" si="118"/>
        <v>1263.9899410476296</v>
      </c>
      <c r="AL95" s="233">
        <f t="shared" si="119"/>
        <v>1352.2839040529384</v>
      </c>
      <c r="AM95" s="233">
        <f t="shared" si="120"/>
        <v>1432.0526405481178</v>
      </c>
      <c r="AN95" s="192"/>
      <c r="AO95" s="192"/>
      <c r="AP95" s="192"/>
      <c r="AQ95" s="192"/>
    </row>
    <row r="96" spans="1:47" x14ac:dyDescent="0.2">
      <c r="A96" s="2">
        <v>5</v>
      </c>
      <c r="B96" s="2" t="s">
        <v>66</v>
      </c>
    </row>
    <row r="97" spans="2:43" x14ac:dyDescent="0.2">
      <c r="B97" s="288" t="str">
        <f>B$51</f>
        <v>Existing assets at Dec 31, 2010</v>
      </c>
      <c r="C97" s="287">
        <f>1/Ass!$D$85</f>
        <v>0.2</v>
      </c>
      <c r="E97" s="185">
        <f>'FA Valn'!$I$77*Ass!$D$97*$C97</f>
        <v>333.57812047739787</v>
      </c>
      <c r="F97" s="185">
        <f t="shared" ref="F97:H98" si="127">$E97</f>
        <v>333.57812047739787</v>
      </c>
      <c r="G97" s="185">
        <f t="shared" si="127"/>
        <v>333.57812047739787</v>
      </c>
      <c r="H97" s="58">
        <f t="shared" si="127"/>
        <v>333.57812047739787</v>
      </c>
      <c r="I97" s="58">
        <f>$E97</f>
        <v>333.57812047739787</v>
      </c>
      <c r="J97" s="58"/>
      <c r="K97" s="58"/>
      <c r="L97" s="58"/>
      <c r="N97" s="185">
        <f>'FA Valn'!$I$77*Ass!$D$96*$C97</f>
        <v>5.8215916596666926</v>
      </c>
      <c r="O97" s="185">
        <f>$N97</f>
        <v>5.8215916596666926</v>
      </c>
      <c r="P97" s="185">
        <f t="shared" ref="P97:R98" si="128">$N97</f>
        <v>5.8215916596666926</v>
      </c>
      <c r="Q97" s="58">
        <f t="shared" si="128"/>
        <v>5.8215916596666926</v>
      </c>
      <c r="R97" s="58">
        <f t="shared" si="128"/>
        <v>5.8215916596666926</v>
      </c>
      <c r="S97" s="58"/>
      <c r="T97" s="58"/>
      <c r="U97" s="58"/>
      <c r="W97" s="185">
        <f>'FA Valn'!$I$77*Ass!$D$95*$C97</f>
        <v>0.80028786293535981</v>
      </c>
      <c r="X97" s="185">
        <f>$W97</f>
        <v>0.80028786293535981</v>
      </c>
      <c r="Y97" s="185">
        <f t="shared" ref="Y97:AA98" si="129">$W97</f>
        <v>0.80028786293535981</v>
      </c>
      <c r="Z97" s="58">
        <f t="shared" si="129"/>
        <v>0.80028786293535981</v>
      </c>
      <c r="AA97" s="58">
        <f t="shared" si="129"/>
        <v>0.80028786293535981</v>
      </c>
      <c r="AB97" s="58"/>
      <c r="AC97" s="58"/>
      <c r="AD97" s="58"/>
      <c r="AF97" s="208">
        <f t="shared" ref="AF97:AF106" si="130">E97+N97+W97</f>
        <v>340.19999999999993</v>
      </c>
      <c r="AG97" s="208">
        <f t="shared" ref="AG97:AG106" si="131">F97+O97+X97</f>
        <v>340.19999999999993</v>
      </c>
      <c r="AH97" s="208">
        <f t="shared" ref="AH97:AH106" si="132">G97+P97+Y97</f>
        <v>340.19999999999993</v>
      </c>
      <c r="AI97" s="98">
        <f t="shared" ref="AI97:AI106" si="133">H97+Q97+Z97</f>
        <v>340.19999999999993</v>
      </c>
      <c r="AJ97" s="98">
        <f t="shared" ref="AJ97:AJ106" si="134">I97+R97+AA97</f>
        <v>340.19999999999993</v>
      </c>
      <c r="AK97" s="98">
        <f t="shared" ref="AK97:AK106" si="135">J97+S97+AB97</f>
        <v>0</v>
      </c>
      <c r="AL97" s="98">
        <f t="shared" ref="AL97:AL106" si="136">K97+T97+AC97</f>
        <v>0</v>
      </c>
      <c r="AM97" s="98">
        <f t="shared" ref="AM97:AM106" si="137">L97+U97+AD97</f>
        <v>0</v>
      </c>
    </row>
    <row r="98" spans="2:43" x14ac:dyDescent="0.2">
      <c r="B98" s="289">
        <f>B$52</f>
        <v>2011</v>
      </c>
      <c r="C98" s="287">
        <f>1/Ass!$D$85</f>
        <v>0.2</v>
      </c>
      <c r="E98" s="185">
        <f>E$22*Ass!$D$97*$C98</f>
        <v>19.549231189288541</v>
      </c>
      <c r="F98" s="185">
        <f t="shared" si="127"/>
        <v>19.549231189288541</v>
      </c>
      <c r="G98" s="185">
        <f t="shared" si="127"/>
        <v>19.549231189288541</v>
      </c>
      <c r="H98" s="58">
        <f t="shared" si="127"/>
        <v>19.549231189288541</v>
      </c>
      <c r="I98" s="58">
        <f>$E98</f>
        <v>19.549231189288541</v>
      </c>
      <c r="J98" s="58"/>
      <c r="K98" s="58"/>
      <c r="L98" s="58"/>
      <c r="N98" s="185">
        <f>N$22*Ass!$D$96*$C98</f>
        <v>5.9541263631674194E-3</v>
      </c>
      <c r="O98" s="185">
        <f>$N98</f>
        <v>5.9541263631674194E-3</v>
      </c>
      <c r="P98" s="185">
        <f t="shared" si="128"/>
        <v>5.9541263631674194E-3</v>
      </c>
      <c r="Q98" s="58">
        <f t="shared" si="128"/>
        <v>5.9541263631674194E-3</v>
      </c>
      <c r="R98" s="58">
        <f t="shared" si="128"/>
        <v>5.9541263631674194E-3</v>
      </c>
      <c r="S98" s="58"/>
      <c r="T98" s="58"/>
      <c r="U98" s="58"/>
      <c r="W98" s="185">
        <f>W$22*Ass!$D$95*$C98</f>
        <v>1.1251930186500725E-4</v>
      </c>
      <c r="X98" s="185">
        <f>$W98</f>
        <v>1.1251930186500725E-4</v>
      </c>
      <c r="Y98" s="185">
        <f t="shared" si="129"/>
        <v>1.1251930186500725E-4</v>
      </c>
      <c r="Z98" s="58">
        <f t="shared" si="129"/>
        <v>1.1251930186500725E-4</v>
      </c>
      <c r="AA98" s="58">
        <f t="shared" si="129"/>
        <v>1.1251930186500725E-4</v>
      </c>
      <c r="AB98" s="58"/>
      <c r="AC98" s="58"/>
      <c r="AD98" s="58"/>
      <c r="AF98" s="208">
        <f t="shared" si="130"/>
        <v>19.555297834953574</v>
      </c>
      <c r="AG98" s="208">
        <f t="shared" si="131"/>
        <v>19.555297834953574</v>
      </c>
      <c r="AH98" s="208">
        <f t="shared" si="132"/>
        <v>19.555297834953574</v>
      </c>
      <c r="AI98" s="98">
        <f t="shared" si="133"/>
        <v>19.555297834953574</v>
      </c>
      <c r="AJ98" s="98">
        <f t="shared" si="134"/>
        <v>19.555297834953574</v>
      </c>
      <c r="AK98" s="98">
        <f t="shared" si="135"/>
        <v>0</v>
      </c>
      <c r="AL98" s="98">
        <f t="shared" si="136"/>
        <v>0</v>
      </c>
      <c r="AM98" s="98">
        <f t="shared" si="137"/>
        <v>0</v>
      </c>
    </row>
    <row r="99" spans="2:43" x14ac:dyDescent="0.2">
      <c r="B99" s="289">
        <f>B$53</f>
        <v>2012</v>
      </c>
      <c r="C99" s="287">
        <f>1/Ass!$D$85</f>
        <v>0.2</v>
      </c>
      <c r="F99" s="185">
        <f>F$22*Ass!$D$97*$C99</f>
        <v>26.958828593293493</v>
      </c>
      <c r="G99" s="185">
        <f>$F99</f>
        <v>26.958828593293493</v>
      </c>
      <c r="H99" s="58">
        <f>$F99</f>
        <v>26.958828593293493</v>
      </c>
      <c r="I99" s="58">
        <f>$F99</f>
        <v>26.958828593293493</v>
      </c>
      <c r="J99" s="58">
        <f>$F99</f>
        <v>26.958828593293493</v>
      </c>
      <c r="K99" s="58"/>
      <c r="L99" s="58"/>
      <c r="N99" s="185"/>
      <c r="O99" s="185">
        <f>O$22*Ass!$D$96*$C99</f>
        <v>8.2108738954087806E-3</v>
      </c>
      <c r="P99" s="185">
        <f>$O99</f>
        <v>8.2108738954087806E-3</v>
      </c>
      <c r="Q99" s="58">
        <f>$O99</f>
        <v>8.2108738954087806E-3</v>
      </c>
      <c r="R99" s="58">
        <f>$O99</f>
        <v>8.2108738954087806E-3</v>
      </c>
      <c r="S99" s="58">
        <f>$O99</f>
        <v>8.2108738954087806E-3</v>
      </c>
      <c r="T99" s="58"/>
      <c r="U99" s="58"/>
      <c r="W99" s="185"/>
      <c r="X99" s="185">
        <f>X$22*Ass!$D$95*$C99</f>
        <v>1.5516664277201041E-4</v>
      </c>
      <c r="Y99" s="185">
        <f>$X99</f>
        <v>1.5516664277201041E-4</v>
      </c>
      <c r="Z99" s="58">
        <f>$X99</f>
        <v>1.5516664277201041E-4</v>
      </c>
      <c r="AA99" s="58">
        <f>$X99</f>
        <v>1.5516664277201041E-4</v>
      </c>
      <c r="AB99" s="58">
        <f>$X99</f>
        <v>1.5516664277201041E-4</v>
      </c>
      <c r="AC99" s="58"/>
      <c r="AD99" s="58"/>
      <c r="AF99" s="208">
        <f t="shared" si="130"/>
        <v>0</v>
      </c>
      <c r="AG99" s="208">
        <f t="shared" si="131"/>
        <v>26.967194633831674</v>
      </c>
      <c r="AH99" s="208">
        <f t="shared" si="132"/>
        <v>26.967194633831674</v>
      </c>
      <c r="AI99" s="98">
        <f t="shared" si="133"/>
        <v>26.967194633831674</v>
      </c>
      <c r="AJ99" s="98">
        <f t="shared" si="134"/>
        <v>26.967194633831674</v>
      </c>
      <c r="AK99" s="98">
        <f t="shared" si="135"/>
        <v>26.967194633831674</v>
      </c>
      <c r="AL99" s="98">
        <f t="shared" si="136"/>
        <v>0</v>
      </c>
      <c r="AM99" s="98">
        <f t="shared" si="137"/>
        <v>0</v>
      </c>
    </row>
    <row r="100" spans="2:43" x14ac:dyDescent="0.2">
      <c r="B100" s="289">
        <f>B$54</f>
        <v>2013</v>
      </c>
      <c r="C100" s="287">
        <f>1/Ass!$D$85</f>
        <v>0.2</v>
      </c>
      <c r="G100" s="185">
        <f>G$22*Ass!$D$97*$C100</f>
        <v>18.213469344714184</v>
      </c>
      <c r="H100" s="58">
        <f>$G100</f>
        <v>18.213469344714184</v>
      </c>
      <c r="I100" s="58">
        <f>$G100</f>
        <v>18.213469344714184</v>
      </c>
      <c r="J100" s="58">
        <f>$G100</f>
        <v>18.213469344714184</v>
      </c>
      <c r="K100" s="58">
        <f>$G100</f>
        <v>18.213469344714184</v>
      </c>
      <c r="L100" s="58"/>
      <c r="N100" s="185"/>
      <c r="O100" s="185"/>
      <c r="P100" s="185">
        <f>P$22*Ass!$D$96*$C100</f>
        <v>5.5472922152316629E-3</v>
      </c>
      <c r="Q100" s="58">
        <f>$P100</f>
        <v>5.5472922152316629E-3</v>
      </c>
      <c r="R100" s="58">
        <f>$P100</f>
        <v>5.5472922152316629E-3</v>
      </c>
      <c r="S100" s="58">
        <f>$P100</f>
        <v>5.5472922152316629E-3</v>
      </c>
      <c r="T100" s="58">
        <f>$P100</f>
        <v>5.5472922152316629E-3</v>
      </c>
      <c r="U100" s="58"/>
      <c r="W100" s="185"/>
      <c r="X100" s="185"/>
      <c r="Y100" s="185">
        <f>Y$22*Ass!$D$95*$C100</f>
        <v>1.0483107163466586E-4</v>
      </c>
      <c r="Z100" s="58">
        <f>$Y100</f>
        <v>1.0483107163466586E-4</v>
      </c>
      <c r="AA100" s="58">
        <f>$Y100</f>
        <v>1.0483107163466586E-4</v>
      </c>
      <c r="AB100" s="58">
        <f>$Y100</f>
        <v>1.0483107163466586E-4</v>
      </c>
      <c r="AC100" s="58">
        <f>$Y100</f>
        <v>1.0483107163466586E-4</v>
      </c>
      <c r="AD100" s="58"/>
      <c r="AF100" s="208">
        <f t="shared" si="130"/>
        <v>0</v>
      </c>
      <c r="AG100" s="208">
        <f t="shared" si="131"/>
        <v>0</v>
      </c>
      <c r="AH100" s="208">
        <f t="shared" si="132"/>
        <v>18.219121468001052</v>
      </c>
      <c r="AI100" s="98">
        <f t="shared" si="133"/>
        <v>18.219121468001052</v>
      </c>
      <c r="AJ100" s="98">
        <f t="shared" si="134"/>
        <v>18.219121468001052</v>
      </c>
      <c r="AK100" s="98">
        <f t="shared" si="135"/>
        <v>18.219121468001052</v>
      </c>
      <c r="AL100" s="98">
        <f t="shared" si="136"/>
        <v>18.219121468001052</v>
      </c>
      <c r="AM100" s="98">
        <f t="shared" si="137"/>
        <v>0</v>
      </c>
    </row>
    <row r="101" spans="2:43" x14ac:dyDescent="0.2">
      <c r="B101" s="289">
        <f>B$55</f>
        <v>2014</v>
      </c>
      <c r="C101" s="287">
        <f>1/Ass!$D$85</f>
        <v>0.2</v>
      </c>
      <c r="H101" s="58">
        <f>H$21*$C101</f>
        <v>0</v>
      </c>
      <c r="I101" s="58">
        <f>$H101</f>
        <v>0</v>
      </c>
      <c r="J101" s="58">
        <f>$H101</f>
        <v>0</v>
      </c>
      <c r="K101" s="58">
        <f>$H101</f>
        <v>0</v>
      </c>
      <c r="L101" s="58">
        <f>$H101</f>
        <v>0</v>
      </c>
      <c r="N101" s="185"/>
      <c r="O101" s="185"/>
      <c r="Q101" s="58">
        <f>Q$22*$C101</f>
        <v>0</v>
      </c>
      <c r="R101" s="58">
        <f>$Q101</f>
        <v>0</v>
      </c>
      <c r="S101" s="58">
        <f>$Q101</f>
        <v>0</v>
      </c>
      <c r="T101" s="58">
        <f>$Q101</f>
        <v>0</v>
      </c>
      <c r="U101" s="58">
        <f>$Q101</f>
        <v>0</v>
      </c>
      <c r="W101" s="185"/>
      <c r="X101" s="185"/>
      <c r="Z101" s="58">
        <f>Z$22*$C101</f>
        <v>0</v>
      </c>
      <c r="AA101" s="58">
        <f>$Z101</f>
        <v>0</v>
      </c>
      <c r="AB101" s="58">
        <f>$Z101</f>
        <v>0</v>
      </c>
      <c r="AC101" s="58">
        <f>$Z101</f>
        <v>0</v>
      </c>
      <c r="AD101" s="58">
        <f>$Z101</f>
        <v>0</v>
      </c>
      <c r="AF101" s="208">
        <f t="shared" si="130"/>
        <v>0</v>
      </c>
      <c r="AG101" s="208">
        <f t="shared" si="131"/>
        <v>0</v>
      </c>
      <c r="AH101" s="208">
        <f t="shared" si="132"/>
        <v>0</v>
      </c>
      <c r="AI101" s="98">
        <f t="shared" si="133"/>
        <v>0</v>
      </c>
      <c r="AJ101" s="98">
        <f t="shared" si="134"/>
        <v>0</v>
      </c>
      <c r="AK101" s="98">
        <f t="shared" si="135"/>
        <v>0</v>
      </c>
      <c r="AL101" s="98">
        <f t="shared" si="136"/>
        <v>0</v>
      </c>
      <c r="AM101" s="98">
        <f t="shared" si="137"/>
        <v>0</v>
      </c>
    </row>
    <row r="102" spans="2:43" x14ac:dyDescent="0.2">
      <c r="B102" s="289">
        <f>B$56</f>
        <v>2015</v>
      </c>
      <c r="C102" s="287">
        <f>1/Ass!$D$85</f>
        <v>0.2</v>
      </c>
      <c r="H102" s="58"/>
      <c r="I102" s="58">
        <f>I$21*$C102</f>
        <v>365.9260656569673</v>
      </c>
      <c r="J102" s="58">
        <f>$I102</f>
        <v>365.9260656569673</v>
      </c>
      <c r="K102" s="58">
        <f>$I102</f>
        <v>365.9260656569673</v>
      </c>
      <c r="L102" s="58">
        <f>$I102</f>
        <v>365.9260656569673</v>
      </c>
      <c r="N102" s="185"/>
      <c r="O102" s="185"/>
      <c r="Q102" s="58"/>
      <c r="R102" s="58">
        <f>R$22*$C102</f>
        <v>35.093164788000003</v>
      </c>
      <c r="S102" s="58">
        <f>$R102</f>
        <v>35.093164788000003</v>
      </c>
      <c r="T102" s="58">
        <f>$R102</f>
        <v>35.093164788000003</v>
      </c>
      <c r="U102" s="58">
        <f>$R102</f>
        <v>35.093164788000003</v>
      </c>
      <c r="W102" s="185"/>
      <c r="X102" s="185"/>
      <c r="Z102" s="58"/>
      <c r="AA102" s="58">
        <f>AA$22*$C102</f>
        <v>22.225671032400001</v>
      </c>
      <c r="AB102" s="58">
        <f>$AA102</f>
        <v>22.225671032400001</v>
      </c>
      <c r="AC102" s="58">
        <f>$AA102</f>
        <v>22.225671032400001</v>
      </c>
      <c r="AD102" s="58">
        <f>$AA102</f>
        <v>22.225671032400001</v>
      </c>
      <c r="AF102" s="208">
        <f t="shared" si="130"/>
        <v>0</v>
      </c>
      <c r="AG102" s="208">
        <f t="shared" si="131"/>
        <v>0</v>
      </c>
      <c r="AH102" s="208">
        <f t="shared" si="132"/>
        <v>0</v>
      </c>
      <c r="AI102" s="98">
        <f t="shared" si="133"/>
        <v>0</v>
      </c>
      <c r="AJ102" s="98">
        <f t="shared" si="134"/>
        <v>423.24490147736731</v>
      </c>
      <c r="AK102" s="98">
        <f t="shared" si="135"/>
        <v>423.24490147736731</v>
      </c>
      <c r="AL102" s="98">
        <f t="shared" si="136"/>
        <v>423.24490147736731</v>
      </c>
      <c r="AM102" s="98">
        <f t="shared" si="137"/>
        <v>423.24490147736731</v>
      </c>
    </row>
    <row r="103" spans="2:43" x14ac:dyDescent="0.2">
      <c r="B103" s="289">
        <f>B$57</f>
        <v>2016</v>
      </c>
      <c r="C103" s="287">
        <f>1/Ass!$D$85</f>
        <v>0.2</v>
      </c>
      <c r="H103" s="58"/>
      <c r="I103" s="58"/>
      <c r="J103" s="58">
        <f>J$21*$C103</f>
        <v>412.75259005526482</v>
      </c>
      <c r="K103" s="58">
        <f>$J103</f>
        <v>412.75259005526482</v>
      </c>
      <c r="L103" s="58">
        <f>$J103</f>
        <v>412.75259005526482</v>
      </c>
      <c r="N103" s="185"/>
      <c r="O103" s="185"/>
      <c r="Q103" s="58"/>
      <c r="R103" s="58"/>
      <c r="S103" s="58">
        <f>S$22*$C103</f>
        <v>49.922303978781599</v>
      </c>
      <c r="T103" s="58">
        <f>$S103</f>
        <v>49.922303978781599</v>
      </c>
      <c r="U103" s="58">
        <f>$S103</f>
        <v>49.922303978781599</v>
      </c>
      <c r="W103" s="185"/>
      <c r="X103" s="185"/>
      <c r="Z103" s="58"/>
      <c r="AA103" s="58"/>
      <c r="AB103" s="58">
        <f>AB$22*$C103</f>
        <v>23.1861367368119</v>
      </c>
      <c r="AC103" s="58">
        <f>$AB103</f>
        <v>23.1861367368119</v>
      </c>
      <c r="AD103" s="58">
        <f>$AB103</f>
        <v>23.1861367368119</v>
      </c>
      <c r="AF103" s="208">
        <f t="shared" si="130"/>
        <v>0</v>
      </c>
      <c r="AG103" s="208">
        <f t="shared" si="131"/>
        <v>0</v>
      </c>
      <c r="AH103" s="208">
        <f t="shared" si="132"/>
        <v>0</v>
      </c>
      <c r="AI103" s="98">
        <f t="shared" si="133"/>
        <v>0</v>
      </c>
      <c r="AJ103" s="98">
        <f t="shared" si="134"/>
        <v>0</v>
      </c>
      <c r="AK103" s="98">
        <f t="shared" si="135"/>
        <v>485.86103077085829</v>
      </c>
      <c r="AL103" s="98">
        <f t="shared" si="136"/>
        <v>485.86103077085829</v>
      </c>
      <c r="AM103" s="98">
        <f t="shared" si="137"/>
        <v>485.86103077085829</v>
      </c>
    </row>
    <row r="104" spans="2:43" x14ac:dyDescent="0.2">
      <c r="B104" s="289">
        <f>B$58</f>
        <v>2017</v>
      </c>
      <c r="C104" s="287">
        <f>1/Ass!$D$85</f>
        <v>0.2</v>
      </c>
      <c r="H104" s="58"/>
      <c r="I104" s="58"/>
      <c r="J104" s="58"/>
      <c r="K104" s="58">
        <f>K$21*$C104</f>
        <v>125.16826881610089</v>
      </c>
      <c r="L104" s="58">
        <f>$K104</f>
        <v>125.16826881610089</v>
      </c>
      <c r="N104" s="185"/>
      <c r="O104" s="185"/>
      <c r="Q104" s="58"/>
      <c r="R104" s="58"/>
      <c r="S104" s="58"/>
      <c r="T104" s="58">
        <f>T$22*$C104</f>
        <v>66.079699263434222</v>
      </c>
      <c r="U104" s="58">
        <f>$T104</f>
        <v>66.079699263434222</v>
      </c>
      <c r="W104" s="185"/>
      <c r="X104" s="185"/>
      <c r="Z104" s="58"/>
      <c r="AA104" s="58"/>
      <c r="AB104" s="58"/>
      <c r="AC104" s="58">
        <f>AC$22*$C104</f>
        <v>24.229223063259219</v>
      </c>
      <c r="AD104" s="58">
        <f>$AC104</f>
        <v>24.229223063259219</v>
      </c>
      <c r="AF104" s="208">
        <f t="shared" si="130"/>
        <v>0</v>
      </c>
      <c r="AG104" s="208">
        <f t="shared" si="131"/>
        <v>0</v>
      </c>
      <c r="AH104" s="208">
        <f t="shared" si="132"/>
        <v>0</v>
      </c>
      <c r="AI104" s="98">
        <f t="shared" si="133"/>
        <v>0</v>
      </c>
      <c r="AJ104" s="98">
        <f t="shared" si="134"/>
        <v>0</v>
      </c>
      <c r="AK104" s="98">
        <f t="shared" si="135"/>
        <v>0</v>
      </c>
      <c r="AL104" s="98">
        <f t="shared" si="136"/>
        <v>215.47719114279431</v>
      </c>
      <c r="AM104" s="98">
        <f t="shared" si="137"/>
        <v>215.47719114279431</v>
      </c>
    </row>
    <row r="105" spans="2:43" x14ac:dyDescent="0.2">
      <c r="B105" s="289">
        <f>B$59</f>
        <v>2018</v>
      </c>
      <c r="C105" s="287">
        <f>1/Ass!$D$85</f>
        <v>0.2</v>
      </c>
      <c r="H105" s="58"/>
      <c r="I105" s="58"/>
      <c r="J105" s="58"/>
      <c r="K105" s="58"/>
      <c r="L105" s="58">
        <f>L$21*$C105</f>
        <v>119.2140545348643</v>
      </c>
      <c r="N105" s="185"/>
      <c r="O105" s="185"/>
      <c r="Q105" s="58"/>
      <c r="R105" s="58"/>
      <c r="S105" s="58"/>
      <c r="T105" s="58"/>
      <c r="U105" s="58">
        <f>U$22*$C105</f>
        <v>83.744782659118925</v>
      </c>
      <c r="W105" s="185"/>
      <c r="X105" s="185"/>
      <c r="Z105" s="58"/>
      <c r="AA105" s="58"/>
      <c r="AB105" s="58"/>
      <c r="AC105" s="58"/>
      <c r="AD105" s="58">
        <f>AD$22*$C105</f>
        <v>25.366173298196895</v>
      </c>
      <c r="AF105" s="208">
        <f t="shared" si="130"/>
        <v>0</v>
      </c>
      <c r="AG105" s="208">
        <f t="shared" si="131"/>
        <v>0</v>
      </c>
      <c r="AH105" s="208">
        <f t="shared" si="132"/>
        <v>0</v>
      </c>
      <c r="AI105" s="98">
        <f t="shared" si="133"/>
        <v>0</v>
      </c>
      <c r="AJ105" s="98">
        <f t="shared" si="134"/>
        <v>0</v>
      </c>
      <c r="AK105" s="98">
        <f t="shared" si="135"/>
        <v>0</v>
      </c>
      <c r="AL105" s="98">
        <f t="shared" si="136"/>
        <v>0</v>
      </c>
      <c r="AM105" s="98">
        <f t="shared" si="137"/>
        <v>228.32501049218013</v>
      </c>
    </row>
    <row r="106" spans="2:43" s="31" customFormat="1" x14ac:dyDescent="0.2">
      <c r="B106" s="31" t="s">
        <v>352</v>
      </c>
      <c r="D106" s="192"/>
      <c r="E106" s="186">
        <f t="shared" ref="E106:L106" si="138">SUM(E97:E105)</f>
        <v>353.12735166668642</v>
      </c>
      <c r="F106" s="186">
        <f t="shared" si="138"/>
        <v>380.08618025997993</v>
      </c>
      <c r="G106" s="186">
        <f t="shared" si="138"/>
        <v>398.29964960469408</v>
      </c>
      <c r="H106" s="57">
        <f t="shared" si="138"/>
        <v>398.29964960469408</v>
      </c>
      <c r="I106" s="57">
        <f t="shared" si="138"/>
        <v>764.22571526166143</v>
      </c>
      <c r="J106" s="57">
        <f t="shared" si="138"/>
        <v>823.85095365023972</v>
      </c>
      <c r="K106" s="57">
        <f t="shared" si="138"/>
        <v>922.06039387304713</v>
      </c>
      <c r="L106" s="57">
        <f t="shared" si="138"/>
        <v>1023.0609790631972</v>
      </c>
      <c r="M106" s="32"/>
      <c r="N106" s="186">
        <f t="shared" ref="N106:U106" si="139">SUM(N97:N105)</f>
        <v>5.8275457860298596</v>
      </c>
      <c r="O106" s="186">
        <f t="shared" si="139"/>
        <v>5.8357566599252682</v>
      </c>
      <c r="P106" s="186">
        <f t="shared" si="139"/>
        <v>5.8413039521404997</v>
      </c>
      <c r="Q106" s="57">
        <f t="shared" si="139"/>
        <v>5.8413039521404997</v>
      </c>
      <c r="R106" s="57">
        <f t="shared" si="139"/>
        <v>40.934468740140503</v>
      </c>
      <c r="S106" s="57">
        <f t="shared" si="139"/>
        <v>85.029226932892243</v>
      </c>
      <c r="T106" s="57">
        <f t="shared" si="139"/>
        <v>151.10071532243106</v>
      </c>
      <c r="U106" s="57">
        <f t="shared" si="139"/>
        <v>234.83995068933473</v>
      </c>
      <c r="V106" s="32"/>
      <c r="W106" s="186">
        <f t="shared" ref="W106:AD106" si="140">SUM(W97:W105)</f>
        <v>0.80040038223722476</v>
      </c>
      <c r="X106" s="186">
        <f t="shared" si="140"/>
        <v>0.8005555488799968</v>
      </c>
      <c r="Y106" s="186">
        <f t="shared" si="140"/>
        <v>0.80066037995163142</v>
      </c>
      <c r="Z106" s="57">
        <f t="shared" si="140"/>
        <v>0.80066037995163142</v>
      </c>
      <c r="AA106" s="57">
        <f t="shared" si="140"/>
        <v>23.026331412351631</v>
      </c>
      <c r="AB106" s="57">
        <f t="shared" si="140"/>
        <v>45.412067766926306</v>
      </c>
      <c r="AC106" s="57">
        <f t="shared" si="140"/>
        <v>69.641135663542755</v>
      </c>
      <c r="AD106" s="57">
        <f t="shared" si="140"/>
        <v>95.007204130668029</v>
      </c>
      <c r="AE106" s="32"/>
      <c r="AF106" s="251">
        <f t="shared" si="130"/>
        <v>359.75529783495352</v>
      </c>
      <c r="AG106" s="251">
        <f t="shared" si="131"/>
        <v>386.72249246878516</v>
      </c>
      <c r="AH106" s="251">
        <f t="shared" si="132"/>
        <v>404.94161393678621</v>
      </c>
      <c r="AI106" s="233">
        <f t="shared" si="133"/>
        <v>404.94161393678621</v>
      </c>
      <c r="AJ106" s="233">
        <f t="shared" si="134"/>
        <v>828.18651541415352</v>
      </c>
      <c r="AK106" s="233">
        <f t="shared" si="135"/>
        <v>954.29224835005823</v>
      </c>
      <c r="AL106" s="233">
        <f t="shared" si="136"/>
        <v>1142.8022448590211</v>
      </c>
      <c r="AM106" s="233">
        <f t="shared" si="137"/>
        <v>1352.9081338832</v>
      </c>
      <c r="AN106" s="192"/>
      <c r="AO106" s="192"/>
      <c r="AP106" s="192"/>
      <c r="AQ106" s="192"/>
    </row>
    <row r="107" spans="2:43" x14ac:dyDescent="0.2">
      <c r="B107" s="288"/>
      <c r="E107" s="185"/>
      <c r="F107" s="185"/>
      <c r="G107" s="185"/>
      <c r="H107" s="58"/>
      <c r="I107" s="58"/>
      <c r="J107" s="58"/>
      <c r="K107" s="58"/>
      <c r="L107" s="58"/>
    </row>
    <row r="108" spans="2:43" s="144" customFormat="1" ht="13.5" thickBot="1" x14ac:dyDescent="0.25">
      <c r="B108" s="290" t="s">
        <v>353</v>
      </c>
      <c r="D108" s="237"/>
      <c r="E108" s="291">
        <f>E62+E73+E84+E95+E106</f>
        <v>9567.8795275246957</v>
      </c>
      <c r="F108" s="291">
        <f t="shared" ref="F108:L108" si="141">F62+F73+F84+F95+F106</f>
        <v>10297.775231791398</v>
      </c>
      <c r="G108" s="291">
        <f t="shared" si="141"/>
        <v>10676.003956217655</v>
      </c>
      <c r="H108" s="292">
        <f t="shared" si="141"/>
        <v>15642.082840071924</v>
      </c>
      <c r="I108" s="292">
        <f t="shared" si="141"/>
        <v>24067.084056684889</v>
      </c>
      <c r="J108" s="292">
        <f t="shared" si="141"/>
        <v>24865.308986961933</v>
      </c>
      <c r="K108" s="292">
        <f t="shared" si="141"/>
        <v>30162.340687457105</v>
      </c>
      <c r="L108" s="292">
        <f t="shared" si="141"/>
        <v>41903.55870078232</v>
      </c>
      <c r="M108" s="238"/>
      <c r="N108" s="291">
        <f>N62+N73+N84+N95+N106</f>
        <v>166.97702939743189</v>
      </c>
      <c r="O108" s="291">
        <f t="shared" ref="O108:U108" si="142">O62+O73+O84+O95+O106</f>
        <v>179.79899788820043</v>
      </c>
      <c r="P108" s="291">
        <f t="shared" si="142"/>
        <v>186.28498857837135</v>
      </c>
      <c r="Q108" s="292">
        <f t="shared" si="142"/>
        <v>180.57531988348185</v>
      </c>
      <c r="R108" s="292">
        <f t="shared" si="142"/>
        <v>319.67760401387307</v>
      </c>
      <c r="S108" s="292">
        <f t="shared" si="142"/>
        <v>672.71645198772387</v>
      </c>
      <c r="T108" s="292">
        <f t="shared" si="142"/>
        <v>916.59678186873805</v>
      </c>
      <c r="U108" s="292">
        <f t="shared" si="142"/>
        <v>1047.5432073860657</v>
      </c>
      <c r="V108" s="238"/>
      <c r="W108" s="291">
        <f>W62+W73+W84+W95+W106</f>
        <v>22.954147761958538</v>
      </c>
      <c r="X108" s="291">
        <f t="shared" ref="X108:AD108" si="143">X62+X73+X84+X95+X106</f>
        <v>24.71694641194799</v>
      </c>
      <c r="Y108" s="291">
        <f t="shared" si="143"/>
        <v>25.608326623331287</v>
      </c>
      <c r="Z108" s="292">
        <f t="shared" si="143"/>
        <v>24.785963071632661</v>
      </c>
      <c r="AA108" s="292">
        <f t="shared" si="143"/>
        <v>88.672826869069326</v>
      </c>
      <c r="AB108" s="292">
        <f t="shared" si="143"/>
        <v>432.39229463531814</v>
      </c>
      <c r="AC108" s="292">
        <f t="shared" si="143"/>
        <v>481.74642346118276</v>
      </c>
      <c r="AD108" s="292">
        <f t="shared" si="143"/>
        <v>523.31854113595466</v>
      </c>
      <c r="AE108" s="238"/>
      <c r="AF108" s="249">
        <f t="shared" ref="AF108:AM108" si="144">E108+N108+W108</f>
        <v>9757.8107046840869</v>
      </c>
      <c r="AG108" s="249">
        <f t="shared" si="144"/>
        <v>10502.291176091547</v>
      </c>
      <c r="AH108" s="249">
        <f t="shared" si="144"/>
        <v>10887.897271419357</v>
      </c>
      <c r="AI108" s="239">
        <f t="shared" si="144"/>
        <v>15847.444123027039</v>
      </c>
      <c r="AJ108" s="239">
        <f t="shared" si="144"/>
        <v>24475.434487567829</v>
      </c>
      <c r="AK108" s="239">
        <f t="shared" si="144"/>
        <v>25970.417733584974</v>
      </c>
      <c r="AL108" s="239">
        <f t="shared" si="144"/>
        <v>31560.683892787027</v>
      </c>
      <c r="AM108" s="239">
        <f t="shared" si="144"/>
        <v>43474.420449304336</v>
      </c>
      <c r="AN108" s="237"/>
      <c r="AO108" s="237"/>
      <c r="AP108" s="237"/>
      <c r="AQ108" s="237"/>
    </row>
    <row r="109" spans="2:43" ht="13.5" thickTop="1" x14ac:dyDescent="0.2">
      <c r="B109" s="288"/>
      <c r="E109" s="185"/>
      <c r="F109" s="185"/>
      <c r="G109" s="185"/>
      <c r="H109" s="58"/>
      <c r="I109" s="58"/>
      <c r="J109" s="58"/>
      <c r="K109" s="58"/>
      <c r="L109" s="58"/>
    </row>
  </sheetData>
  <mergeCells count="5">
    <mergeCell ref="E3:L3"/>
    <mergeCell ref="N3:U3"/>
    <mergeCell ref="W3:AD3"/>
    <mergeCell ref="AF3:AM3"/>
    <mergeCell ref="AN3:AQ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CC00"/>
  </sheetPr>
  <dimension ref="A1:AY79"/>
  <sheetViews>
    <sheetView workbookViewId="0">
      <pane xSplit="8" ySplit="4" topLeftCell="I5" activePane="bottomRight" state="frozen"/>
      <selection pane="topRight" activeCell="I1" sqref="I1"/>
      <selection pane="bottomLeft" activeCell="A4" sqref="A4"/>
      <selection pane="bottomRight" activeCell="L21" sqref="L21"/>
    </sheetView>
  </sheetViews>
  <sheetFormatPr defaultColWidth="9.140625" defaultRowHeight="12.75" x14ac:dyDescent="0.2"/>
  <cols>
    <col min="1" max="1" width="16.140625" style="6" customWidth="1"/>
    <col min="2" max="16384" width="9.140625" style="6"/>
  </cols>
  <sheetData>
    <row r="1" spans="1:51" s="3" customFormat="1" x14ac:dyDescent="0.2">
      <c r="A1" s="105" t="str">
        <f>Ass!A1</f>
        <v>Transmission Company Of Nigeria (TCN)</v>
      </c>
    </row>
    <row r="2" spans="1:51" s="5" customFormat="1" x14ac:dyDescent="0.2">
      <c r="A2" s="4" t="s">
        <v>274</v>
      </c>
    </row>
    <row r="3" spans="1:51" ht="36.75" customHeight="1" x14ac:dyDescent="0.2">
      <c r="A3" s="1588" t="s">
        <v>1420</v>
      </c>
      <c r="B3" s="1588"/>
      <c r="C3" s="1588"/>
      <c r="D3" s="1588"/>
      <c r="E3" s="1588"/>
      <c r="F3" s="1588"/>
      <c r="G3" s="1588"/>
      <c r="H3" s="1589"/>
      <c r="I3" s="1585" t="s">
        <v>719</v>
      </c>
      <c r="J3" s="1586"/>
      <c r="K3" s="1586"/>
      <c r="L3" s="1587"/>
      <c r="M3" s="1576" t="s">
        <v>718</v>
      </c>
      <c r="N3" s="1577"/>
      <c r="O3" s="1577"/>
      <c r="P3" s="1578"/>
      <c r="Q3" s="1576" t="s">
        <v>1107</v>
      </c>
      <c r="R3" s="1577"/>
      <c r="S3" s="1577"/>
      <c r="T3" s="1578"/>
      <c r="U3" s="1579" t="s">
        <v>366</v>
      </c>
      <c r="V3" s="1580"/>
      <c r="W3" s="1580"/>
      <c r="X3" s="1581"/>
      <c r="Y3" s="1576" t="s">
        <v>273</v>
      </c>
      <c r="Z3" s="1577"/>
      <c r="AA3" s="1577"/>
      <c r="AB3" s="1578"/>
      <c r="AC3" s="1576" t="s">
        <v>288</v>
      </c>
      <c r="AD3" s="1577"/>
      <c r="AE3" s="1577"/>
      <c r="AF3" s="1578"/>
      <c r="AG3" s="1573" t="s">
        <v>457</v>
      </c>
      <c r="AH3" s="1574"/>
      <c r="AI3" s="1574"/>
      <c r="AJ3" s="1575"/>
      <c r="AX3" s="150"/>
      <c r="AY3" s="150"/>
    </row>
    <row r="4" spans="1:51" x14ac:dyDescent="0.2">
      <c r="E4" s="150" t="s">
        <v>1085</v>
      </c>
      <c r="F4" s="150" t="s">
        <v>1086</v>
      </c>
      <c r="I4" s="7">
        <v>2010</v>
      </c>
      <c r="J4" s="7">
        <v>2011</v>
      </c>
      <c r="K4" s="7">
        <v>2012</v>
      </c>
      <c r="L4" s="7">
        <v>2013</v>
      </c>
      <c r="M4" s="7">
        <v>2010</v>
      </c>
      <c r="N4" s="7">
        <v>2011</v>
      </c>
      <c r="O4" s="7">
        <v>2012</v>
      </c>
      <c r="P4" s="7">
        <v>2013</v>
      </c>
      <c r="Q4" s="7">
        <v>2010</v>
      </c>
      <c r="R4" s="7">
        <v>2011</v>
      </c>
      <c r="S4" s="7">
        <v>2012</v>
      </c>
      <c r="T4" s="7">
        <v>2013</v>
      </c>
      <c r="U4" s="7">
        <v>2010</v>
      </c>
      <c r="V4" s="7">
        <v>2011</v>
      </c>
      <c r="W4" s="7">
        <v>2012</v>
      </c>
      <c r="X4" s="7">
        <v>2013</v>
      </c>
      <c r="Y4" s="7">
        <v>2010</v>
      </c>
      <c r="Z4" s="7">
        <v>2011</v>
      </c>
      <c r="AA4" s="7">
        <v>2012</v>
      </c>
      <c r="AB4" s="7">
        <v>2013</v>
      </c>
      <c r="AC4" s="7">
        <v>2010</v>
      </c>
      <c r="AD4" s="7">
        <v>2011</v>
      </c>
      <c r="AE4" s="7">
        <v>2012</v>
      </c>
      <c r="AF4" s="7">
        <v>2013</v>
      </c>
      <c r="AG4" s="377" t="s">
        <v>269</v>
      </c>
      <c r="AH4" s="377" t="s">
        <v>268</v>
      </c>
      <c r="AI4" s="377" t="s">
        <v>267</v>
      </c>
      <c r="AJ4" s="377" t="s">
        <v>450</v>
      </c>
      <c r="AX4" s="1016"/>
      <c r="AY4" s="1016"/>
    </row>
    <row r="5" spans="1:51" x14ac:dyDescent="0.2">
      <c r="A5" s="132" t="s">
        <v>276</v>
      </c>
      <c r="E5" s="1016" t="s">
        <v>1087</v>
      </c>
      <c r="F5" s="1016" t="s">
        <v>1088</v>
      </c>
      <c r="AG5" s="1492" t="s">
        <v>458</v>
      </c>
      <c r="AH5" s="1492"/>
      <c r="AI5" s="1492"/>
      <c r="AJ5" s="1492"/>
    </row>
    <row r="6" spans="1:51" x14ac:dyDescent="0.2">
      <c r="A6" s="6" t="s">
        <v>230</v>
      </c>
      <c r="E6" s="110">
        <f>37151.916732</f>
        <v>37151.916731999998</v>
      </c>
      <c r="F6" s="110">
        <f>50628.515312-F7-F8-F9</f>
        <v>47573.063029719997</v>
      </c>
      <c r="H6" s="110">
        <f>32236.965294-H7-H8-H9</f>
        <v>29869.914491880001</v>
      </c>
      <c r="I6" s="110">
        <v>12825.689453000001</v>
      </c>
      <c r="J6" s="110">
        <v>12826.266953</v>
      </c>
      <c r="K6" s="110">
        <f>26173.398173</f>
        <v>26173.398173000001</v>
      </c>
      <c r="L6" s="110">
        <f>37290.900414</f>
        <v>37290.900414000003</v>
      </c>
      <c r="M6" s="98">
        <f>M33</f>
        <v>13063.183999999999</v>
      </c>
      <c r="N6" s="98">
        <f>M6+N33</f>
        <v>13063.183999999999</v>
      </c>
      <c r="O6" s="98">
        <f>N6+O33</f>
        <v>23415.023999999998</v>
      </c>
      <c r="P6" s="98">
        <f>O6+P33</f>
        <v>23415.023999999998</v>
      </c>
      <c r="Q6" s="98">
        <f>Ass!D77-I6</f>
        <v>159164.310547</v>
      </c>
      <c r="R6" s="98">
        <f>Q6</f>
        <v>159164.310547</v>
      </c>
      <c r="S6" s="98">
        <f>R6</f>
        <v>159164.310547</v>
      </c>
      <c r="T6" s="98">
        <f>S6</f>
        <v>159164.310547</v>
      </c>
      <c r="U6" s="98"/>
      <c r="V6" s="98"/>
      <c r="W6" s="98"/>
      <c r="X6" s="98">
        <f>Ass!G141</f>
        <v>71990.44200000001</v>
      </c>
      <c r="Y6" s="98">
        <f t="shared" ref="Y6:AB9" si="0">I6+M6+Q6+U6</f>
        <v>185053.18400000001</v>
      </c>
      <c r="Z6" s="98">
        <f t="shared" si="0"/>
        <v>185053.76149999999</v>
      </c>
      <c r="AA6" s="98">
        <f t="shared" si="0"/>
        <v>208752.73272</v>
      </c>
      <c r="AB6" s="98">
        <f t="shared" si="0"/>
        <v>291860.67696100002</v>
      </c>
      <c r="AC6" s="98">
        <f>Y6-I6</f>
        <v>172227.49454700001</v>
      </c>
      <c r="AD6" s="98">
        <f>Z6-J6</f>
        <v>172227.49454699998</v>
      </c>
      <c r="AE6" s="98">
        <f>AA6-K6</f>
        <v>182579.33454700001</v>
      </c>
      <c r="AF6" s="98">
        <f>AB6-L6</f>
        <v>254569.77654700002</v>
      </c>
    </row>
    <row r="7" spans="1:51" x14ac:dyDescent="0.2">
      <c r="A7" s="6" t="s">
        <v>231</v>
      </c>
      <c r="E7" s="110">
        <v>1338.3051740000001</v>
      </c>
      <c r="F7" s="110">
        <v>1338.3051744300001</v>
      </c>
      <c r="H7" s="110">
        <v>642.84491800000001</v>
      </c>
      <c r="I7" s="110">
        <v>642.84491800000001</v>
      </c>
      <c r="J7" s="110">
        <v>642.84491800000001</v>
      </c>
      <c r="K7" s="110">
        <f>642.844918</f>
        <v>642.84491800000001</v>
      </c>
      <c r="L7" s="110">
        <v>1338.3051740000001</v>
      </c>
      <c r="M7" s="98">
        <f>M34</f>
        <v>0</v>
      </c>
      <c r="N7" s="98">
        <f t="shared" ref="N7:P11" si="1">M7+N34</f>
        <v>0</v>
      </c>
      <c r="O7" s="98">
        <f t="shared" si="1"/>
        <v>0</v>
      </c>
      <c r="P7" s="98">
        <f t="shared" si="1"/>
        <v>0</v>
      </c>
      <c r="Q7" s="98">
        <f>Ass!D78-I7</f>
        <v>8996.1550819999993</v>
      </c>
      <c r="R7" s="98">
        <f t="shared" ref="R7:T11" si="2">Q7</f>
        <v>8996.1550819999993</v>
      </c>
      <c r="S7" s="98">
        <f t="shared" si="2"/>
        <v>8996.1550819999993</v>
      </c>
      <c r="T7" s="98">
        <f t="shared" si="2"/>
        <v>8996.1550819999993</v>
      </c>
      <c r="U7" s="98"/>
      <c r="V7" s="98"/>
      <c r="W7" s="98"/>
      <c r="X7" s="98"/>
      <c r="Y7" s="98">
        <f t="shared" si="0"/>
        <v>9639</v>
      </c>
      <c r="Z7" s="98">
        <f t="shared" si="0"/>
        <v>9639</v>
      </c>
      <c r="AA7" s="98">
        <f t="shared" si="0"/>
        <v>9639</v>
      </c>
      <c r="AB7" s="98">
        <f t="shared" si="0"/>
        <v>10334.460255999998</v>
      </c>
      <c r="AC7" s="98">
        <f t="shared" ref="AC7:AC48" si="3">Y7-I7</f>
        <v>8996.1550819999993</v>
      </c>
      <c r="AD7" s="98">
        <f t="shared" ref="AD7:AF12" si="4">Z7-J7</f>
        <v>8996.1550819999993</v>
      </c>
      <c r="AE7" s="98">
        <f t="shared" si="4"/>
        <v>8996.1550819999993</v>
      </c>
      <c r="AF7" s="98">
        <f t="shared" si="4"/>
        <v>8996.1550819999975</v>
      </c>
    </row>
    <row r="8" spans="1:51" x14ac:dyDescent="0.2">
      <c r="A8" s="148" t="s">
        <v>1427</v>
      </c>
      <c r="E8" s="110">
        <f>1027.338938</f>
        <v>1027.3389380000001</v>
      </c>
      <c r="F8" s="110">
        <f>$K8</f>
        <v>922.85114799999997</v>
      </c>
      <c r="H8" s="110">
        <v>1024.62872588</v>
      </c>
      <c r="I8" s="110">
        <v>998.04739700000005</v>
      </c>
      <c r="J8" s="110">
        <v>999.14939700000002</v>
      </c>
      <c r="K8" s="110">
        <f>922.851148</f>
        <v>922.85114799999997</v>
      </c>
      <c r="L8" s="110">
        <f>1027.33894</f>
        <v>1027.3389400000001</v>
      </c>
      <c r="M8" s="98">
        <f>M35</f>
        <v>0</v>
      </c>
      <c r="N8" s="98">
        <f t="shared" si="1"/>
        <v>0</v>
      </c>
      <c r="O8" s="98">
        <f t="shared" si="1"/>
        <v>0</v>
      </c>
      <c r="P8" s="98">
        <f t="shared" si="1"/>
        <v>0</v>
      </c>
      <c r="Q8" s="98">
        <f>Ass!D79-I8</f>
        <v>4671.9526029999997</v>
      </c>
      <c r="R8" s="98">
        <f t="shared" si="2"/>
        <v>4671.9526029999997</v>
      </c>
      <c r="S8" s="98">
        <f t="shared" si="2"/>
        <v>4671.9526029999997</v>
      </c>
      <c r="T8" s="98">
        <f t="shared" si="2"/>
        <v>4671.9526029999997</v>
      </c>
      <c r="U8" s="98"/>
      <c r="V8" s="98"/>
      <c r="W8" s="98"/>
      <c r="X8" s="98"/>
      <c r="Y8" s="98">
        <f t="shared" si="0"/>
        <v>5670</v>
      </c>
      <c r="Z8" s="98">
        <f t="shared" si="0"/>
        <v>5671.1019999999999</v>
      </c>
      <c r="AA8" s="98">
        <f t="shared" si="0"/>
        <v>5594.8037509999995</v>
      </c>
      <c r="AB8" s="98">
        <f t="shared" si="0"/>
        <v>5699.2915429999994</v>
      </c>
      <c r="AC8" s="98">
        <f t="shared" si="3"/>
        <v>4671.9526029999997</v>
      </c>
      <c r="AD8" s="98">
        <f t="shared" si="4"/>
        <v>4671.9526029999997</v>
      </c>
      <c r="AE8" s="98">
        <f t="shared" si="4"/>
        <v>4671.9526029999997</v>
      </c>
      <c r="AF8" s="98">
        <f t="shared" si="4"/>
        <v>4671.9526029999997</v>
      </c>
    </row>
    <row r="9" spans="1:51" x14ac:dyDescent="0.2">
      <c r="A9" s="6" t="s">
        <v>232</v>
      </c>
      <c r="E9" s="149">
        <v>794.29596000000004</v>
      </c>
      <c r="F9" s="149">
        <v>794.29595985000003</v>
      </c>
      <c r="H9" s="149">
        <v>699.57715824000013</v>
      </c>
      <c r="I9" s="149">
        <v>457.71287999999998</v>
      </c>
      <c r="J9" s="149">
        <v>559.37828400000001</v>
      </c>
      <c r="K9" s="149">
        <v>699.57715800000005</v>
      </c>
      <c r="L9" s="149">
        <v>794.29595800000004</v>
      </c>
      <c r="M9" s="102">
        <f>M36</f>
        <v>0</v>
      </c>
      <c r="N9" s="102">
        <f t="shared" si="1"/>
        <v>0</v>
      </c>
      <c r="O9" s="102">
        <f t="shared" si="1"/>
        <v>0</v>
      </c>
      <c r="P9" s="102">
        <f t="shared" si="1"/>
        <v>0</v>
      </c>
      <c r="Q9" s="102">
        <f>Ass!D80-I9</f>
        <v>1243.2871199999997</v>
      </c>
      <c r="R9" s="102">
        <f t="shared" si="2"/>
        <v>1243.2871199999997</v>
      </c>
      <c r="S9" s="102">
        <f t="shared" si="2"/>
        <v>1243.2871199999997</v>
      </c>
      <c r="T9" s="102">
        <f t="shared" si="2"/>
        <v>1243.2871199999997</v>
      </c>
      <c r="U9" s="102"/>
      <c r="V9" s="102"/>
      <c r="W9" s="102"/>
      <c r="X9" s="102"/>
      <c r="Y9" s="102">
        <f t="shared" si="0"/>
        <v>1700.9999999999998</v>
      </c>
      <c r="Z9" s="102">
        <f t="shared" si="0"/>
        <v>1802.6654039999999</v>
      </c>
      <c r="AA9" s="102">
        <f t="shared" si="0"/>
        <v>1942.8642779999998</v>
      </c>
      <c r="AB9" s="102">
        <f t="shared" si="0"/>
        <v>2037.5830779999997</v>
      </c>
      <c r="AC9" s="102">
        <f t="shared" si="3"/>
        <v>1243.2871199999997</v>
      </c>
      <c r="AD9" s="102">
        <f t="shared" si="4"/>
        <v>1243.28712</v>
      </c>
      <c r="AE9" s="102">
        <f t="shared" si="4"/>
        <v>1243.2871199999997</v>
      </c>
      <c r="AF9" s="102">
        <f t="shared" si="4"/>
        <v>1243.2871199999995</v>
      </c>
    </row>
    <row r="10" spans="1:51" x14ac:dyDescent="0.2">
      <c r="A10" s="148" t="s">
        <v>238</v>
      </c>
      <c r="E10" s="98">
        <f>SUM(E6:E9)</f>
        <v>40311.856804000003</v>
      </c>
      <c r="F10" s="98">
        <f>SUM(F6:F9)</f>
        <v>50628.515312000003</v>
      </c>
      <c r="I10" s="98">
        <f t="shared" ref="I10:N10" si="5">SUM(I6:I9)</f>
        <v>14924.294648000001</v>
      </c>
      <c r="J10" s="98">
        <f t="shared" si="5"/>
        <v>15027.639552000001</v>
      </c>
      <c r="K10" s="98">
        <f t="shared" si="5"/>
        <v>28438.671397000002</v>
      </c>
      <c r="L10" s="98">
        <f>SUM(L6:L9)</f>
        <v>40450.840486000008</v>
      </c>
      <c r="M10" s="98">
        <f t="shared" si="5"/>
        <v>13063.183999999999</v>
      </c>
      <c r="N10" s="98">
        <f t="shared" si="5"/>
        <v>13063.183999999999</v>
      </c>
      <c r="O10" s="98">
        <f t="shared" ref="O10:AB10" si="6">SUM(O6:O9)</f>
        <v>23415.023999999998</v>
      </c>
      <c r="P10" s="98">
        <f t="shared" si="6"/>
        <v>23415.023999999998</v>
      </c>
      <c r="Q10" s="98">
        <f t="shared" si="6"/>
        <v>174075.70535200002</v>
      </c>
      <c r="R10" s="98">
        <f t="shared" si="6"/>
        <v>174075.70535200002</v>
      </c>
      <c r="S10" s="98">
        <f t="shared" si="6"/>
        <v>174075.70535200002</v>
      </c>
      <c r="T10" s="98">
        <f t="shared" si="6"/>
        <v>174075.70535200002</v>
      </c>
      <c r="U10" s="98">
        <f t="shared" si="6"/>
        <v>0</v>
      </c>
      <c r="V10" s="98">
        <f t="shared" si="6"/>
        <v>0</v>
      </c>
      <c r="W10" s="98">
        <f t="shared" si="6"/>
        <v>0</v>
      </c>
      <c r="X10" s="98">
        <f t="shared" si="6"/>
        <v>71990.44200000001</v>
      </c>
      <c r="Y10" s="98">
        <f t="shared" si="6"/>
        <v>202063.18400000001</v>
      </c>
      <c r="Z10" s="98">
        <f t="shared" si="6"/>
        <v>202166.52890400001</v>
      </c>
      <c r="AA10" s="98">
        <f t="shared" si="6"/>
        <v>225929.40074899999</v>
      </c>
      <c r="AB10" s="98">
        <f t="shared" si="6"/>
        <v>309932.01183800003</v>
      </c>
      <c r="AC10" s="98">
        <f t="shared" si="3"/>
        <v>187138.889352</v>
      </c>
      <c r="AD10" s="98">
        <f t="shared" si="4"/>
        <v>187138.889352</v>
      </c>
      <c r="AE10" s="98">
        <f t="shared" si="4"/>
        <v>197490.72935199999</v>
      </c>
      <c r="AF10" s="98">
        <f t="shared" si="4"/>
        <v>269481.17135200003</v>
      </c>
    </row>
    <row r="11" spans="1:51" x14ac:dyDescent="0.2">
      <c r="A11" s="6" t="s">
        <v>239</v>
      </c>
      <c r="E11" s="110">
        <f>55062.900114</f>
        <v>55062.900113999996</v>
      </c>
      <c r="F11" s="110">
        <f>51518.297482</f>
        <v>51518.297482000002</v>
      </c>
      <c r="H11" s="110">
        <f>49429.733964</f>
        <v>49429.733963999999</v>
      </c>
      <c r="I11" s="110">
        <f>17735.237599</f>
        <v>17735.237599</v>
      </c>
      <c r="J11" s="110">
        <f>40827.279436</f>
        <v>40827.279435999997</v>
      </c>
      <c r="K11" s="110">
        <f>50886.568838</f>
        <v>50886.568837999999</v>
      </c>
      <c r="L11" s="110">
        <f>55035.527066</f>
        <v>55035.527066000002</v>
      </c>
      <c r="M11" s="98">
        <f>M38</f>
        <v>0</v>
      </c>
      <c r="N11" s="98">
        <f t="shared" si="1"/>
        <v>0</v>
      </c>
      <c r="O11" s="98">
        <f t="shared" si="1"/>
        <v>0</v>
      </c>
      <c r="P11" s="98">
        <f t="shared" si="1"/>
        <v>0</v>
      </c>
      <c r="Q11" s="110">
        <v>0</v>
      </c>
      <c r="R11" s="98">
        <f t="shared" si="2"/>
        <v>0</v>
      </c>
      <c r="S11" s="98">
        <f t="shared" si="2"/>
        <v>0</v>
      </c>
      <c r="T11" s="98">
        <f t="shared" si="2"/>
        <v>0</v>
      </c>
      <c r="U11" s="98"/>
      <c r="V11" s="98"/>
      <c r="W11" s="98"/>
      <c r="X11" s="110">
        <v>0</v>
      </c>
      <c r="Y11" s="98">
        <f>I11+M11+Q11+U11</f>
        <v>17735.237599</v>
      </c>
      <c r="Z11" s="98">
        <f>J11+N11+R11+V11</f>
        <v>40827.279435999997</v>
      </c>
      <c r="AA11" s="98">
        <f>K11+O11+S11+W11</f>
        <v>50886.568837999999</v>
      </c>
      <c r="AB11" s="98">
        <f>L11+P11+T11+X11</f>
        <v>55035.527066000002</v>
      </c>
      <c r="AC11" s="98">
        <f t="shared" si="3"/>
        <v>0</v>
      </c>
      <c r="AD11" s="98">
        <f t="shared" si="4"/>
        <v>0</v>
      </c>
      <c r="AE11" s="98">
        <f t="shared" si="4"/>
        <v>0</v>
      </c>
      <c r="AF11" s="98">
        <f t="shared" si="4"/>
        <v>0</v>
      </c>
    </row>
    <row r="12" spans="1:51" ht="13.5" thickBot="1" x14ac:dyDescent="0.25">
      <c r="A12" s="148" t="s">
        <v>240</v>
      </c>
      <c r="E12" s="103">
        <f>E10+E11</f>
        <v>95374.756917999999</v>
      </c>
      <c r="F12" s="103">
        <f>F10+F11</f>
        <v>102146.812794</v>
      </c>
      <c r="I12" s="103">
        <f t="shared" ref="I12:N12" si="7">I10+I11</f>
        <v>32659.532247000003</v>
      </c>
      <c r="J12" s="103">
        <f t="shared" si="7"/>
        <v>55854.918987999998</v>
      </c>
      <c r="K12" s="103">
        <f t="shared" si="7"/>
        <v>79325.240235000005</v>
      </c>
      <c r="L12" s="103">
        <f>L10+L11</f>
        <v>95486.367552000011</v>
      </c>
      <c r="M12" s="103">
        <f t="shared" si="7"/>
        <v>13063.183999999999</v>
      </c>
      <c r="N12" s="103">
        <f t="shared" si="7"/>
        <v>13063.183999999999</v>
      </c>
      <c r="O12" s="103">
        <f t="shared" ref="O12:AB12" si="8">O10+O11</f>
        <v>23415.023999999998</v>
      </c>
      <c r="P12" s="103">
        <f t="shared" si="8"/>
        <v>23415.023999999998</v>
      </c>
      <c r="Q12" s="103">
        <f t="shared" si="8"/>
        <v>174075.70535200002</v>
      </c>
      <c r="R12" s="103">
        <f t="shared" si="8"/>
        <v>174075.70535200002</v>
      </c>
      <c r="S12" s="103">
        <f t="shared" si="8"/>
        <v>174075.70535200002</v>
      </c>
      <c r="T12" s="103">
        <f t="shared" si="8"/>
        <v>174075.70535200002</v>
      </c>
      <c r="U12" s="103">
        <f t="shared" si="8"/>
        <v>0</v>
      </c>
      <c r="V12" s="103">
        <f t="shared" si="8"/>
        <v>0</v>
      </c>
      <c r="W12" s="103">
        <f t="shared" si="8"/>
        <v>0</v>
      </c>
      <c r="X12" s="103">
        <f t="shared" si="8"/>
        <v>71990.44200000001</v>
      </c>
      <c r="Y12" s="103">
        <f t="shared" si="8"/>
        <v>219798.42159899999</v>
      </c>
      <c r="Z12" s="103">
        <f t="shared" si="8"/>
        <v>242993.80833999999</v>
      </c>
      <c r="AA12" s="103">
        <f t="shared" si="8"/>
        <v>276815.96958699997</v>
      </c>
      <c r="AB12" s="103">
        <f t="shared" si="8"/>
        <v>364967.53890400002</v>
      </c>
      <c r="AC12" s="103">
        <f t="shared" si="3"/>
        <v>187138.889352</v>
      </c>
      <c r="AD12" s="103">
        <f t="shared" si="4"/>
        <v>187138.889352</v>
      </c>
      <c r="AE12" s="103">
        <f t="shared" si="4"/>
        <v>197490.72935199997</v>
      </c>
      <c r="AF12" s="103">
        <f t="shared" si="4"/>
        <v>269481.17135199998</v>
      </c>
    </row>
    <row r="13" spans="1:51" ht="13.5" thickTop="1" x14ac:dyDescent="0.2">
      <c r="L13" s="6">
        <f>F12-L12</f>
        <v>6660.445241999987</v>
      </c>
      <c r="Y13" s="169">
        <f>Y10-M10</f>
        <v>189000</v>
      </c>
      <c r="AC13" s="98"/>
      <c r="AD13" s="98"/>
      <c r="AE13" s="98"/>
      <c r="AF13" s="98"/>
    </row>
    <row r="14" spans="1:51" x14ac:dyDescent="0.2">
      <c r="A14" s="132" t="s">
        <v>277</v>
      </c>
      <c r="K14" s="110">
        <f>7187.774979-K15-K16-K17</f>
        <v>561.55234599999994</v>
      </c>
      <c r="AC14" s="98"/>
      <c r="AD14" s="98"/>
      <c r="AE14" s="98"/>
      <c r="AF14" s="98"/>
    </row>
    <row r="15" spans="1:51" x14ac:dyDescent="0.2">
      <c r="A15" s="98" t="str">
        <f>A$6</f>
        <v>Plant &amp; machinery</v>
      </c>
      <c r="E15" s="110">
        <f>6541.036057</f>
        <v>6541.0360570000003</v>
      </c>
      <c r="F15" s="110">
        <f>9583.699972-F16-F17-F18</f>
        <v>7764.9536011168602</v>
      </c>
      <c r="G15" s="6">
        <f>171990*0.05</f>
        <v>8599.5</v>
      </c>
      <c r="I15" s="110">
        <v>4307.7307309999997</v>
      </c>
      <c r="J15" s="110">
        <v>4643.0852050000003</v>
      </c>
      <c r="K15" s="110">
        <f>5501.372504</f>
        <v>5501.3725039999999</v>
      </c>
      <c r="L15" s="110">
        <f>6541.036057</f>
        <v>6541.0360570000003</v>
      </c>
      <c r="M15" s="98">
        <f>M6/Ass!$D$86*2</f>
        <v>746.46765714285709</v>
      </c>
      <c r="N15" s="98">
        <f>M15+N6/Ass!$D$86</f>
        <v>1119.7014857142856</v>
      </c>
      <c r="O15" s="98">
        <f>N15+O6/Ass!$D$86</f>
        <v>1788.7021714285711</v>
      </c>
      <c r="P15" s="98">
        <f>O15+P6/Ass!$D$86</f>
        <v>2457.7028571428568</v>
      </c>
      <c r="Q15" s="58">
        <f>-I15</f>
        <v>-4307.7307309999997</v>
      </c>
      <c r="R15" s="58">
        <f>Q15+R6/Ass!$D82</f>
        <v>3650.4847963500006</v>
      </c>
      <c r="S15" s="58">
        <f>R15+S6/Ass!$D82</f>
        <v>11608.700323700001</v>
      </c>
      <c r="T15" s="58">
        <f>S15+T6/Ass!$D82</f>
        <v>19566.915851050002</v>
      </c>
      <c r="U15" s="58"/>
      <c r="V15" s="58"/>
      <c r="W15" s="58"/>
      <c r="X15" s="110">
        <v>0</v>
      </c>
      <c r="Y15" s="98">
        <f t="shared" ref="Y15:AB18" si="9">I15+M15+Q15+U15</f>
        <v>746.46765714285721</v>
      </c>
      <c r="Z15" s="98">
        <f t="shared" si="9"/>
        <v>9413.2714870642867</v>
      </c>
      <c r="AA15" s="98">
        <f t="shared" si="9"/>
        <v>18898.774999128571</v>
      </c>
      <c r="AB15" s="98">
        <f t="shared" si="9"/>
        <v>28565.654765192859</v>
      </c>
      <c r="AC15" s="58">
        <f t="shared" si="3"/>
        <v>-3561.2630738571424</v>
      </c>
      <c r="AD15" s="58">
        <f t="shared" ref="AD15:AD21" si="10">Z15-J15</f>
        <v>4770.1862820642864</v>
      </c>
      <c r="AE15" s="58">
        <f t="shared" ref="AE15:AE21" si="11">AA15-K15</f>
        <v>13397.402495128572</v>
      </c>
      <c r="AF15" s="58">
        <f t="shared" ref="AF15:AF21" si="12">AB15-L15</f>
        <v>22024.618708192858</v>
      </c>
    </row>
    <row r="16" spans="1:51" x14ac:dyDescent="0.2">
      <c r="A16" s="98" t="str">
        <f>A$7</f>
        <v>Land &amp; buildings</v>
      </c>
      <c r="E16" s="110">
        <f>310.188117</f>
        <v>310.18811699999998</v>
      </c>
      <c r="F16" s="110">
        <v>314.94340977632044</v>
      </c>
      <c r="I16" s="110">
        <v>276.40706999999998</v>
      </c>
      <c r="J16" s="110">
        <v>288.50608999999997</v>
      </c>
      <c r="K16" s="110">
        <v>300.60511000000002</v>
      </c>
      <c r="L16" s="110">
        <f>310.188117</f>
        <v>310.18811699999998</v>
      </c>
      <c r="M16" s="110">
        <v>0</v>
      </c>
      <c r="N16" s="110">
        <v>0</v>
      </c>
      <c r="O16" s="110">
        <v>0</v>
      </c>
      <c r="P16" s="110">
        <v>0</v>
      </c>
      <c r="Q16" s="58">
        <f>-I16</f>
        <v>-276.40706999999998</v>
      </c>
      <c r="R16" s="58">
        <f>Q16+R7/Ass!$D83</f>
        <v>-51.503192949999999</v>
      </c>
      <c r="S16" s="58">
        <f>R16+S7/Ass!$D83</f>
        <v>173.40068409999998</v>
      </c>
      <c r="T16" s="58">
        <f>S16+T7/Ass!$D83</f>
        <v>398.30456114999993</v>
      </c>
      <c r="U16" s="58"/>
      <c r="V16" s="58"/>
      <c r="W16" s="58"/>
      <c r="X16" s="58"/>
      <c r="Y16" s="98">
        <f t="shared" si="9"/>
        <v>0</v>
      </c>
      <c r="Z16" s="98">
        <f t="shared" si="9"/>
        <v>237.00289704999997</v>
      </c>
      <c r="AA16" s="98">
        <f t="shared" si="9"/>
        <v>474.0057941</v>
      </c>
      <c r="AB16" s="98">
        <f t="shared" si="9"/>
        <v>708.49267814999985</v>
      </c>
      <c r="AC16" s="58">
        <f t="shared" si="3"/>
        <v>-276.40706999999998</v>
      </c>
      <c r="AD16" s="58">
        <f t="shared" si="10"/>
        <v>-51.503192949999999</v>
      </c>
      <c r="AE16" s="58">
        <f t="shared" si="11"/>
        <v>173.40068409999998</v>
      </c>
      <c r="AF16" s="58">
        <f t="shared" si="12"/>
        <v>398.30456114999987</v>
      </c>
    </row>
    <row r="17" spans="1:32" x14ac:dyDescent="0.2">
      <c r="A17" s="98" t="str">
        <f>A$8</f>
        <v>Tools, Office Furniture &amp; Equipment</v>
      </c>
      <c r="E17" s="110">
        <f>934.185692</f>
        <v>934.18569200000002</v>
      </c>
      <c r="F17" s="110">
        <v>924.89815746035868</v>
      </c>
      <c r="I17" s="110">
        <f>721.782146</f>
        <v>721.78214600000001</v>
      </c>
      <c r="J17" s="110">
        <v>821.69708600000001</v>
      </c>
      <c r="K17" s="110">
        <v>824.24501899999996</v>
      </c>
      <c r="L17" s="110">
        <f>934.185692</f>
        <v>934.18569200000002</v>
      </c>
      <c r="M17" s="110">
        <v>0</v>
      </c>
      <c r="N17" s="110">
        <v>0</v>
      </c>
      <c r="O17" s="110">
        <v>0</v>
      </c>
      <c r="P17" s="110">
        <v>0</v>
      </c>
      <c r="Q17" s="58">
        <f>-I17</f>
        <v>-721.78214600000001</v>
      </c>
      <c r="R17" s="58">
        <f>Q17+R8/Ass!$D84</f>
        <v>-254.58688570000004</v>
      </c>
      <c r="S17" s="58">
        <f>R17+S8/Ass!$D84</f>
        <v>212.60837459999993</v>
      </c>
      <c r="T17" s="58">
        <f>S17+T8/Ass!$D84</f>
        <v>679.80363489999991</v>
      </c>
      <c r="U17" s="58"/>
      <c r="V17" s="58"/>
      <c r="W17" s="58"/>
      <c r="X17" s="58"/>
      <c r="Y17" s="98">
        <f t="shared" si="9"/>
        <v>0</v>
      </c>
      <c r="Z17" s="98">
        <f t="shared" si="9"/>
        <v>567.11020029999997</v>
      </c>
      <c r="AA17" s="98">
        <f t="shared" si="9"/>
        <v>1036.8533935999999</v>
      </c>
      <c r="AB17" s="98">
        <f t="shared" si="9"/>
        <v>1613.9893268999999</v>
      </c>
      <c r="AC17" s="58">
        <f t="shared" si="3"/>
        <v>-721.78214600000001</v>
      </c>
      <c r="AD17" s="58">
        <f t="shared" si="10"/>
        <v>-254.58688570000004</v>
      </c>
      <c r="AE17" s="58">
        <f t="shared" si="11"/>
        <v>212.60837459999993</v>
      </c>
      <c r="AF17" s="58">
        <f t="shared" si="12"/>
        <v>679.80363489999991</v>
      </c>
    </row>
    <row r="18" spans="1:32" x14ac:dyDescent="0.2">
      <c r="A18" s="98" t="str">
        <f>A$9</f>
        <v>Motor vehicles</v>
      </c>
      <c r="E18" s="149">
        <f>618.633959</f>
        <v>618.633959</v>
      </c>
      <c r="F18" s="149">
        <v>578.90480364646112</v>
      </c>
      <c r="I18" s="149">
        <f>355.403598</f>
        <v>355.40359799999999</v>
      </c>
      <c r="J18" s="149">
        <v>393.56929500000001</v>
      </c>
      <c r="K18" s="149">
        <v>459.774767</v>
      </c>
      <c r="L18" s="149">
        <f>618.633959</f>
        <v>618.633959</v>
      </c>
      <c r="M18" s="149">
        <v>0</v>
      </c>
      <c r="N18" s="149">
        <v>0</v>
      </c>
      <c r="O18" s="149">
        <v>0</v>
      </c>
      <c r="P18" s="149">
        <v>0</v>
      </c>
      <c r="Q18" s="163">
        <f>-I18</f>
        <v>-355.40359799999999</v>
      </c>
      <c r="R18" s="163">
        <f>Q18+R9/Ass!$D85</f>
        <v>-106.74617400000005</v>
      </c>
      <c r="S18" s="163">
        <f>R18+S9/Ass!$D85</f>
        <v>141.91124999999988</v>
      </c>
      <c r="T18" s="163">
        <f>S18+T9/Ass!$D85</f>
        <v>390.56867399999982</v>
      </c>
      <c r="U18" s="163"/>
      <c r="V18" s="163"/>
      <c r="W18" s="163"/>
      <c r="X18" s="163"/>
      <c r="Y18" s="102">
        <f t="shared" si="9"/>
        <v>0</v>
      </c>
      <c r="Z18" s="102">
        <f t="shared" si="9"/>
        <v>286.82312099999996</v>
      </c>
      <c r="AA18" s="102">
        <f t="shared" si="9"/>
        <v>601.68601699999988</v>
      </c>
      <c r="AB18" s="102">
        <f t="shared" si="9"/>
        <v>1009.2026329999999</v>
      </c>
      <c r="AC18" s="163">
        <f t="shared" si="3"/>
        <v>-355.40359799999999</v>
      </c>
      <c r="AD18" s="163">
        <f t="shared" si="10"/>
        <v>-106.74617400000005</v>
      </c>
      <c r="AE18" s="163">
        <f t="shared" si="11"/>
        <v>141.91124999999988</v>
      </c>
      <c r="AF18" s="163">
        <f t="shared" si="12"/>
        <v>390.56867399999987</v>
      </c>
    </row>
    <row r="19" spans="1:32" x14ac:dyDescent="0.2">
      <c r="A19" s="98" t="str">
        <f>A$10</f>
        <v>Total fixed assets in service</v>
      </c>
      <c r="E19" s="98">
        <f>SUM(E15:E18)</f>
        <v>8404.0438250000007</v>
      </c>
      <c r="F19" s="98">
        <f>SUM(F15:F18)</f>
        <v>9583.6999720000003</v>
      </c>
      <c r="I19" s="98">
        <f t="shared" ref="I19:AB19" si="13">SUM(I15:I18)</f>
        <v>5661.3235450000002</v>
      </c>
      <c r="J19" s="98">
        <f t="shared" si="13"/>
        <v>6146.8576760000005</v>
      </c>
      <c r="K19" s="98">
        <f t="shared" si="13"/>
        <v>7085.9974000000002</v>
      </c>
      <c r="L19" s="98">
        <f t="shared" si="13"/>
        <v>8404.0438250000007</v>
      </c>
      <c r="M19" s="98">
        <f t="shared" si="13"/>
        <v>746.46765714285709</v>
      </c>
      <c r="N19" s="98">
        <f t="shared" si="13"/>
        <v>1119.7014857142856</v>
      </c>
      <c r="O19" s="98">
        <f t="shared" si="13"/>
        <v>1788.7021714285711</v>
      </c>
      <c r="P19" s="98">
        <f t="shared" si="13"/>
        <v>2457.7028571428568</v>
      </c>
      <c r="Q19" s="58">
        <f t="shared" si="13"/>
        <v>-5661.3235450000002</v>
      </c>
      <c r="R19" s="98">
        <f t="shared" si="13"/>
        <v>3237.6485437000006</v>
      </c>
      <c r="S19" s="98">
        <f t="shared" si="13"/>
        <v>12136.6206324</v>
      </c>
      <c r="T19" s="98">
        <f t="shared" si="13"/>
        <v>21035.592721099998</v>
      </c>
      <c r="U19" s="58">
        <f t="shared" si="13"/>
        <v>0</v>
      </c>
      <c r="V19" s="98">
        <f t="shared" si="13"/>
        <v>0</v>
      </c>
      <c r="W19" s="98">
        <f t="shared" si="13"/>
        <v>0</v>
      </c>
      <c r="X19" s="98">
        <f t="shared" si="13"/>
        <v>0</v>
      </c>
      <c r="Y19" s="98">
        <f t="shared" si="13"/>
        <v>746.46765714285721</v>
      </c>
      <c r="Z19" s="98">
        <f t="shared" si="13"/>
        <v>10504.207705414286</v>
      </c>
      <c r="AA19" s="98">
        <f t="shared" si="13"/>
        <v>21011.320203828571</v>
      </c>
      <c r="AB19" s="98">
        <f t="shared" si="13"/>
        <v>31897.339403242859</v>
      </c>
      <c r="AC19" s="58">
        <f t="shared" si="3"/>
        <v>-4914.855887857143</v>
      </c>
      <c r="AD19" s="58">
        <f t="shared" si="10"/>
        <v>4357.3500294142859</v>
      </c>
      <c r="AE19" s="58">
        <f t="shared" si="11"/>
        <v>13925.322803828571</v>
      </c>
      <c r="AF19" s="58">
        <f t="shared" si="12"/>
        <v>23493.295578242858</v>
      </c>
    </row>
    <row r="20" spans="1:32" x14ac:dyDescent="0.2">
      <c r="A20" s="98" t="str">
        <f>A$11</f>
        <v>Work in progress</v>
      </c>
      <c r="E20" s="110">
        <v>0</v>
      </c>
      <c r="F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58">
        <f>E20+I20+M20</f>
        <v>0</v>
      </c>
      <c r="R20" s="110">
        <v>0</v>
      </c>
      <c r="S20" s="110">
        <v>0</v>
      </c>
      <c r="T20" s="110">
        <v>0</v>
      </c>
      <c r="U20" s="226"/>
      <c r="V20" s="226"/>
      <c r="W20" s="226"/>
      <c r="X20" s="110">
        <v>0</v>
      </c>
      <c r="Y20" s="98">
        <f>I20+M20+Q20+U20</f>
        <v>0</v>
      </c>
      <c r="Z20" s="98">
        <f>J20+N20+R20+V20</f>
        <v>0</v>
      </c>
      <c r="AA20" s="98">
        <f>K20+O20+S20+W20</f>
        <v>0</v>
      </c>
      <c r="AB20" s="98">
        <f>L20+P20+T20+X20</f>
        <v>0</v>
      </c>
      <c r="AC20" s="58">
        <f t="shared" si="3"/>
        <v>0</v>
      </c>
      <c r="AD20" s="58">
        <f t="shared" si="10"/>
        <v>0</v>
      </c>
      <c r="AE20" s="58">
        <f t="shared" si="11"/>
        <v>0</v>
      </c>
      <c r="AF20" s="58">
        <f t="shared" si="12"/>
        <v>0</v>
      </c>
    </row>
    <row r="21" spans="1:32" ht="13.5" thickBot="1" x14ac:dyDescent="0.25">
      <c r="A21" s="98" t="str">
        <f>A$12</f>
        <v xml:space="preserve">Total fixed assets  </v>
      </c>
      <c r="E21" s="103">
        <f>E19+E20</f>
        <v>8404.0438250000007</v>
      </c>
      <c r="F21" s="103">
        <f>F19+F20</f>
        <v>9583.6999720000003</v>
      </c>
      <c r="I21" s="103">
        <f t="shared" ref="I21:AB21" si="14">I19+I20</f>
        <v>5661.3235450000002</v>
      </c>
      <c r="J21" s="103">
        <f t="shared" si="14"/>
        <v>6146.8576760000005</v>
      </c>
      <c r="K21" s="103">
        <f t="shared" si="14"/>
        <v>7085.9974000000002</v>
      </c>
      <c r="L21" s="103">
        <f t="shared" si="14"/>
        <v>8404.0438250000007</v>
      </c>
      <c r="M21" s="103">
        <f t="shared" si="14"/>
        <v>746.46765714285709</v>
      </c>
      <c r="N21" s="103">
        <f t="shared" si="14"/>
        <v>1119.7014857142856</v>
      </c>
      <c r="O21" s="103">
        <f t="shared" si="14"/>
        <v>1788.7021714285711</v>
      </c>
      <c r="P21" s="103">
        <f t="shared" si="14"/>
        <v>2457.7028571428568</v>
      </c>
      <c r="Q21" s="164">
        <f t="shared" si="14"/>
        <v>-5661.3235450000002</v>
      </c>
      <c r="R21" s="103">
        <f t="shared" si="14"/>
        <v>3237.6485437000006</v>
      </c>
      <c r="S21" s="103">
        <f t="shared" si="14"/>
        <v>12136.6206324</v>
      </c>
      <c r="T21" s="103">
        <f t="shared" si="14"/>
        <v>21035.592721099998</v>
      </c>
      <c r="U21" s="164">
        <f t="shared" si="14"/>
        <v>0</v>
      </c>
      <c r="V21" s="103">
        <f t="shared" si="14"/>
        <v>0</v>
      </c>
      <c r="W21" s="103">
        <f t="shared" si="14"/>
        <v>0</v>
      </c>
      <c r="X21" s="103">
        <f t="shared" si="14"/>
        <v>0</v>
      </c>
      <c r="Y21" s="103">
        <f t="shared" si="14"/>
        <v>746.46765714285721</v>
      </c>
      <c r="Z21" s="103">
        <f t="shared" si="14"/>
        <v>10504.207705414286</v>
      </c>
      <c r="AA21" s="103">
        <f t="shared" si="14"/>
        <v>21011.320203828571</v>
      </c>
      <c r="AB21" s="103">
        <f t="shared" si="14"/>
        <v>31897.339403242859</v>
      </c>
      <c r="AC21" s="164">
        <f t="shared" si="3"/>
        <v>-4914.855887857143</v>
      </c>
      <c r="AD21" s="164">
        <f t="shared" si="10"/>
        <v>4357.3500294142859</v>
      </c>
      <c r="AE21" s="164">
        <f t="shared" si="11"/>
        <v>13925.322803828571</v>
      </c>
      <c r="AF21" s="164">
        <f t="shared" si="12"/>
        <v>23493.295578242858</v>
      </c>
    </row>
    <row r="22" spans="1:32" ht="13.5" thickTop="1" x14ac:dyDescent="0.2">
      <c r="AC22" s="98"/>
      <c r="AD22" s="98"/>
      <c r="AE22" s="98"/>
      <c r="AF22" s="98"/>
    </row>
    <row r="23" spans="1:32" x14ac:dyDescent="0.2">
      <c r="A23" s="132" t="s">
        <v>278</v>
      </c>
      <c r="AC23" s="98"/>
      <c r="AD23" s="98"/>
      <c r="AE23" s="98"/>
      <c r="AF23" s="98"/>
    </row>
    <row r="24" spans="1:32" x14ac:dyDescent="0.2">
      <c r="A24" s="98" t="str">
        <f>A$6</f>
        <v>Plant &amp; machinery</v>
      </c>
      <c r="I24" s="98">
        <f t="shared" ref="I24:L27" si="15">I6-I15</f>
        <v>8517.9587220000012</v>
      </c>
      <c r="J24" s="98">
        <f t="shared" si="15"/>
        <v>8183.181748</v>
      </c>
      <c r="K24" s="98">
        <f t="shared" si="15"/>
        <v>20672.025669000002</v>
      </c>
      <c r="L24" s="98">
        <f t="shared" si="15"/>
        <v>30749.864357000002</v>
      </c>
      <c r="M24" s="98">
        <f t="shared" ref="M24:T24" si="16">M6-M15</f>
        <v>12316.716342857142</v>
      </c>
      <c r="N24" s="98">
        <f t="shared" si="16"/>
        <v>11943.482514285713</v>
      </c>
      <c r="O24" s="98">
        <f t="shared" si="16"/>
        <v>21626.321828571425</v>
      </c>
      <c r="P24" s="98">
        <f t="shared" si="16"/>
        <v>20957.321142857141</v>
      </c>
      <c r="Q24" s="98">
        <f t="shared" si="16"/>
        <v>163472.04127799999</v>
      </c>
      <c r="R24" s="98">
        <f t="shared" si="16"/>
        <v>155513.82575064999</v>
      </c>
      <c r="S24" s="98">
        <f t="shared" si="16"/>
        <v>147555.6102233</v>
      </c>
      <c r="T24" s="98">
        <f t="shared" si="16"/>
        <v>139597.39469595</v>
      </c>
      <c r="U24" s="98">
        <f t="shared" ref="U24:X27" si="17">U6-U15</f>
        <v>0</v>
      </c>
      <c r="V24" s="98">
        <f t="shared" si="17"/>
        <v>0</v>
      </c>
      <c r="W24" s="98">
        <f t="shared" si="17"/>
        <v>0</v>
      </c>
      <c r="X24" s="98">
        <f t="shared" si="17"/>
        <v>71990.44200000001</v>
      </c>
      <c r="Y24" s="98">
        <f t="shared" ref="Y24:AB27" si="18">I24+M24+Q24+U24</f>
        <v>184306.71634285714</v>
      </c>
      <c r="Z24" s="98">
        <f t="shared" si="18"/>
        <v>175640.49001293571</v>
      </c>
      <c r="AA24" s="98">
        <f t="shared" si="18"/>
        <v>189853.95772087143</v>
      </c>
      <c r="AB24" s="98">
        <f t="shared" si="18"/>
        <v>263295.02219580719</v>
      </c>
      <c r="AC24" s="98">
        <f t="shared" si="3"/>
        <v>175788.75762085713</v>
      </c>
      <c r="AD24" s="98">
        <f t="shared" ref="AD24:AD30" si="19">Z24-J24</f>
        <v>167457.30826493571</v>
      </c>
      <c r="AE24" s="98">
        <f t="shared" ref="AE24:AE30" si="20">AA24-K24</f>
        <v>169181.93205187144</v>
      </c>
      <c r="AF24" s="98">
        <f t="shared" ref="AF24:AF30" si="21">AB24-L24</f>
        <v>232545.15783880718</v>
      </c>
    </row>
    <row r="25" spans="1:32" x14ac:dyDescent="0.2">
      <c r="A25" s="98" t="str">
        <f>A$7</f>
        <v>Land &amp; buildings</v>
      </c>
      <c r="F25" s="231">
        <v>0.7</v>
      </c>
      <c r="G25" s="231">
        <v>0.3</v>
      </c>
      <c r="I25" s="98">
        <f t="shared" si="15"/>
        <v>366.43784800000003</v>
      </c>
      <c r="J25" s="98">
        <f t="shared" si="15"/>
        <v>354.33882800000003</v>
      </c>
      <c r="K25" s="98">
        <f t="shared" si="15"/>
        <v>342.23980799999998</v>
      </c>
      <c r="L25" s="98">
        <f t="shared" si="15"/>
        <v>1028.1170570000002</v>
      </c>
      <c r="M25" s="98">
        <f t="shared" ref="M25:T25" si="22">M7-M16</f>
        <v>0</v>
      </c>
      <c r="N25" s="98">
        <f t="shared" si="22"/>
        <v>0</v>
      </c>
      <c r="O25" s="98">
        <f t="shared" si="22"/>
        <v>0</v>
      </c>
      <c r="P25" s="98">
        <f t="shared" si="22"/>
        <v>0</v>
      </c>
      <c r="Q25" s="98">
        <f t="shared" si="22"/>
        <v>9272.5621519999986</v>
      </c>
      <c r="R25" s="98">
        <f t="shared" si="22"/>
        <v>9047.6582749499994</v>
      </c>
      <c r="S25" s="98">
        <f t="shared" si="22"/>
        <v>8822.7543979000002</v>
      </c>
      <c r="T25" s="98">
        <f t="shared" si="22"/>
        <v>8597.8505208499992</v>
      </c>
      <c r="U25" s="98">
        <f t="shared" si="17"/>
        <v>0</v>
      </c>
      <c r="V25" s="98">
        <f t="shared" si="17"/>
        <v>0</v>
      </c>
      <c r="W25" s="98">
        <f t="shared" si="17"/>
        <v>0</v>
      </c>
      <c r="X25" s="98">
        <f t="shared" si="17"/>
        <v>0</v>
      </c>
      <c r="Y25" s="98">
        <f t="shared" si="18"/>
        <v>9638.9999999999982</v>
      </c>
      <c r="Z25" s="98">
        <f t="shared" si="18"/>
        <v>9401.9971029499993</v>
      </c>
      <c r="AA25" s="98">
        <f t="shared" si="18"/>
        <v>9164.9942059000005</v>
      </c>
      <c r="AB25" s="98">
        <f t="shared" si="18"/>
        <v>9625.9675778499986</v>
      </c>
      <c r="AC25" s="98">
        <f t="shared" si="3"/>
        <v>9272.5621519999986</v>
      </c>
      <c r="AD25" s="98">
        <f t="shared" si="19"/>
        <v>9047.6582749499994</v>
      </c>
      <c r="AE25" s="98">
        <f t="shared" si="20"/>
        <v>8822.7543979000002</v>
      </c>
      <c r="AF25" s="98">
        <f t="shared" si="21"/>
        <v>8597.8505208499992</v>
      </c>
    </row>
    <row r="26" spans="1:32" x14ac:dyDescent="0.2">
      <c r="A26" s="98" t="str">
        <f>A$8</f>
        <v>Tools, Office Furniture &amp; Equipment</v>
      </c>
      <c r="F26" s="6">
        <v>9.7000000000000003E-2</v>
      </c>
      <c r="G26" s="6">
        <v>0.14000000000000001</v>
      </c>
      <c r="I26" s="98">
        <f t="shared" si="15"/>
        <v>276.26525100000003</v>
      </c>
      <c r="J26" s="98">
        <f t="shared" si="15"/>
        <v>177.45231100000001</v>
      </c>
      <c r="K26" s="98">
        <f t="shared" si="15"/>
        <v>98.60612900000001</v>
      </c>
      <c r="L26" s="98">
        <f t="shared" si="15"/>
        <v>93.153248000000076</v>
      </c>
      <c r="M26" s="98">
        <f t="shared" ref="M26:T26" si="23">M8-M17</f>
        <v>0</v>
      </c>
      <c r="N26" s="98">
        <f t="shared" si="23"/>
        <v>0</v>
      </c>
      <c r="O26" s="98">
        <f t="shared" si="23"/>
        <v>0</v>
      </c>
      <c r="P26" s="98">
        <f t="shared" si="23"/>
        <v>0</v>
      </c>
      <c r="Q26" s="98">
        <f t="shared" si="23"/>
        <v>5393.7347489999993</v>
      </c>
      <c r="R26" s="98">
        <f t="shared" si="23"/>
        <v>4926.5394887000002</v>
      </c>
      <c r="S26" s="98">
        <f t="shared" si="23"/>
        <v>4459.3442283999993</v>
      </c>
      <c r="T26" s="98">
        <f t="shared" si="23"/>
        <v>3992.1489680999998</v>
      </c>
      <c r="U26" s="98">
        <f t="shared" si="17"/>
        <v>0</v>
      </c>
      <c r="V26" s="98">
        <f t="shared" si="17"/>
        <v>0</v>
      </c>
      <c r="W26" s="98">
        <f t="shared" si="17"/>
        <v>0</v>
      </c>
      <c r="X26" s="98">
        <f t="shared" si="17"/>
        <v>0</v>
      </c>
      <c r="Y26" s="98">
        <f t="shared" si="18"/>
        <v>5669.9999999999991</v>
      </c>
      <c r="Z26" s="98">
        <f t="shared" si="18"/>
        <v>5103.9917997000002</v>
      </c>
      <c r="AA26" s="98">
        <f t="shared" si="18"/>
        <v>4557.9503573999991</v>
      </c>
      <c r="AB26" s="98">
        <f t="shared" si="18"/>
        <v>4085.3022160999999</v>
      </c>
      <c r="AC26" s="98">
        <f t="shared" si="3"/>
        <v>5393.7347489999993</v>
      </c>
      <c r="AD26" s="98">
        <f t="shared" si="19"/>
        <v>4926.5394887000002</v>
      </c>
      <c r="AE26" s="98">
        <f t="shared" si="20"/>
        <v>4459.3442283999993</v>
      </c>
      <c r="AF26" s="98">
        <f t="shared" si="21"/>
        <v>3992.1489680999998</v>
      </c>
    </row>
    <row r="27" spans="1:32" x14ac:dyDescent="0.2">
      <c r="A27" s="98" t="str">
        <f>A$9</f>
        <v>Motor vehicles</v>
      </c>
      <c r="F27" s="271">
        <f>F25*F26+G25*G26</f>
        <v>0.1099</v>
      </c>
      <c r="I27" s="102">
        <f t="shared" si="15"/>
        <v>102.309282</v>
      </c>
      <c r="J27" s="102">
        <f t="shared" si="15"/>
        <v>165.808989</v>
      </c>
      <c r="K27" s="102">
        <f t="shared" si="15"/>
        <v>239.80239100000006</v>
      </c>
      <c r="L27" s="102">
        <f t="shared" si="15"/>
        <v>175.66199900000004</v>
      </c>
      <c r="M27" s="102">
        <f t="shared" ref="M27:T27" si="24">M9-M18</f>
        <v>0</v>
      </c>
      <c r="N27" s="102">
        <f t="shared" si="24"/>
        <v>0</v>
      </c>
      <c r="O27" s="102">
        <f t="shared" si="24"/>
        <v>0</v>
      </c>
      <c r="P27" s="102">
        <f t="shared" si="24"/>
        <v>0</v>
      </c>
      <c r="Q27" s="102">
        <f t="shared" si="24"/>
        <v>1598.6907179999998</v>
      </c>
      <c r="R27" s="102">
        <f t="shared" si="24"/>
        <v>1350.0332939999998</v>
      </c>
      <c r="S27" s="102">
        <f t="shared" si="24"/>
        <v>1101.3758699999998</v>
      </c>
      <c r="T27" s="102">
        <f t="shared" si="24"/>
        <v>852.71844599999986</v>
      </c>
      <c r="U27" s="102">
        <f t="shared" si="17"/>
        <v>0</v>
      </c>
      <c r="V27" s="102">
        <f t="shared" si="17"/>
        <v>0</v>
      </c>
      <c r="W27" s="102">
        <f t="shared" si="17"/>
        <v>0</v>
      </c>
      <c r="X27" s="102">
        <f t="shared" si="17"/>
        <v>0</v>
      </c>
      <c r="Y27" s="102">
        <f t="shared" si="18"/>
        <v>1700.9999999999998</v>
      </c>
      <c r="Z27" s="102">
        <f t="shared" si="18"/>
        <v>1515.842283</v>
      </c>
      <c r="AA27" s="102">
        <f t="shared" si="18"/>
        <v>1341.178261</v>
      </c>
      <c r="AB27" s="102">
        <f t="shared" si="18"/>
        <v>1028.3804449999998</v>
      </c>
      <c r="AC27" s="102">
        <f t="shared" si="3"/>
        <v>1598.6907179999998</v>
      </c>
      <c r="AD27" s="102">
        <f t="shared" si="19"/>
        <v>1350.0332939999998</v>
      </c>
      <c r="AE27" s="102">
        <f t="shared" si="20"/>
        <v>1101.3758699999998</v>
      </c>
      <c r="AF27" s="102">
        <f t="shared" si="21"/>
        <v>852.71844599999974</v>
      </c>
    </row>
    <row r="28" spans="1:32" x14ac:dyDescent="0.2">
      <c r="A28" s="98" t="str">
        <f>A$10</f>
        <v>Total fixed assets in service</v>
      </c>
      <c r="I28" s="98">
        <f>SUM(I24:I27)</f>
        <v>9262.9711030000017</v>
      </c>
      <c r="J28" s="98">
        <f>SUM(J24:J27)</f>
        <v>8880.7818759999991</v>
      </c>
      <c r="K28" s="98">
        <f>SUM(K24:K27)</f>
        <v>21352.673997000002</v>
      </c>
      <c r="L28" s="98">
        <f>SUM(L24:L27)</f>
        <v>32046.796661</v>
      </c>
      <c r="M28" s="98">
        <f t="shared" ref="M28:T28" si="25">SUM(M24:M27)</f>
        <v>12316.716342857142</v>
      </c>
      <c r="N28" s="98">
        <f t="shared" si="25"/>
        <v>11943.482514285713</v>
      </c>
      <c r="O28" s="98">
        <f t="shared" si="25"/>
        <v>21626.321828571425</v>
      </c>
      <c r="P28" s="98">
        <f t="shared" si="25"/>
        <v>20957.321142857141</v>
      </c>
      <c r="Q28" s="98">
        <f t="shared" si="25"/>
        <v>179737.02889699998</v>
      </c>
      <c r="R28" s="98">
        <f t="shared" si="25"/>
        <v>170838.0568083</v>
      </c>
      <c r="S28" s="98">
        <f t="shared" si="25"/>
        <v>161939.08471959998</v>
      </c>
      <c r="T28" s="98">
        <f t="shared" si="25"/>
        <v>153040.11263090002</v>
      </c>
      <c r="U28" s="98">
        <f t="shared" ref="U28:AB28" si="26">SUM(U24:U27)</f>
        <v>0</v>
      </c>
      <c r="V28" s="98">
        <f t="shared" si="26"/>
        <v>0</v>
      </c>
      <c r="W28" s="98">
        <f t="shared" si="26"/>
        <v>0</v>
      </c>
      <c r="X28" s="98">
        <f t="shared" si="26"/>
        <v>71990.44200000001</v>
      </c>
      <c r="Y28" s="98">
        <f t="shared" si="26"/>
        <v>201316.71634285714</v>
      </c>
      <c r="Z28" s="98">
        <f t="shared" si="26"/>
        <v>191662.32119858571</v>
      </c>
      <c r="AA28" s="98">
        <f t="shared" si="26"/>
        <v>204918.08054517143</v>
      </c>
      <c r="AB28" s="98">
        <f t="shared" si="26"/>
        <v>278034.67243475717</v>
      </c>
      <c r="AC28" s="98">
        <f t="shared" si="3"/>
        <v>192053.74523985715</v>
      </c>
      <c r="AD28" s="98">
        <f t="shared" si="19"/>
        <v>182781.53932258571</v>
      </c>
      <c r="AE28" s="98">
        <f t="shared" si="20"/>
        <v>183565.40654817142</v>
      </c>
      <c r="AF28" s="98">
        <f t="shared" si="21"/>
        <v>245987.87577375717</v>
      </c>
    </row>
    <row r="29" spans="1:32" x14ac:dyDescent="0.2">
      <c r="A29" s="98" t="str">
        <f>A$11</f>
        <v>Work in progress</v>
      </c>
      <c r="I29" s="98">
        <f>I11-I20</f>
        <v>17735.237599</v>
      </c>
      <c r="J29" s="98">
        <f>J11-J20</f>
        <v>40827.279435999997</v>
      </c>
      <c r="K29" s="98">
        <f>K11-K20</f>
        <v>50886.568837999999</v>
      </c>
      <c r="L29" s="98">
        <f>L11-L20</f>
        <v>55035.527066000002</v>
      </c>
      <c r="M29" s="98">
        <f t="shared" ref="M29:X29" si="27">M11-M20</f>
        <v>0</v>
      </c>
      <c r="N29" s="98">
        <f t="shared" si="27"/>
        <v>0</v>
      </c>
      <c r="O29" s="98">
        <f t="shared" si="27"/>
        <v>0</v>
      </c>
      <c r="P29" s="98">
        <f t="shared" si="27"/>
        <v>0</v>
      </c>
      <c r="Q29" s="98">
        <f t="shared" si="27"/>
        <v>0</v>
      </c>
      <c r="R29" s="98">
        <f t="shared" si="27"/>
        <v>0</v>
      </c>
      <c r="S29" s="98">
        <f t="shared" si="27"/>
        <v>0</v>
      </c>
      <c r="T29" s="98">
        <f t="shared" si="27"/>
        <v>0</v>
      </c>
      <c r="U29" s="98">
        <f t="shared" si="27"/>
        <v>0</v>
      </c>
      <c r="V29" s="98">
        <f t="shared" si="27"/>
        <v>0</v>
      </c>
      <c r="W29" s="98">
        <f t="shared" si="27"/>
        <v>0</v>
      </c>
      <c r="X29" s="98">
        <f t="shared" si="27"/>
        <v>0</v>
      </c>
      <c r="Y29" s="98">
        <f>I29+M29+Q29+U29</f>
        <v>17735.237599</v>
      </c>
      <c r="Z29" s="98">
        <f>J29+N29+R29+V29</f>
        <v>40827.279435999997</v>
      </c>
      <c r="AA29" s="98">
        <f>K29+O29+S29+W29</f>
        <v>50886.568837999999</v>
      </c>
      <c r="AB29" s="98">
        <f>L29+P29+T29+X29</f>
        <v>55035.527066000002</v>
      </c>
      <c r="AC29" s="98">
        <f t="shared" si="3"/>
        <v>0</v>
      </c>
      <c r="AD29" s="98">
        <f t="shared" si="19"/>
        <v>0</v>
      </c>
      <c r="AE29" s="98">
        <f t="shared" si="20"/>
        <v>0</v>
      </c>
      <c r="AF29" s="98">
        <f t="shared" si="21"/>
        <v>0</v>
      </c>
    </row>
    <row r="30" spans="1:32" ht="13.5" thickBot="1" x14ac:dyDescent="0.25">
      <c r="A30" s="98" t="str">
        <f>A$12</f>
        <v xml:space="preserve">Total fixed assets  </v>
      </c>
      <c r="I30" s="103">
        <f>I28+I29</f>
        <v>26998.208702000004</v>
      </c>
      <c r="J30" s="103">
        <f>J28+J29</f>
        <v>49708.061311999998</v>
      </c>
      <c r="K30" s="103">
        <f>K28+K29</f>
        <v>72239.242834999997</v>
      </c>
      <c r="L30" s="103">
        <f>L28+L29</f>
        <v>87082.32372700001</v>
      </c>
      <c r="M30" s="103">
        <f t="shared" ref="M30:T30" si="28">M28+M29</f>
        <v>12316.716342857142</v>
      </c>
      <c r="N30" s="103">
        <f t="shared" si="28"/>
        <v>11943.482514285713</v>
      </c>
      <c r="O30" s="103">
        <f t="shared" si="28"/>
        <v>21626.321828571425</v>
      </c>
      <c r="P30" s="103">
        <f t="shared" si="28"/>
        <v>20957.321142857141</v>
      </c>
      <c r="Q30" s="103">
        <f t="shared" si="28"/>
        <v>179737.02889699998</v>
      </c>
      <c r="R30" s="103">
        <f t="shared" si="28"/>
        <v>170838.0568083</v>
      </c>
      <c r="S30" s="103">
        <f t="shared" si="28"/>
        <v>161939.08471959998</v>
      </c>
      <c r="T30" s="103">
        <f t="shared" si="28"/>
        <v>153040.11263090002</v>
      </c>
      <c r="U30" s="103">
        <f t="shared" ref="U30:AB30" si="29">U28+U29</f>
        <v>0</v>
      </c>
      <c r="V30" s="103">
        <f t="shared" si="29"/>
        <v>0</v>
      </c>
      <c r="W30" s="103">
        <f t="shared" si="29"/>
        <v>0</v>
      </c>
      <c r="X30" s="103">
        <f t="shared" si="29"/>
        <v>71990.44200000001</v>
      </c>
      <c r="Y30" s="103">
        <f t="shared" si="29"/>
        <v>219051.95394185715</v>
      </c>
      <c r="Z30" s="103">
        <f t="shared" si="29"/>
        <v>232489.60063458572</v>
      </c>
      <c r="AA30" s="103">
        <f t="shared" si="29"/>
        <v>255804.64938317143</v>
      </c>
      <c r="AB30" s="103">
        <f t="shared" si="29"/>
        <v>333070.19950075715</v>
      </c>
      <c r="AC30" s="103">
        <f t="shared" si="3"/>
        <v>192053.74523985715</v>
      </c>
      <c r="AD30" s="103">
        <f t="shared" si="19"/>
        <v>182781.53932258571</v>
      </c>
      <c r="AE30" s="103">
        <f t="shared" si="20"/>
        <v>183565.40654817142</v>
      </c>
      <c r="AF30" s="103">
        <f t="shared" si="21"/>
        <v>245987.87577375714</v>
      </c>
    </row>
    <row r="31" spans="1:32" ht="13.5" thickTop="1" x14ac:dyDescent="0.2">
      <c r="L31" s="6">
        <f>L30/160</f>
        <v>544.26452329375002</v>
      </c>
      <c r="AC31" s="98"/>
      <c r="AD31" s="98"/>
      <c r="AE31" s="98"/>
      <c r="AF31" s="98"/>
    </row>
    <row r="32" spans="1:32" x14ac:dyDescent="0.2">
      <c r="A32" s="35" t="s">
        <v>279</v>
      </c>
      <c r="AC32" s="98"/>
      <c r="AD32" s="98"/>
      <c r="AE32" s="98"/>
      <c r="AF32" s="98"/>
    </row>
    <row r="33" spans="1:32" x14ac:dyDescent="0.2">
      <c r="A33" s="98" t="str">
        <f>A$6</f>
        <v>Plant &amp; machinery</v>
      </c>
      <c r="J33" s="98">
        <f>J6-I6</f>
        <v>0.57749999999941792</v>
      </c>
      <c r="K33" s="98">
        <f>K6-J6</f>
        <v>13347.131220000001</v>
      </c>
      <c r="L33" s="98">
        <f>L6-K6</f>
        <v>11117.502241000002</v>
      </c>
      <c r="M33" s="98">
        <f>I69</f>
        <v>13063.183999999999</v>
      </c>
      <c r="N33" s="98">
        <f>J69</f>
        <v>0</v>
      </c>
      <c r="O33" s="98">
        <f>K69</f>
        <v>10351.84</v>
      </c>
      <c r="P33" s="98">
        <f>L69</f>
        <v>0</v>
      </c>
      <c r="Q33" s="98">
        <f t="shared" ref="Q33:T39" si="30">Q6-P6</f>
        <v>135749.286547</v>
      </c>
      <c r="R33" s="98">
        <f t="shared" si="30"/>
        <v>0</v>
      </c>
      <c r="S33" s="98">
        <f t="shared" si="30"/>
        <v>0</v>
      </c>
      <c r="T33" s="98">
        <f t="shared" si="30"/>
        <v>0</v>
      </c>
      <c r="U33" s="98"/>
      <c r="V33" s="98">
        <f t="shared" ref="V33:V39" si="31">V6-U6</f>
        <v>0</v>
      </c>
      <c r="W33" s="98">
        <f t="shared" ref="W33:W39" si="32">W6-V6</f>
        <v>0</v>
      </c>
      <c r="X33" s="98">
        <f t="shared" ref="X33:X39" si="33">X6-W6</f>
        <v>71990.44200000001</v>
      </c>
      <c r="Y33" s="98">
        <f t="shared" ref="Y33:AB36" si="34">I33+M33+Q33+U33</f>
        <v>148812.470547</v>
      </c>
      <c r="Z33" s="98">
        <f t="shared" si="34"/>
        <v>0.57749999999941792</v>
      </c>
      <c r="AA33" s="98">
        <f t="shared" si="34"/>
        <v>23698.971219999999</v>
      </c>
      <c r="AB33" s="98">
        <f t="shared" si="34"/>
        <v>83107.944241000019</v>
      </c>
      <c r="AC33" s="98">
        <f t="shared" si="3"/>
        <v>148812.470547</v>
      </c>
      <c r="AD33" s="98">
        <f t="shared" ref="AD33:AD39" si="35">Z33-J33</f>
        <v>0</v>
      </c>
      <c r="AE33" s="98">
        <f t="shared" ref="AE33:AE39" si="36">AA33-K33</f>
        <v>10351.839999999998</v>
      </c>
      <c r="AF33" s="98">
        <f t="shared" ref="AF33:AF39" si="37">AB33-L33</f>
        <v>71990.44200000001</v>
      </c>
    </row>
    <row r="34" spans="1:32" x14ac:dyDescent="0.2">
      <c r="A34" s="98" t="str">
        <f>A$7</f>
        <v>Land &amp; buildings</v>
      </c>
      <c r="J34" s="98">
        <f t="shared" ref="J34:L39" si="38">J7-I7</f>
        <v>0</v>
      </c>
      <c r="K34" s="98">
        <f t="shared" si="38"/>
        <v>0</v>
      </c>
      <c r="L34" s="98">
        <f t="shared" si="38"/>
        <v>695.46025600000007</v>
      </c>
      <c r="M34" s="110">
        <v>0</v>
      </c>
      <c r="N34" s="110">
        <v>0</v>
      </c>
      <c r="O34" s="110">
        <v>0</v>
      </c>
      <c r="P34" s="110">
        <v>0</v>
      </c>
      <c r="Q34" s="98">
        <f t="shared" si="30"/>
        <v>8996.1550819999993</v>
      </c>
      <c r="R34" s="98">
        <f t="shared" si="30"/>
        <v>0</v>
      </c>
      <c r="S34" s="98">
        <f t="shared" si="30"/>
        <v>0</v>
      </c>
      <c r="T34" s="98">
        <f t="shared" si="30"/>
        <v>0</v>
      </c>
      <c r="U34" s="98"/>
      <c r="V34" s="98">
        <f t="shared" si="31"/>
        <v>0</v>
      </c>
      <c r="W34" s="98">
        <f t="shared" si="32"/>
        <v>0</v>
      </c>
      <c r="X34" s="98">
        <f t="shared" si="33"/>
        <v>0</v>
      </c>
      <c r="Y34" s="98">
        <f t="shared" si="34"/>
        <v>8996.1550819999993</v>
      </c>
      <c r="Z34" s="98">
        <f t="shared" si="34"/>
        <v>0</v>
      </c>
      <c r="AA34" s="98">
        <f t="shared" si="34"/>
        <v>0</v>
      </c>
      <c r="AB34" s="98">
        <f t="shared" si="34"/>
        <v>695.46025600000007</v>
      </c>
      <c r="AC34" s="98">
        <f t="shared" si="3"/>
        <v>8996.1550819999993</v>
      </c>
      <c r="AD34" s="98">
        <f t="shared" si="35"/>
        <v>0</v>
      </c>
      <c r="AE34" s="98">
        <f t="shared" si="36"/>
        <v>0</v>
      </c>
      <c r="AF34" s="98">
        <f t="shared" si="37"/>
        <v>0</v>
      </c>
    </row>
    <row r="35" spans="1:32" x14ac:dyDescent="0.2">
      <c r="A35" s="98" t="str">
        <f>A$8</f>
        <v>Tools, Office Furniture &amp; Equipment</v>
      </c>
      <c r="J35" s="98">
        <f t="shared" si="38"/>
        <v>1.1019999999999754</v>
      </c>
      <c r="K35" s="98">
        <f t="shared" si="38"/>
        <v>-76.298249000000055</v>
      </c>
      <c r="L35" s="98">
        <f t="shared" si="38"/>
        <v>104.48779200000013</v>
      </c>
      <c r="M35" s="110">
        <v>0</v>
      </c>
      <c r="N35" s="110">
        <v>0</v>
      </c>
      <c r="O35" s="110">
        <v>0</v>
      </c>
      <c r="P35" s="110">
        <v>0</v>
      </c>
      <c r="Q35" s="98">
        <f t="shared" si="30"/>
        <v>4671.9526029999997</v>
      </c>
      <c r="R35" s="98">
        <f t="shared" si="30"/>
        <v>0</v>
      </c>
      <c r="S35" s="98">
        <f t="shared" si="30"/>
        <v>0</v>
      </c>
      <c r="T35" s="98">
        <f t="shared" si="30"/>
        <v>0</v>
      </c>
      <c r="U35" s="98"/>
      <c r="V35" s="98">
        <f t="shared" si="31"/>
        <v>0</v>
      </c>
      <c r="W35" s="98">
        <f t="shared" si="32"/>
        <v>0</v>
      </c>
      <c r="X35" s="98">
        <f t="shared" si="33"/>
        <v>0</v>
      </c>
      <c r="Y35" s="98">
        <f t="shared" si="34"/>
        <v>4671.9526029999997</v>
      </c>
      <c r="Z35" s="98">
        <f t="shared" si="34"/>
        <v>1.1019999999999754</v>
      </c>
      <c r="AA35" s="98">
        <f t="shared" si="34"/>
        <v>-76.298249000000055</v>
      </c>
      <c r="AB35" s="98">
        <f t="shared" si="34"/>
        <v>104.48779200000013</v>
      </c>
      <c r="AC35" s="98">
        <f t="shared" si="3"/>
        <v>4671.9526029999997</v>
      </c>
      <c r="AD35" s="98">
        <f t="shared" si="35"/>
        <v>0</v>
      </c>
      <c r="AE35" s="98">
        <f t="shared" si="36"/>
        <v>0</v>
      </c>
      <c r="AF35" s="98">
        <f t="shared" si="37"/>
        <v>0</v>
      </c>
    </row>
    <row r="36" spans="1:32" x14ac:dyDescent="0.2">
      <c r="A36" s="98" t="str">
        <f>A$9</f>
        <v>Motor vehicles</v>
      </c>
      <c r="J36" s="98">
        <f t="shared" si="38"/>
        <v>101.66540400000002</v>
      </c>
      <c r="K36" s="98">
        <f t="shared" si="38"/>
        <v>140.19887400000005</v>
      </c>
      <c r="L36" s="98">
        <f t="shared" si="38"/>
        <v>94.718799999999987</v>
      </c>
      <c r="M36" s="149">
        <v>0</v>
      </c>
      <c r="N36" s="149">
        <v>0</v>
      </c>
      <c r="O36" s="149">
        <v>0</v>
      </c>
      <c r="P36" s="149">
        <v>0</v>
      </c>
      <c r="Q36" s="102">
        <f t="shared" si="30"/>
        <v>1243.2871199999997</v>
      </c>
      <c r="R36" s="102">
        <f t="shared" si="30"/>
        <v>0</v>
      </c>
      <c r="S36" s="102">
        <f t="shared" si="30"/>
        <v>0</v>
      </c>
      <c r="T36" s="102">
        <f t="shared" si="30"/>
        <v>0</v>
      </c>
      <c r="U36" s="102"/>
      <c r="V36" s="102">
        <f t="shared" si="31"/>
        <v>0</v>
      </c>
      <c r="W36" s="102">
        <f t="shared" si="32"/>
        <v>0</v>
      </c>
      <c r="X36" s="102">
        <f t="shared" si="33"/>
        <v>0</v>
      </c>
      <c r="Y36" s="102">
        <f t="shared" si="34"/>
        <v>1243.2871199999997</v>
      </c>
      <c r="Z36" s="102">
        <f t="shared" si="34"/>
        <v>101.66540400000002</v>
      </c>
      <c r="AA36" s="102">
        <f t="shared" si="34"/>
        <v>140.19887400000005</v>
      </c>
      <c r="AB36" s="102">
        <f t="shared" si="34"/>
        <v>94.718799999999987</v>
      </c>
      <c r="AC36" s="102">
        <f t="shared" si="3"/>
        <v>1243.2871199999997</v>
      </c>
      <c r="AD36" s="102">
        <f t="shared" si="35"/>
        <v>0</v>
      </c>
      <c r="AE36" s="102">
        <f t="shared" si="36"/>
        <v>0</v>
      </c>
      <c r="AF36" s="102">
        <f t="shared" si="37"/>
        <v>0</v>
      </c>
    </row>
    <row r="37" spans="1:32" x14ac:dyDescent="0.2">
      <c r="A37" s="98" t="str">
        <f>A$10</f>
        <v>Total fixed assets in service</v>
      </c>
      <c r="E37" s="98">
        <f>E10-K10</f>
        <v>11873.185407000001</v>
      </c>
      <c r="F37" s="98">
        <f>F10-K10</f>
        <v>22189.843915000001</v>
      </c>
      <c r="J37" s="98">
        <f t="shared" si="38"/>
        <v>103.34490399999959</v>
      </c>
      <c r="K37" s="98">
        <f t="shared" si="38"/>
        <v>13411.031845000001</v>
      </c>
      <c r="L37" s="98">
        <f t="shared" si="38"/>
        <v>12012.169089000006</v>
      </c>
      <c r="M37" s="98">
        <f>SUM(M33:M36)</f>
        <v>13063.183999999999</v>
      </c>
      <c r="N37" s="98">
        <f>SUM(N33:N36)</f>
        <v>0</v>
      </c>
      <c r="O37" s="98">
        <f>SUM(O33:O36)</f>
        <v>10351.84</v>
      </c>
      <c r="P37" s="98">
        <f>SUM(P33:P36)</f>
        <v>0</v>
      </c>
      <c r="Q37" s="98">
        <f t="shared" si="30"/>
        <v>150660.68135200001</v>
      </c>
      <c r="R37" s="98">
        <f t="shared" si="30"/>
        <v>0</v>
      </c>
      <c r="S37" s="98">
        <f t="shared" si="30"/>
        <v>0</v>
      </c>
      <c r="T37" s="98">
        <f t="shared" si="30"/>
        <v>0</v>
      </c>
      <c r="U37" s="98"/>
      <c r="V37" s="98">
        <f t="shared" si="31"/>
        <v>0</v>
      </c>
      <c r="W37" s="98">
        <f t="shared" si="32"/>
        <v>0</v>
      </c>
      <c r="X37" s="98">
        <f t="shared" si="33"/>
        <v>71990.44200000001</v>
      </c>
      <c r="Y37" s="98">
        <f>SUM(Y33:Y36)</f>
        <v>163723.86535200002</v>
      </c>
      <c r="Z37" s="98">
        <f>SUM(Z33:Z36)</f>
        <v>103.34490399999942</v>
      </c>
      <c r="AA37" s="98">
        <f>SUM(AA33:AA36)</f>
        <v>23762.871845000001</v>
      </c>
      <c r="AB37" s="98">
        <f>SUM(AB33:AB36)</f>
        <v>84002.611089000027</v>
      </c>
      <c r="AC37" s="98">
        <f t="shared" si="3"/>
        <v>163723.86535200002</v>
      </c>
      <c r="AD37" s="98">
        <f t="shared" si="35"/>
        <v>-1.7053025658242404E-13</v>
      </c>
      <c r="AE37" s="98">
        <f t="shared" si="36"/>
        <v>10351.84</v>
      </c>
      <c r="AF37" s="98">
        <f t="shared" si="37"/>
        <v>71990.442000000025</v>
      </c>
    </row>
    <row r="38" spans="1:32" x14ac:dyDescent="0.2">
      <c r="A38" s="98" t="str">
        <f>A$11</f>
        <v>Work in progress</v>
      </c>
      <c r="E38" s="98">
        <f>E11-K11</f>
        <v>4176.3312759999972</v>
      </c>
      <c r="F38" s="98">
        <f>F11-K11</f>
        <v>631.72864400000253</v>
      </c>
      <c r="J38" s="98">
        <f t="shared" si="38"/>
        <v>23092.041836999997</v>
      </c>
      <c r="K38" s="98">
        <f t="shared" si="38"/>
        <v>10059.289402000002</v>
      </c>
      <c r="L38" s="98">
        <f t="shared" si="38"/>
        <v>4148.9582280000031</v>
      </c>
      <c r="M38" s="110">
        <v>0</v>
      </c>
      <c r="N38" s="110">
        <v>0</v>
      </c>
      <c r="O38" s="110">
        <v>0</v>
      </c>
      <c r="P38" s="110">
        <v>0</v>
      </c>
      <c r="Q38" s="98">
        <f t="shared" si="30"/>
        <v>0</v>
      </c>
      <c r="R38" s="98">
        <f t="shared" si="30"/>
        <v>0</v>
      </c>
      <c r="S38" s="98">
        <f t="shared" si="30"/>
        <v>0</v>
      </c>
      <c r="T38" s="98">
        <f t="shared" si="30"/>
        <v>0</v>
      </c>
      <c r="U38" s="98"/>
      <c r="V38" s="98">
        <f t="shared" si="31"/>
        <v>0</v>
      </c>
      <c r="W38" s="98">
        <f t="shared" si="32"/>
        <v>0</v>
      </c>
      <c r="X38" s="98">
        <f t="shared" si="33"/>
        <v>0</v>
      </c>
      <c r="Y38" s="98">
        <f>I38+M38+Q38+U38</f>
        <v>0</v>
      </c>
      <c r="Z38" s="98">
        <f>J38+N38+R38+V38</f>
        <v>23092.041836999997</v>
      </c>
      <c r="AA38" s="98">
        <f>K38+O38+S38+W38</f>
        <v>10059.289402000002</v>
      </c>
      <c r="AB38" s="98">
        <f>L38+P38+T38+X38</f>
        <v>4148.9582280000031</v>
      </c>
      <c r="AC38" s="98">
        <f t="shared" si="3"/>
        <v>0</v>
      </c>
      <c r="AD38" s="98">
        <f t="shared" si="35"/>
        <v>0</v>
      </c>
      <c r="AE38" s="98">
        <f t="shared" si="36"/>
        <v>0</v>
      </c>
      <c r="AF38" s="98">
        <f t="shared" si="37"/>
        <v>0</v>
      </c>
    </row>
    <row r="39" spans="1:32" ht="13.5" thickBot="1" x14ac:dyDescent="0.25">
      <c r="A39" s="98" t="str">
        <f>A$12</f>
        <v xml:space="preserve">Total fixed assets  </v>
      </c>
      <c r="E39" s="98">
        <f>E12-K12</f>
        <v>16049.516682999994</v>
      </c>
      <c r="F39" s="98">
        <f>F12-K12</f>
        <v>22821.572558999993</v>
      </c>
      <c r="J39" s="98">
        <f t="shared" si="38"/>
        <v>23195.386740999995</v>
      </c>
      <c r="K39" s="98">
        <f t="shared" si="38"/>
        <v>23470.321247000007</v>
      </c>
      <c r="L39" s="98">
        <f t="shared" si="38"/>
        <v>16161.127317000006</v>
      </c>
      <c r="M39" s="103">
        <f>M37+M38</f>
        <v>13063.183999999999</v>
      </c>
      <c r="N39" s="103">
        <f>N37+N38</f>
        <v>0</v>
      </c>
      <c r="O39" s="103">
        <f>O37+O38</f>
        <v>10351.84</v>
      </c>
      <c r="P39" s="103">
        <f>P37+P38</f>
        <v>0</v>
      </c>
      <c r="Q39" s="103">
        <f t="shared" si="30"/>
        <v>150660.68135200001</v>
      </c>
      <c r="R39" s="103">
        <f t="shared" si="30"/>
        <v>0</v>
      </c>
      <c r="S39" s="103">
        <f t="shared" si="30"/>
        <v>0</v>
      </c>
      <c r="T39" s="103">
        <f t="shared" si="30"/>
        <v>0</v>
      </c>
      <c r="U39" s="103"/>
      <c r="V39" s="103">
        <f t="shared" si="31"/>
        <v>0</v>
      </c>
      <c r="W39" s="103">
        <f t="shared" si="32"/>
        <v>0</v>
      </c>
      <c r="X39" s="103">
        <f t="shared" si="33"/>
        <v>71990.44200000001</v>
      </c>
      <c r="Y39" s="103">
        <f>Y37+Y38</f>
        <v>163723.86535200002</v>
      </c>
      <c r="Z39" s="103">
        <f>Z37+Z38</f>
        <v>23195.386740999995</v>
      </c>
      <c r="AA39" s="103">
        <f>AA37+AA38</f>
        <v>33822.161247000004</v>
      </c>
      <c r="AB39" s="103">
        <f>AB37+AB38</f>
        <v>88151.56931700003</v>
      </c>
      <c r="AC39" s="103">
        <f t="shared" si="3"/>
        <v>163723.86535200002</v>
      </c>
      <c r="AD39" s="103">
        <f t="shared" si="35"/>
        <v>0</v>
      </c>
      <c r="AE39" s="103">
        <f t="shared" si="36"/>
        <v>10351.839999999997</v>
      </c>
      <c r="AF39" s="103">
        <f t="shared" si="37"/>
        <v>71990.442000000025</v>
      </c>
    </row>
    <row r="40" spans="1:32" ht="13.5" thickTop="1" x14ac:dyDescent="0.2">
      <c r="X40" s="6">
        <f>X39/Ass!G22</f>
        <v>463.85594072164957</v>
      </c>
      <c r="AC40" s="98"/>
      <c r="AD40" s="98"/>
      <c r="AE40" s="98"/>
      <c r="AF40" s="98"/>
    </row>
    <row r="41" spans="1:32" x14ac:dyDescent="0.2">
      <c r="A41" s="35" t="s">
        <v>275</v>
      </c>
      <c r="AC41" s="98"/>
      <c r="AD41" s="98"/>
      <c r="AE41" s="98"/>
      <c r="AF41" s="98"/>
    </row>
    <row r="42" spans="1:32" x14ac:dyDescent="0.2">
      <c r="A42" s="98" t="str">
        <f>A$6</f>
        <v>Plant &amp; machinery</v>
      </c>
      <c r="J42" s="98">
        <f>J15-I15</f>
        <v>335.35447400000066</v>
      </c>
      <c r="K42" s="98">
        <f>K15-J15</f>
        <v>858.28729899999962</v>
      </c>
      <c r="L42" s="98">
        <f>L15-K15</f>
        <v>1039.6635530000003</v>
      </c>
      <c r="M42" s="98"/>
      <c r="N42" s="98">
        <f t="shared" ref="N42:T42" si="39">N15-M15</f>
        <v>373.23382857142849</v>
      </c>
      <c r="O42" s="98">
        <f t="shared" si="39"/>
        <v>669.00068571428551</v>
      </c>
      <c r="P42" s="98">
        <f t="shared" si="39"/>
        <v>669.00068571428574</v>
      </c>
      <c r="Q42" s="98"/>
      <c r="R42" s="98">
        <f t="shared" si="39"/>
        <v>7958.2155273500002</v>
      </c>
      <c r="S42" s="98">
        <f t="shared" si="39"/>
        <v>7958.2155273500002</v>
      </c>
      <c r="T42" s="98">
        <f t="shared" si="39"/>
        <v>7958.2155273500011</v>
      </c>
      <c r="U42" s="110">
        <v>0</v>
      </c>
      <c r="V42" s="110">
        <v>0</v>
      </c>
      <c r="W42" s="110">
        <v>0</v>
      </c>
      <c r="X42" s="110">
        <v>0</v>
      </c>
      <c r="Y42" s="98"/>
      <c r="Z42" s="98">
        <f t="shared" ref="Z42:AB45" si="40">J42+N42+R42+V42</f>
        <v>8666.8038299214295</v>
      </c>
      <c r="AA42" s="98">
        <f t="shared" si="40"/>
        <v>9485.503512064286</v>
      </c>
      <c r="AB42" s="98">
        <f t="shared" si="40"/>
        <v>9666.8797660642867</v>
      </c>
      <c r="AC42" s="98">
        <f t="shared" si="3"/>
        <v>0</v>
      </c>
      <c r="AD42" s="98">
        <f t="shared" ref="AD42:AD48" si="41">Z42-J42</f>
        <v>8331.4493559214279</v>
      </c>
      <c r="AE42" s="98">
        <f t="shared" ref="AE42:AE48" si="42">AA42-K42</f>
        <v>8627.2162130642864</v>
      </c>
      <c r="AF42" s="98">
        <f t="shared" ref="AF42:AF48" si="43">AB42-L42</f>
        <v>8627.2162130642864</v>
      </c>
    </row>
    <row r="43" spans="1:32" x14ac:dyDescent="0.2">
      <c r="A43" s="98" t="str">
        <f>A$7</f>
        <v>Land &amp; buildings</v>
      </c>
      <c r="J43" s="98">
        <f t="shared" ref="J43:L47" si="44">J16-I16</f>
        <v>12.099019999999996</v>
      </c>
      <c r="K43" s="98">
        <f t="shared" si="44"/>
        <v>12.099020000000053</v>
      </c>
      <c r="L43" s="98">
        <f t="shared" si="44"/>
        <v>9.5830069999999523</v>
      </c>
      <c r="M43" s="98"/>
      <c r="N43" s="98">
        <f t="shared" ref="N43:T43" si="45">N16-M16</f>
        <v>0</v>
      </c>
      <c r="O43" s="98">
        <f t="shared" si="45"/>
        <v>0</v>
      </c>
      <c r="P43" s="98">
        <f t="shared" si="45"/>
        <v>0</v>
      </c>
      <c r="Q43" s="98"/>
      <c r="R43" s="98">
        <f t="shared" si="45"/>
        <v>224.90387704999998</v>
      </c>
      <c r="S43" s="98">
        <f t="shared" si="45"/>
        <v>224.90387704999998</v>
      </c>
      <c r="T43" s="98">
        <f t="shared" si="45"/>
        <v>224.90387704999995</v>
      </c>
      <c r="U43" s="110">
        <v>0</v>
      </c>
      <c r="V43" s="110">
        <v>0</v>
      </c>
      <c r="W43" s="110">
        <v>0</v>
      </c>
      <c r="X43" s="110">
        <v>0</v>
      </c>
      <c r="Y43" s="98"/>
      <c r="Z43" s="98">
        <f t="shared" si="40"/>
        <v>237.00289704999997</v>
      </c>
      <c r="AA43" s="98">
        <f t="shared" si="40"/>
        <v>237.00289705000003</v>
      </c>
      <c r="AB43" s="98">
        <f t="shared" si="40"/>
        <v>234.4868840499999</v>
      </c>
      <c r="AC43" s="98">
        <f t="shared" si="3"/>
        <v>0</v>
      </c>
      <c r="AD43" s="98">
        <f t="shared" si="41"/>
        <v>224.90387704999998</v>
      </c>
      <c r="AE43" s="98">
        <f t="shared" si="42"/>
        <v>224.90387704999998</v>
      </c>
      <c r="AF43" s="98">
        <f t="shared" si="43"/>
        <v>224.90387704999995</v>
      </c>
    </row>
    <row r="44" spans="1:32" x14ac:dyDescent="0.2">
      <c r="A44" s="98" t="str">
        <f>A$8</f>
        <v>Tools, Office Furniture &amp; Equipment</v>
      </c>
      <c r="J44" s="98">
        <f t="shared" si="44"/>
        <v>99.914940000000001</v>
      </c>
      <c r="K44" s="98">
        <f t="shared" si="44"/>
        <v>2.5479329999999436</v>
      </c>
      <c r="L44" s="98">
        <f t="shared" si="44"/>
        <v>109.94067300000006</v>
      </c>
      <c r="M44" s="98"/>
      <c r="N44" s="98">
        <f t="shared" ref="N44:T44" si="46">N17-M17</f>
        <v>0</v>
      </c>
      <c r="O44" s="98">
        <f t="shared" si="46"/>
        <v>0</v>
      </c>
      <c r="P44" s="98">
        <f t="shared" si="46"/>
        <v>0</v>
      </c>
      <c r="Q44" s="98"/>
      <c r="R44" s="98">
        <f t="shared" si="46"/>
        <v>467.19526029999997</v>
      </c>
      <c r="S44" s="98">
        <f t="shared" si="46"/>
        <v>467.19526029999997</v>
      </c>
      <c r="T44" s="98">
        <f t="shared" si="46"/>
        <v>467.19526029999997</v>
      </c>
      <c r="U44" s="110">
        <v>0</v>
      </c>
      <c r="V44" s="110">
        <v>0</v>
      </c>
      <c r="W44" s="110">
        <v>0</v>
      </c>
      <c r="X44" s="110">
        <v>0</v>
      </c>
      <c r="Y44" s="98"/>
      <c r="Z44" s="98">
        <f t="shared" si="40"/>
        <v>567.11020029999997</v>
      </c>
      <c r="AA44" s="98">
        <f t="shared" si="40"/>
        <v>469.74319329999992</v>
      </c>
      <c r="AB44" s="98">
        <f t="shared" si="40"/>
        <v>577.13593330000003</v>
      </c>
      <c r="AC44" s="98">
        <f t="shared" si="3"/>
        <v>0</v>
      </c>
      <c r="AD44" s="98">
        <f t="shared" si="41"/>
        <v>467.19526029999997</v>
      </c>
      <c r="AE44" s="98">
        <f t="shared" si="42"/>
        <v>467.19526029999997</v>
      </c>
      <c r="AF44" s="98">
        <f t="shared" si="43"/>
        <v>467.19526029999997</v>
      </c>
    </row>
    <row r="45" spans="1:32" x14ac:dyDescent="0.2">
      <c r="A45" s="98" t="str">
        <f>A$9</f>
        <v>Motor vehicles</v>
      </c>
      <c r="J45" s="102">
        <f t="shared" si="44"/>
        <v>38.165697000000023</v>
      </c>
      <c r="K45" s="102">
        <f t="shared" si="44"/>
        <v>66.205471999999986</v>
      </c>
      <c r="L45" s="102">
        <f t="shared" si="44"/>
        <v>158.85919200000001</v>
      </c>
      <c r="M45" s="102"/>
      <c r="N45" s="102">
        <f t="shared" ref="N45:T45" si="47">N18-M18</f>
        <v>0</v>
      </c>
      <c r="O45" s="102">
        <f t="shared" si="47"/>
        <v>0</v>
      </c>
      <c r="P45" s="102">
        <f t="shared" si="47"/>
        <v>0</v>
      </c>
      <c r="Q45" s="102"/>
      <c r="R45" s="102">
        <f t="shared" si="47"/>
        <v>248.65742399999993</v>
      </c>
      <c r="S45" s="102">
        <f t="shared" si="47"/>
        <v>248.65742399999993</v>
      </c>
      <c r="T45" s="102">
        <f t="shared" si="47"/>
        <v>248.65742399999993</v>
      </c>
      <c r="U45" s="149">
        <v>0</v>
      </c>
      <c r="V45" s="149">
        <v>0</v>
      </c>
      <c r="W45" s="149">
        <v>0</v>
      </c>
      <c r="X45" s="149">
        <v>0</v>
      </c>
      <c r="Y45" s="102"/>
      <c r="Z45" s="102">
        <f t="shared" si="40"/>
        <v>286.82312099999996</v>
      </c>
      <c r="AA45" s="102">
        <f t="shared" si="40"/>
        <v>314.86289599999992</v>
      </c>
      <c r="AB45" s="102">
        <f t="shared" si="40"/>
        <v>407.51661599999994</v>
      </c>
      <c r="AC45" s="102">
        <f t="shared" si="3"/>
        <v>0</v>
      </c>
      <c r="AD45" s="102">
        <f t="shared" si="41"/>
        <v>248.65742399999993</v>
      </c>
      <c r="AE45" s="102">
        <f t="shared" si="42"/>
        <v>248.65742399999993</v>
      </c>
      <c r="AF45" s="102">
        <f t="shared" si="43"/>
        <v>248.65742399999993</v>
      </c>
    </row>
    <row r="46" spans="1:32" x14ac:dyDescent="0.2">
      <c r="A46" s="98" t="str">
        <f>A$10</f>
        <v>Total fixed assets in service</v>
      </c>
      <c r="J46" s="98">
        <f>SUM(J42:J45)</f>
        <v>485.53413100000068</v>
      </c>
      <c r="K46" s="98">
        <f>SUM(K42:K45)</f>
        <v>939.13972399999966</v>
      </c>
      <c r="L46" s="98">
        <f>SUM(L42:L45)</f>
        <v>1318.0464250000005</v>
      </c>
      <c r="M46" s="98"/>
      <c r="N46" s="98">
        <f>SUM(N42:N45)</f>
        <v>373.23382857142849</v>
      </c>
      <c r="O46" s="98">
        <f>SUM(O42:O45)</f>
        <v>669.00068571428551</v>
      </c>
      <c r="P46" s="98">
        <f>SUM(P42:P45)</f>
        <v>669.00068571428574</v>
      </c>
      <c r="Q46" s="98"/>
      <c r="R46" s="98">
        <f t="shared" ref="R46:X46" si="48">SUM(R42:R45)</f>
        <v>8898.9720886999985</v>
      </c>
      <c r="S46" s="98">
        <f t="shared" si="48"/>
        <v>8898.9720886999985</v>
      </c>
      <c r="T46" s="98">
        <f t="shared" si="48"/>
        <v>8898.9720887000003</v>
      </c>
      <c r="U46" s="98">
        <f t="shared" si="48"/>
        <v>0</v>
      </c>
      <c r="V46" s="98">
        <f t="shared" si="48"/>
        <v>0</v>
      </c>
      <c r="W46" s="98">
        <f t="shared" si="48"/>
        <v>0</v>
      </c>
      <c r="X46" s="98">
        <f t="shared" si="48"/>
        <v>0</v>
      </c>
      <c r="Y46" s="98"/>
      <c r="Z46" s="98">
        <f>SUM(Z42:Z45)</f>
        <v>9757.7400482714293</v>
      </c>
      <c r="AA46" s="98">
        <f>SUM(AA42:AA45)</f>
        <v>10507.112498414288</v>
      </c>
      <c r="AB46" s="98">
        <f>SUM(AB42:AB45)</f>
        <v>10886.019199414288</v>
      </c>
      <c r="AC46" s="98">
        <f t="shared" si="3"/>
        <v>0</v>
      </c>
      <c r="AD46" s="98">
        <f t="shared" si="41"/>
        <v>9272.2059172714289</v>
      </c>
      <c r="AE46" s="98">
        <f t="shared" si="42"/>
        <v>9567.9727744142874</v>
      </c>
      <c r="AF46" s="98">
        <f t="shared" si="43"/>
        <v>9567.9727744142874</v>
      </c>
    </row>
    <row r="47" spans="1:32" x14ac:dyDescent="0.2">
      <c r="A47" s="98" t="str">
        <f>A$11</f>
        <v>Work in progress</v>
      </c>
      <c r="J47" s="98">
        <f t="shared" si="44"/>
        <v>0</v>
      </c>
      <c r="K47" s="98">
        <f t="shared" si="44"/>
        <v>0</v>
      </c>
      <c r="L47" s="98">
        <f t="shared" si="44"/>
        <v>0</v>
      </c>
      <c r="M47" s="98"/>
      <c r="N47" s="98">
        <f t="shared" ref="N47:T47" si="49">N20-M20</f>
        <v>0</v>
      </c>
      <c r="O47" s="98">
        <f t="shared" si="49"/>
        <v>0</v>
      </c>
      <c r="P47" s="98">
        <f t="shared" si="49"/>
        <v>0</v>
      </c>
      <c r="Q47" s="98"/>
      <c r="R47" s="98">
        <f t="shared" si="49"/>
        <v>0</v>
      </c>
      <c r="S47" s="98">
        <f t="shared" si="49"/>
        <v>0</v>
      </c>
      <c r="T47" s="98">
        <f t="shared" si="49"/>
        <v>0</v>
      </c>
      <c r="U47" s="110">
        <v>0</v>
      </c>
      <c r="V47" s="110">
        <v>0</v>
      </c>
      <c r="W47" s="110">
        <v>0</v>
      </c>
      <c r="X47" s="110">
        <v>0</v>
      </c>
      <c r="Y47" s="98"/>
      <c r="Z47" s="98">
        <f>J47+N47+R47+V47</f>
        <v>0</v>
      </c>
      <c r="AA47" s="98">
        <f>K47+O47+S47+W47</f>
        <v>0</v>
      </c>
      <c r="AB47" s="98">
        <f>L47+P47+T47+X47</f>
        <v>0</v>
      </c>
      <c r="AC47" s="98">
        <f t="shared" si="3"/>
        <v>0</v>
      </c>
      <c r="AD47" s="98">
        <f t="shared" si="41"/>
        <v>0</v>
      </c>
      <c r="AE47" s="98">
        <f t="shared" si="42"/>
        <v>0</v>
      </c>
      <c r="AF47" s="98">
        <f t="shared" si="43"/>
        <v>0</v>
      </c>
    </row>
    <row r="48" spans="1:32" ht="13.5" thickBot="1" x14ac:dyDescent="0.25">
      <c r="A48" s="98" t="str">
        <f>A$12</f>
        <v xml:space="preserve">Total fixed assets  </v>
      </c>
      <c r="E48" s="6">
        <f>1206.243114</f>
        <v>1206.2431140000001</v>
      </c>
      <c r="F48" s="6">
        <v>1431.4703870000001</v>
      </c>
      <c r="J48" s="103">
        <f>J46+J47</f>
        <v>485.53413100000068</v>
      </c>
      <c r="K48" s="103">
        <f>K46+K47</f>
        <v>939.13972399999966</v>
      </c>
      <c r="L48" s="103">
        <f>L46+L47</f>
        <v>1318.0464250000005</v>
      </c>
      <c r="M48" s="103"/>
      <c r="N48" s="103">
        <f>N46+N47</f>
        <v>373.23382857142849</v>
      </c>
      <c r="O48" s="103">
        <f>O46+O47</f>
        <v>669.00068571428551</v>
      </c>
      <c r="P48" s="103">
        <f>P46+P47</f>
        <v>669.00068571428574</v>
      </c>
      <c r="Q48" s="103"/>
      <c r="R48" s="103">
        <f t="shared" ref="R48:X48" si="50">R46+R47</f>
        <v>8898.9720886999985</v>
      </c>
      <c r="S48" s="103">
        <f t="shared" si="50"/>
        <v>8898.9720886999985</v>
      </c>
      <c r="T48" s="103">
        <f t="shared" si="50"/>
        <v>8898.9720887000003</v>
      </c>
      <c r="U48" s="103">
        <f t="shared" si="50"/>
        <v>0</v>
      </c>
      <c r="V48" s="103">
        <f t="shared" si="50"/>
        <v>0</v>
      </c>
      <c r="W48" s="103">
        <f t="shared" si="50"/>
        <v>0</v>
      </c>
      <c r="X48" s="103">
        <f t="shared" si="50"/>
        <v>0</v>
      </c>
      <c r="Y48" s="103"/>
      <c r="Z48" s="103">
        <f>Z46+Z47</f>
        <v>9757.7400482714293</v>
      </c>
      <c r="AA48" s="103">
        <f>AA46+AA47</f>
        <v>10507.112498414288</v>
      </c>
      <c r="AB48" s="103">
        <f>AB46+AB47</f>
        <v>10886.019199414288</v>
      </c>
      <c r="AC48" s="103">
        <f t="shared" si="3"/>
        <v>0</v>
      </c>
      <c r="AD48" s="103">
        <f t="shared" si="41"/>
        <v>9272.2059172714289</v>
      </c>
      <c r="AE48" s="103">
        <f t="shared" si="42"/>
        <v>9567.9727744142874</v>
      </c>
      <c r="AF48" s="103">
        <f t="shared" si="43"/>
        <v>9567.9727744142874</v>
      </c>
    </row>
    <row r="49" spans="1:32" ht="13.5" thickTop="1" x14ac:dyDescent="0.2">
      <c r="E49" s="6">
        <f>E21-K21</f>
        <v>1318.0464250000005</v>
      </c>
      <c r="J49" s="6">
        <f>745.305979</f>
        <v>745.30597899999998</v>
      </c>
      <c r="K49" s="6">
        <f>1040.917301</f>
        <v>1040.917301</v>
      </c>
      <c r="L49" s="231">
        <f>1206.243114</f>
        <v>1206.2431140000001</v>
      </c>
      <c r="M49" s="6" t="s">
        <v>1442</v>
      </c>
    </row>
    <row r="50" spans="1:32" x14ac:dyDescent="0.2">
      <c r="A50" s="35" t="s">
        <v>286</v>
      </c>
      <c r="J50" s="6">
        <f>J49-J48</f>
        <v>259.7718479999993</v>
      </c>
      <c r="K50" s="6">
        <f>K49-K48</f>
        <v>101.77757700000029</v>
      </c>
      <c r="L50" s="6">
        <f>L49-L48</f>
        <v>-111.80331100000035</v>
      </c>
      <c r="M50" s="6" t="s">
        <v>618</v>
      </c>
    </row>
    <row r="51" spans="1:32" x14ac:dyDescent="0.2">
      <c r="A51" s="2" t="s">
        <v>283</v>
      </c>
    </row>
    <row r="52" spans="1:32" x14ac:dyDescent="0.2">
      <c r="A52" s="145" t="s">
        <v>281</v>
      </c>
      <c r="AC52" s="98">
        <f>AC12</f>
        <v>187138.889352</v>
      </c>
      <c r="AD52" s="98">
        <f>AD12</f>
        <v>187138.889352</v>
      </c>
      <c r="AE52" s="98">
        <f>AE12</f>
        <v>197490.72935199997</v>
      </c>
      <c r="AF52" s="98">
        <f>AF12</f>
        <v>269481.17135199998</v>
      </c>
    </row>
    <row r="53" spans="1:32" x14ac:dyDescent="0.2">
      <c r="A53" s="145" t="s">
        <v>282</v>
      </c>
      <c r="AC53" s="58">
        <f>-AC21</f>
        <v>4914.855887857143</v>
      </c>
      <c r="AD53" s="58">
        <f>-AD21</f>
        <v>-4357.3500294142859</v>
      </c>
      <c r="AE53" s="58">
        <f>-AE21</f>
        <v>-13925.322803828571</v>
      </c>
      <c r="AF53" s="58">
        <f>-AF21</f>
        <v>-23493.295578242858</v>
      </c>
    </row>
    <row r="54" spans="1:32" x14ac:dyDescent="0.2">
      <c r="A54" s="145" t="s">
        <v>284</v>
      </c>
      <c r="Y54" s="58"/>
      <c r="Z54" s="58"/>
      <c r="AA54" s="58"/>
      <c r="AB54" s="58"/>
      <c r="AC54" s="58">
        <f>-M12</f>
        <v>-13063.183999999999</v>
      </c>
      <c r="AD54" s="58">
        <f>-N12</f>
        <v>-13063.183999999999</v>
      </c>
      <c r="AE54" s="58">
        <f>-O12</f>
        <v>-23415.023999999998</v>
      </c>
      <c r="AF54" s="58">
        <f>-P12</f>
        <v>-23415.023999999998</v>
      </c>
    </row>
    <row r="55" spans="1:32" x14ac:dyDescent="0.2">
      <c r="A55" s="145" t="s">
        <v>285</v>
      </c>
      <c r="Y55" s="58"/>
      <c r="Z55" s="58"/>
      <c r="AA55" s="58"/>
      <c r="AB55" s="58"/>
      <c r="AC55" s="58">
        <f>-Q12</f>
        <v>-174075.70535200002</v>
      </c>
      <c r="AD55" s="58">
        <f>-R12</f>
        <v>-174075.70535200002</v>
      </c>
      <c r="AE55" s="58">
        <f>-S12</f>
        <v>-174075.70535200002</v>
      </c>
      <c r="AF55" s="58">
        <f>-T12</f>
        <v>-174075.70535200002</v>
      </c>
    </row>
    <row r="56" spans="1:32" x14ac:dyDescent="0.2">
      <c r="A56" s="145" t="s">
        <v>367</v>
      </c>
      <c r="Y56" s="58"/>
      <c r="Z56" s="58"/>
      <c r="AA56" s="58"/>
      <c r="AB56" s="58"/>
      <c r="AC56" s="58">
        <f>-U39</f>
        <v>0</v>
      </c>
      <c r="AD56" s="58">
        <f>-V39</f>
        <v>0</v>
      </c>
      <c r="AE56" s="58">
        <f>-W39</f>
        <v>0</v>
      </c>
      <c r="AF56" s="58">
        <f>-X39</f>
        <v>-71990.44200000001</v>
      </c>
    </row>
    <row r="57" spans="1:32" x14ac:dyDescent="0.2">
      <c r="A57" s="145" t="s">
        <v>287</v>
      </c>
      <c r="Y57" s="58"/>
      <c r="Z57" s="58"/>
      <c r="AA57" s="58"/>
      <c r="AB57" s="58"/>
      <c r="AC57" s="58">
        <f>-AC53</f>
        <v>-4914.855887857143</v>
      </c>
      <c r="AD57" s="58">
        <f>-AD53</f>
        <v>4357.3500294142859</v>
      </c>
      <c r="AE57" s="58">
        <f>-AE53</f>
        <v>13925.322803828571</v>
      </c>
      <c r="AF57" s="58">
        <f>-AF53</f>
        <v>23493.295578242858</v>
      </c>
    </row>
    <row r="58" spans="1:32" x14ac:dyDescent="0.2">
      <c r="A58" s="168" t="s">
        <v>225</v>
      </c>
      <c r="E58" s="271"/>
      <c r="Y58" s="167"/>
      <c r="Z58" s="167"/>
      <c r="AA58" s="167"/>
      <c r="AB58" s="167"/>
      <c r="AC58" s="167">
        <f>SUM(AC52:AC57)</f>
        <v>-2.2737367544323206E-11</v>
      </c>
      <c r="AD58" s="167">
        <f>SUM(AD52:AD57)</f>
        <v>-3.0013325158506632E-11</v>
      </c>
      <c r="AE58" s="167">
        <f>SUM(AE52:AE57)</f>
        <v>-6.184563972055912E-11</v>
      </c>
      <c r="AF58" s="167">
        <f>SUM(AF52:AF57)</f>
        <v>-6.184563972055912E-11</v>
      </c>
    </row>
    <row r="59" spans="1:32" x14ac:dyDescent="0.2">
      <c r="A59" s="2"/>
    </row>
    <row r="60" spans="1:32" x14ac:dyDescent="0.2">
      <c r="A60" s="35" t="s">
        <v>280</v>
      </c>
    </row>
    <row r="61" spans="1:32" x14ac:dyDescent="0.2">
      <c r="A61" s="2"/>
      <c r="B61" s="147" t="s">
        <v>247</v>
      </c>
      <c r="C61" s="147" t="s">
        <v>244</v>
      </c>
      <c r="D61" s="147" t="s">
        <v>11</v>
      </c>
      <c r="E61" s="1582" t="s">
        <v>1091</v>
      </c>
      <c r="F61" s="1583"/>
      <c r="G61" s="1583"/>
      <c r="H61" s="1584"/>
    </row>
    <row r="62" spans="1:32" x14ac:dyDescent="0.2">
      <c r="A62" s="2"/>
      <c r="B62" s="147" t="s">
        <v>245</v>
      </c>
      <c r="C62" s="147" t="s">
        <v>245</v>
      </c>
      <c r="D62" s="147" t="s">
        <v>237</v>
      </c>
      <c r="E62" s="147"/>
      <c r="F62" s="147"/>
    </row>
    <row r="63" spans="1:32" x14ac:dyDescent="0.2">
      <c r="A63" s="2"/>
      <c r="D63" s="147" t="s">
        <v>236</v>
      </c>
      <c r="E63" s="147"/>
      <c r="F63" s="147" t="s">
        <v>236</v>
      </c>
      <c r="G63" s="147" t="s">
        <v>241</v>
      </c>
      <c r="H63" s="147" t="s">
        <v>242</v>
      </c>
    </row>
    <row r="64" spans="1:32" x14ac:dyDescent="0.2">
      <c r="A64" s="6" t="s">
        <v>235</v>
      </c>
      <c r="B64" s="150" t="s">
        <v>248</v>
      </c>
      <c r="C64" s="150" t="s">
        <v>246</v>
      </c>
      <c r="D64" s="6">
        <f>100</f>
        <v>100</v>
      </c>
      <c r="E64" s="151">
        <f>66.7/D64</f>
        <v>0.66700000000000004</v>
      </c>
      <c r="F64" s="98">
        <f>D64*E64</f>
        <v>84.17</v>
      </c>
      <c r="G64" s="98">
        <f>Ass!G$22</f>
        <v>155.19999999999999</v>
      </c>
      <c r="H64" s="98">
        <f>F64*G64</f>
        <v>13063.183999999999</v>
      </c>
      <c r="I64" s="98">
        <f>H64</f>
        <v>13063.183999999999</v>
      </c>
    </row>
    <row r="65" spans="1:16" x14ac:dyDescent="0.2">
      <c r="A65" s="6" t="s">
        <v>243</v>
      </c>
      <c r="B65" s="150" t="s">
        <v>249</v>
      </c>
      <c r="C65" s="150" t="s">
        <v>250</v>
      </c>
      <c r="D65" s="6">
        <f>173.404</f>
        <v>173.404</v>
      </c>
      <c r="E65" s="151">
        <f>66.7/D65</f>
        <v>0.38465087310558005</v>
      </c>
      <c r="F65" s="98">
        <f>D65*E65</f>
        <v>66.7</v>
      </c>
      <c r="G65" s="98">
        <f>Ass!G$22</f>
        <v>155.19999999999999</v>
      </c>
      <c r="H65" s="98">
        <f>F65*G65</f>
        <v>10351.84</v>
      </c>
      <c r="K65" s="98">
        <f>H65</f>
        <v>10351.84</v>
      </c>
    </row>
    <row r="66" spans="1:16" x14ac:dyDescent="0.2">
      <c r="A66" s="6" t="s">
        <v>251</v>
      </c>
      <c r="B66" s="150" t="s">
        <v>252</v>
      </c>
      <c r="C66" s="150" t="s">
        <v>253</v>
      </c>
      <c r="D66" s="6">
        <f>200</f>
        <v>200</v>
      </c>
      <c r="E66" s="151">
        <f>107.8/D66</f>
        <v>0.53900000000000003</v>
      </c>
      <c r="F66" s="98">
        <f>D66*E66</f>
        <v>107.80000000000001</v>
      </c>
      <c r="G66" s="98"/>
      <c r="H66" s="98"/>
      <c r="K66" s="98"/>
      <c r="M66" s="6" t="s">
        <v>1110</v>
      </c>
      <c r="P66" s="650"/>
    </row>
    <row r="67" spans="1:16" x14ac:dyDescent="0.2">
      <c r="A67" s="6" t="s">
        <v>254</v>
      </c>
      <c r="B67" s="150" t="s">
        <v>255</v>
      </c>
      <c r="C67" s="150" t="s">
        <v>256</v>
      </c>
      <c r="D67" s="6">
        <f>100</f>
        <v>100</v>
      </c>
      <c r="E67" s="151">
        <f>60/D67</f>
        <v>0.6</v>
      </c>
      <c r="F67" s="98">
        <f>D67*E67</f>
        <v>60</v>
      </c>
      <c r="G67" s="98"/>
      <c r="H67" s="98"/>
      <c r="K67" s="98"/>
      <c r="M67" s="6" t="s">
        <v>1109</v>
      </c>
    </row>
    <row r="68" spans="1:16" x14ac:dyDescent="0.2">
      <c r="F68" s="6">
        <f>F64+F65</f>
        <v>150.87</v>
      </c>
    </row>
    <row r="69" spans="1:16" ht="13.5" thickBot="1" x14ac:dyDescent="0.25">
      <c r="F69" s="6">
        <f>42.6/1.2*1.6+1057/150+24.6</f>
        <v>88.446666666666673</v>
      </c>
      <c r="I69" s="103">
        <f>SUM(I64:I68)</f>
        <v>13063.183999999999</v>
      </c>
      <c r="J69" s="103">
        <f>SUM(J64:J68)</f>
        <v>0</v>
      </c>
      <c r="K69" s="103">
        <f>SUM(K64:K68)</f>
        <v>10351.84</v>
      </c>
      <c r="L69" s="103">
        <f>SUM(L64:L68)</f>
        <v>0</v>
      </c>
    </row>
    <row r="70" spans="1:16" ht="13.5" thickTop="1" x14ac:dyDescent="0.2">
      <c r="L70" s="6">
        <f>SUM(I69:L69)</f>
        <v>23415.023999999998</v>
      </c>
    </row>
    <row r="71" spans="1:16" x14ac:dyDescent="0.2">
      <c r="A71" s="35" t="s">
        <v>234</v>
      </c>
    </row>
    <row r="72" spans="1:16" x14ac:dyDescent="0.2">
      <c r="A72" s="2" t="s">
        <v>289</v>
      </c>
    </row>
    <row r="73" spans="1:16" x14ac:dyDescent="0.2">
      <c r="A73" s="6" t="s">
        <v>1105</v>
      </c>
    </row>
    <row r="74" spans="1:16" x14ac:dyDescent="0.2">
      <c r="A74" s="152" t="str">
        <f>A$6</f>
        <v>Plant &amp; machinery</v>
      </c>
      <c r="I74" s="98">
        <f>Ass!D77</f>
        <v>171990</v>
      </c>
    </row>
    <row r="75" spans="1:16" x14ac:dyDescent="0.2">
      <c r="A75" s="152" t="str">
        <f>A$7</f>
        <v>Land &amp; buildings</v>
      </c>
      <c r="I75" s="98">
        <f>Ass!D78</f>
        <v>9639</v>
      </c>
    </row>
    <row r="76" spans="1:16" x14ac:dyDescent="0.2">
      <c r="A76" s="152" t="str">
        <f>A$8</f>
        <v>Tools, Office Furniture &amp; Equipment</v>
      </c>
      <c r="I76" s="98">
        <f>Ass!D79</f>
        <v>5670</v>
      </c>
    </row>
    <row r="77" spans="1:16" x14ac:dyDescent="0.2">
      <c r="A77" s="152" t="str">
        <f>A$9</f>
        <v>Motor vehicles</v>
      </c>
      <c r="I77" s="98">
        <f>Ass!D80</f>
        <v>1700.9999999999998</v>
      </c>
    </row>
    <row r="78" spans="1:16" ht="13.5" thickBot="1" x14ac:dyDescent="0.25">
      <c r="A78" s="145" t="s">
        <v>1106</v>
      </c>
      <c r="I78" s="103">
        <f>Ass!D81</f>
        <v>189000</v>
      </c>
    </row>
    <row r="79" spans="1:16" ht="13.5" thickTop="1" x14ac:dyDescent="0.2"/>
  </sheetData>
  <mergeCells count="10">
    <mergeCell ref="AG3:AJ3"/>
    <mergeCell ref="AG5:AJ5"/>
    <mergeCell ref="AC3:AF3"/>
    <mergeCell ref="U3:X3"/>
    <mergeCell ref="E61:H61"/>
    <mergeCell ref="I3:L3"/>
    <mergeCell ref="M3:P3"/>
    <mergeCell ref="Q3:T3"/>
    <mergeCell ref="Y3:AB3"/>
    <mergeCell ref="A3:H3"/>
  </mergeCells>
  <pageMargins left="0.7" right="0.7" top="0.75" bottom="0.75" header="0.3" footer="0.3"/>
  <pageSetup paperSize="9" orientation="portrait" horizontalDpi="4294967293" verticalDpi="4294967293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CC00"/>
  </sheetPr>
  <dimension ref="A1:AP107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I22" sqref="I22"/>
    </sheetView>
  </sheetViews>
  <sheetFormatPr defaultColWidth="9.140625" defaultRowHeight="12.75" x14ac:dyDescent="0.2"/>
  <cols>
    <col min="1" max="1" width="25.85546875" style="6" customWidth="1"/>
    <col min="2" max="4" width="9.140625" style="6"/>
    <col min="5" max="7" width="9.140625" style="180"/>
    <col min="8" max="12" width="9.140625" style="6"/>
    <col min="13" max="13" width="0.42578125" style="16" customWidth="1"/>
    <col min="14" max="16" width="9.140625" style="180" customWidth="1"/>
    <col min="17" max="21" width="9.140625" style="6" customWidth="1"/>
    <col min="22" max="22" width="0.42578125" style="16" customWidth="1"/>
    <col min="23" max="25" width="9.140625" style="180" customWidth="1"/>
    <col min="26" max="30" width="9.140625" style="6" customWidth="1"/>
    <col min="31" max="31" width="0.42578125" style="16" customWidth="1"/>
    <col min="32" max="34" width="9.140625" style="180" customWidth="1"/>
    <col min="35" max="16384" width="9.140625" style="6"/>
  </cols>
  <sheetData>
    <row r="1" spans="1:42" s="3" customFormat="1" x14ac:dyDescent="0.2">
      <c r="A1" s="105" t="str">
        <f>Ass!A1</f>
        <v>Transmission Company Of Nigeria (TCN)</v>
      </c>
      <c r="M1" s="13"/>
      <c r="V1" s="13"/>
      <c r="AE1" s="13"/>
    </row>
    <row r="2" spans="1:42" s="5" customFormat="1" x14ac:dyDescent="0.2">
      <c r="A2" s="4" t="s">
        <v>44</v>
      </c>
      <c r="M2" s="14"/>
      <c r="V2" s="14"/>
      <c r="AE2" s="14"/>
    </row>
    <row r="3" spans="1:42" s="2" customFormat="1" x14ac:dyDescent="0.2"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  <c r="AN3" s="382" t="s">
        <v>336</v>
      </c>
    </row>
    <row r="4" spans="1:42" s="7" customFormat="1" x14ac:dyDescent="0.2">
      <c r="C4" s="51" t="s">
        <v>68</v>
      </c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  <c r="AN4" s="146" t="s">
        <v>462</v>
      </c>
    </row>
    <row r="5" spans="1:42" s="146" customFormat="1" x14ac:dyDescent="0.2"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219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219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219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  <c r="AN5" s="218" t="str">
        <f>AM5</f>
        <v>Forecast</v>
      </c>
    </row>
    <row r="6" spans="1:42" s="146" customFormat="1" x14ac:dyDescent="0.2">
      <c r="E6" s="220"/>
      <c r="F6" s="220"/>
      <c r="G6" s="220"/>
      <c r="H6" s="218"/>
      <c r="I6" s="218"/>
      <c r="J6" s="218"/>
      <c r="K6" s="218"/>
      <c r="L6" s="218"/>
      <c r="M6" s="219"/>
      <c r="N6" s="220"/>
      <c r="O6" s="220"/>
      <c r="P6" s="220"/>
      <c r="Q6" s="218"/>
      <c r="R6" s="218"/>
      <c r="S6" s="218"/>
      <c r="T6" s="218"/>
      <c r="U6" s="218"/>
      <c r="V6" s="219"/>
      <c r="W6" s="220"/>
      <c r="X6" s="220"/>
      <c r="Y6" s="220"/>
      <c r="Z6" s="218"/>
      <c r="AA6" s="218"/>
      <c r="AB6" s="218"/>
      <c r="AC6" s="218"/>
      <c r="AD6" s="218"/>
      <c r="AE6" s="219"/>
      <c r="AF6" s="220"/>
      <c r="AG6" s="220"/>
      <c r="AH6" s="220"/>
      <c r="AI6" s="218"/>
      <c r="AJ6" s="218"/>
      <c r="AK6" s="218"/>
      <c r="AL6" s="218"/>
      <c r="AM6" s="218"/>
    </row>
    <row r="7" spans="1:42" x14ac:dyDescent="0.2">
      <c r="A7" s="35" t="s">
        <v>467</v>
      </c>
    </row>
    <row r="8" spans="1:42" x14ac:dyDescent="0.2">
      <c r="A8" s="2" t="s">
        <v>63</v>
      </c>
    </row>
    <row r="9" spans="1:42" x14ac:dyDescent="0.2">
      <c r="A9" s="145" t="s">
        <v>793</v>
      </c>
      <c r="C9" s="6" t="s">
        <v>452</v>
      </c>
      <c r="H9" s="6">
        <v>568.00542180000002</v>
      </c>
      <c r="I9" s="6">
        <v>236.66892575</v>
      </c>
      <c r="J9" s="6">
        <v>47.333785150000004</v>
      </c>
      <c r="K9" s="6">
        <v>47.333785150000004</v>
      </c>
      <c r="L9" s="6">
        <v>47.333785150000004</v>
      </c>
      <c r="AI9" s="98">
        <f t="shared" ref="AI9:AM14" si="0">H9+Q9+Z9</f>
        <v>568.00542180000002</v>
      </c>
      <c r="AJ9" s="98">
        <f t="shared" si="0"/>
        <v>236.66892575</v>
      </c>
      <c r="AK9" s="98">
        <f t="shared" si="0"/>
        <v>47.333785150000004</v>
      </c>
      <c r="AL9" s="98">
        <f t="shared" si="0"/>
        <v>47.333785150000004</v>
      </c>
      <c r="AM9" s="98">
        <f t="shared" si="0"/>
        <v>47.333785150000004</v>
      </c>
      <c r="AN9" s="98">
        <f>SUM(AI9:AM9)</f>
        <v>946.67570300000011</v>
      </c>
      <c r="AP9" s="283"/>
    </row>
    <row r="10" spans="1:42" x14ac:dyDescent="0.2">
      <c r="A10" s="145" t="s">
        <v>794</v>
      </c>
      <c r="C10" s="6" t="s">
        <v>452</v>
      </c>
      <c r="H10" s="6">
        <v>495.42081599899984</v>
      </c>
      <c r="I10" s="6">
        <v>2059.2278159989996</v>
      </c>
      <c r="J10" s="6">
        <v>1434.327</v>
      </c>
      <c r="K10" s="6">
        <v>1270.827</v>
      </c>
      <c r="L10" s="6">
        <v>1085.577</v>
      </c>
      <c r="AI10" s="98">
        <f t="shared" si="0"/>
        <v>495.42081599899984</v>
      </c>
      <c r="AJ10" s="98">
        <f t="shared" si="0"/>
        <v>2059.2278159989996</v>
      </c>
      <c r="AK10" s="98">
        <f t="shared" si="0"/>
        <v>1434.327</v>
      </c>
      <c r="AL10" s="98">
        <f t="shared" si="0"/>
        <v>1270.827</v>
      </c>
      <c r="AM10" s="98">
        <f t="shared" si="0"/>
        <v>1085.577</v>
      </c>
      <c r="AN10" s="98">
        <f>SUM(AI10:AM10)</f>
        <v>6345.3796319980001</v>
      </c>
    </row>
    <row r="11" spans="1:42" x14ac:dyDescent="0.2">
      <c r="A11" s="145" t="s">
        <v>301</v>
      </c>
      <c r="C11" s="6" t="s">
        <v>452</v>
      </c>
      <c r="Q11" s="231">
        <v>26.212</v>
      </c>
      <c r="R11" s="231">
        <v>33.67</v>
      </c>
      <c r="S11" s="231">
        <v>6</v>
      </c>
      <c r="T11" s="231">
        <v>6</v>
      </c>
      <c r="U11" s="231">
        <v>6</v>
      </c>
      <c r="AI11" s="98">
        <f t="shared" si="0"/>
        <v>26.212</v>
      </c>
      <c r="AJ11" s="98">
        <f t="shared" si="0"/>
        <v>33.67</v>
      </c>
      <c r="AK11" s="98">
        <f t="shared" si="0"/>
        <v>6</v>
      </c>
      <c r="AL11" s="98">
        <f t="shared" si="0"/>
        <v>6</v>
      </c>
      <c r="AM11" s="98">
        <f t="shared" si="0"/>
        <v>6</v>
      </c>
      <c r="AN11" s="98">
        <f>SUM(AI11:AM11)</f>
        <v>77.882000000000005</v>
      </c>
    </row>
    <row r="12" spans="1:42" s="18" customFormat="1" x14ac:dyDescent="0.2">
      <c r="A12" s="234" t="s">
        <v>302</v>
      </c>
      <c r="C12" s="6" t="s">
        <v>452</v>
      </c>
      <c r="E12" s="183"/>
      <c r="F12" s="183"/>
      <c r="G12" s="183"/>
      <c r="H12" s="232"/>
      <c r="I12" s="232"/>
      <c r="J12" s="232"/>
      <c r="K12" s="232"/>
      <c r="L12" s="232"/>
      <c r="M12" s="19"/>
      <c r="N12" s="183"/>
      <c r="O12" s="183"/>
      <c r="P12" s="183"/>
      <c r="V12" s="19"/>
      <c r="W12" s="183"/>
      <c r="X12" s="183"/>
      <c r="Y12" s="183"/>
      <c r="Z12" s="231">
        <v>0</v>
      </c>
      <c r="AA12" s="231">
        <v>0</v>
      </c>
      <c r="AB12" s="231">
        <v>0</v>
      </c>
      <c r="AC12" s="231">
        <v>0</v>
      </c>
      <c r="AD12" s="231">
        <v>0</v>
      </c>
      <c r="AE12" s="19"/>
      <c r="AF12" s="183"/>
      <c r="AG12" s="183"/>
      <c r="AH12" s="183"/>
      <c r="AI12" s="102">
        <f t="shared" si="0"/>
        <v>0</v>
      </c>
      <c r="AJ12" s="102">
        <f t="shared" si="0"/>
        <v>0</v>
      </c>
      <c r="AK12" s="102">
        <f t="shared" si="0"/>
        <v>0</v>
      </c>
      <c r="AL12" s="102">
        <f t="shared" si="0"/>
        <v>0</v>
      </c>
      <c r="AM12" s="102">
        <f t="shared" si="0"/>
        <v>0</v>
      </c>
      <c r="AN12" s="98">
        <f>SUM(AI12:AM12)</f>
        <v>0</v>
      </c>
    </row>
    <row r="13" spans="1:42" s="31" customFormat="1" x14ac:dyDescent="0.2">
      <c r="A13" s="235" t="s">
        <v>453</v>
      </c>
      <c r="E13" s="251">
        <f t="shared" ref="E13:G14" si="1">E29-E21</f>
        <v>148.5282335480407</v>
      </c>
      <c r="F13" s="251">
        <f t="shared" si="1"/>
        <v>211.86781028211703</v>
      </c>
      <c r="G13" s="251">
        <f t="shared" si="1"/>
        <v>96.120357711910032</v>
      </c>
      <c r="H13" s="233">
        <f>SUM(H9:H12)</f>
        <v>1063.4262377989999</v>
      </c>
      <c r="I13" s="233">
        <f>SUM(I9:I12)</f>
        <v>2295.8967417489998</v>
      </c>
      <c r="J13" s="233">
        <f>SUM(J9:J12)</f>
        <v>1481.66078515</v>
      </c>
      <c r="K13" s="233">
        <f>SUM(K9:K12)</f>
        <v>1318.16078515</v>
      </c>
      <c r="L13" s="233">
        <f>SUM(L9:L12)</f>
        <v>1132.91078515</v>
      </c>
      <c r="M13" s="32"/>
      <c r="N13" s="251">
        <f t="shared" ref="N13:P14" si="2">N29-N21</f>
        <v>2.5921086323372564</v>
      </c>
      <c r="O13" s="251">
        <f t="shared" si="2"/>
        <v>3.6975083243620266</v>
      </c>
      <c r="P13" s="251">
        <f t="shared" si="2"/>
        <v>1.677488535456118</v>
      </c>
      <c r="Q13" s="260">
        <f>SUM(Q9:Q12)</f>
        <v>26.212</v>
      </c>
      <c r="R13" s="260">
        <f>SUM(R9:R12)</f>
        <v>33.67</v>
      </c>
      <c r="S13" s="260">
        <f>SUM(S9:S12)</f>
        <v>6</v>
      </c>
      <c r="T13" s="260">
        <f>SUM(T9:T12)</f>
        <v>6</v>
      </c>
      <c r="U13" s="260">
        <f>SUM(U9:U12)</f>
        <v>6</v>
      </c>
      <c r="V13" s="32"/>
      <c r="W13" s="251">
        <f t="shared" ref="W13:Y14" si="3">W29-W21</f>
        <v>0.35633434963184107</v>
      </c>
      <c r="X13" s="251">
        <f t="shared" si="3"/>
        <v>0.50829244098147663</v>
      </c>
      <c r="Y13" s="251">
        <f t="shared" si="3"/>
        <v>0.23060252137567555</v>
      </c>
      <c r="Z13" s="233">
        <f>SUM(Z9:Z12)</f>
        <v>0</v>
      </c>
      <c r="AA13" s="233">
        <f>SUM(AA9:AA12)</f>
        <v>0</v>
      </c>
      <c r="AB13" s="233">
        <f>SUM(AB9:AB12)</f>
        <v>0</v>
      </c>
      <c r="AC13" s="233">
        <f>SUM(AC9:AC12)</f>
        <v>0</v>
      </c>
      <c r="AD13" s="233">
        <f>SUM(AD9:AD12)</f>
        <v>0</v>
      </c>
      <c r="AE13" s="32"/>
      <c r="AF13" s="251">
        <f>AF29-AF21</f>
        <v>151.4766765300098</v>
      </c>
      <c r="AG13" s="251">
        <f>AG29-AG21</f>
        <v>216.07361104746053</v>
      </c>
      <c r="AH13" s="251">
        <f>AH29-AH21</f>
        <v>98.028448768741839</v>
      </c>
      <c r="AI13" s="233">
        <f t="shared" ref="AI13:AN13" si="4">SUM(AI9:AI12)</f>
        <v>1089.6382377989999</v>
      </c>
      <c r="AJ13" s="233">
        <f t="shared" si="4"/>
        <v>2329.5667417489999</v>
      </c>
      <c r="AK13" s="233">
        <f t="shared" si="4"/>
        <v>1487.66078515</v>
      </c>
      <c r="AL13" s="233">
        <f t="shared" si="4"/>
        <v>1324.16078515</v>
      </c>
      <c r="AM13" s="233">
        <f t="shared" si="4"/>
        <v>1138.91078515</v>
      </c>
      <c r="AN13" s="233">
        <f t="shared" si="4"/>
        <v>7369.9373349979996</v>
      </c>
    </row>
    <row r="14" spans="1:42" s="18" customFormat="1" x14ac:dyDescent="0.2">
      <c r="A14" s="234" t="s">
        <v>454</v>
      </c>
      <c r="E14" s="255">
        <f t="shared" si="1"/>
        <v>22643.129204398803</v>
      </c>
      <c r="F14" s="255">
        <f t="shared" si="1"/>
        <v>33101.16733942656</v>
      </c>
      <c r="G14" s="255">
        <f t="shared" si="1"/>
        <v>14969.303908264312</v>
      </c>
      <c r="H14" s="102">
        <f>H13*Ass!$G$22</f>
        <v>165043.75210640478</v>
      </c>
      <c r="I14" s="102">
        <f>I13*Ass!$G$22</f>
        <v>356323.17431944475</v>
      </c>
      <c r="J14" s="102">
        <f>J13*Ass!$G$22</f>
        <v>229953.75385528</v>
      </c>
      <c r="K14" s="102">
        <f>K13*Ass!$G$22</f>
        <v>204578.55385527998</v>
      </c>
      <c r="L14" s="102">
        <f>L13*Ass!$G$22</f>
        <v>175827.75385528</v>
      </c>
      <c r="M14" s="19"/>
      <c r="N14" s="255">
        <f t="shared" si="2"/>
        <v>395.16696099981476</v>
      </c>
      <c r="O14" s="255">
        <f t="shared" si="2"/>
        <v>577.68021305670129</v>
      </c>
      <c r="P14" s="255">
        <f t="shared" si="2"/>
        <v>261.24367706925852</v>
      </c>
      <c r="Q14" s="102">
        <f>Q13*Ass!$G$22</f>
        <v>4068.1023999999998</v>
      </c>
      <c r="R14" s="102">
        <f>R13*Ass!$G$22</f>
        <v>5225.5839999999998</v>
      </c>
      <c r="S14" s="102">
        <f>S13*Ass!$G$22</f>
        <v>931.19999999999993</v>
      </c>
      <c r="T14" s="102">
        <f>T13*Ass!$G$22</f>
        <v>931.19999999999993</v>
      </c>
      <c r="U14" s="102">
        <f>U13*Ass!$G$22</f>
        <v>931.19999999999993</v>
      </c>
      <c r="V14" s="19"/>
      <c r="W14" s="255">
        <f t="shared" si="3"/>
        <v>54.32317160137417</v>
      </c>
      <c r="X14" s="255">
        <f t="shared" si="3"/>
        <v>79.413069516741018</v>
      </c>
      <c r="Y14" s="255">
        <f t="shared" si="3"/>
        <v>35.912883666440834</v>
      </c>
      <c r="Z14" s="102">
        <f>Z13*Ass!$G$22</f>
        <v>0</v>
      </c>
      <c r="AA14" s="102">
        <f>AA13*Ass!$G$22</f>
        <v>0</v>
      </c>
      <c r="AB14" s="102">
        <f>AB13*Ass!$G$22</f>
        <v>0</v>
      </c>
      <c r="AC14" s="102">
        <f>AC13*Ass!$G$22</f>
        <v>0</v>
      </c>
      <c r="AD14" s="102">
        <f>AD13*Ass!$G$22</f>
        <v>0</v>
      </c>
      <c r="AE14" s="19"/>
      <c r="AF14" s="251">
        <f>E14+N14+W14</f>
        <v>23092.619336999989</v>
      </c>
      <c r="AG14" s="251">
        <f>F14+O14+X14</f>
        <v>33758.260622000002</v>
      </c>
      <c r="AH14" s="251">
        <f>G14+P14+Y14</f>
        <v>15266.460469000011</v>
      </c>
      <c r="AI14" s="233">
        <f t="shared" si="0"/>
        <v>169111.85450640478</v>
      </c>
      <c r="AJ14" s="233">
        <f>I14+R14+AA14</f>
        <v>361548.75831944472</v>
      </c>
      <c r="AK14" s="233">
        <f>J14+S14+AB14</f>
        <v>230884.95385528001</v>
      </c>
      <c r="AL14" s="233">
        <f>K14+T14+AC14</f>
        <v>205509.75385528</v>
      </c>
      <c r="AM14" s="233">
        <f>L14+U14+AD14</f>
        <v>176758.95385528001</v>
      </c>
      <c r="AN14" s="233">
        <f>SUM(AI14:AM14)</f>
        <v>1143814.2743916896</v>
      </c>
    </row>
    <row r="15" spans="1:42" s="136" customFormat="1" x14ac:dyDescent="0.2">
      <c r="A15" s="254"/>
      <c r="E15" s="182"/>
      <c r="F15" s="182"/>
      <c r="G15" s="182"/>
      <c r="H15" s="98">
        <f>SUM(H13:L13)</f>
        <v>7292.055334998</v>
      </c>
      <c r="I15" s="160">
        <f>H15/$AI15</f>
        <v>0.9894324745978289</v>
      </c>
      <c r="J15" s="98"/>
      <c r="K15" s="98"/>
      <c r="L15" s="6">
        <f>SUM(H13:L13)</f>
        <v>7292.055334998</v>
      </c>
      <c r="M15" s="170"/>
      <c r="N15" s="182"/>
      <c r="O15" s="182"/>
      <c r="P15" s="182"/>
      <c r="Q15" s="98">
        <f>SUM(Q13:U13)</f>
        <v>77.882000000000005</v>
      </c>
      <c r="R15" s="256">
        <f>Q15/$AI15</f>
        <v>1.0567525402171025E-2</v>
      </c>
      <c r="S15" s="98"/>
      <c r="T15" s="98"/>
      <c r="U15" s="98"/>
      <c r="V15" s="170"/>
      <c r="W15" s="182"/>
      <c r="X15" s="182"/>
      <c r="Y15" s="182"/>
      <c r="Z15" s="98"/>
      <c r="AA15" s="256"/>
      <c r="AB15" s="229"/>
      <c r="AC15" s="229"/>
      <c r="AD15" s="229"/>
      <c r="AE15" s="170"/>
      <c r="AF15" s="182"/>
      <c r="AG15" s="182"/>
      <c r="AH15" s="182"/>
      <c r="AI15" s="98">
        <f>SUM(AI13:AM13)</f>
        <v>7369.9373349980006</v>
      </c>
      <c r="AJ15" s="256">
        <f>AI15/$AI15</f>
        <v>1</v>
      </c>
      <c r="AK15" s="98"/>
      <c r="AL15" s="98"/>
      <c r="AM15" s="98"/>
    </row>
    <row r="16" spans="1:42" x14ac:dyDescent="0.2">
      <c r="A16" s="2" t="s">
        <v>303</v>
      </c>
      <c r="AI16" s="231"/>
      <c r="AJ16" s="231"/>
      <c r="AK16" s="231"/>
      <c r="AL16" s="231"/>
      <c r="AM16" s="231"/>
    </row>
    <row r="17" spans="1:42" x14ac:dyDescent="0.2">
      <c r="A17" s="145" t="s">
        <v>64</v>
      </c>
      <c r="C17" s="6" t="s">
        <v>336</v>
      </c>
      <c r="E17" s="252">
        <f>FA!E19/Ass!E$29</f>
        <v>0</v>
      </c>
      <c r="F17" s="252">
        <f>FA!F19/Ass!F$29</f>
        <v>0</v>
      </c>
      <c r="G17" s="252">
        <f>FA!G19/Ass!G$29</f>
        <v>4.3787417991798083</v>
      </c>
      <c r="H17" s="6">
        <v>104</v>
      </c>
      <c r="I17" s="6">
        <v>104</v>
      </c>
      <c r="J17" s="6">
        <v>20</v>
      </c>
      <c r="K17" s="6">
        <v>20</v>
      </c>
      <c r="L17" s="6">
        <v>20</v>
      </c>
      <c r="N17" s="252">
        <f>FA!N19/Ass!E$29</f>
        <v>0</v>
      </c>
      <c r="O17" s="252">
        <f>FA!O19/Ass!F$29</f>
        <v>0</v>
      </c>
      <c r="P17" s="252">
        <f>FA!P19/Ass!G$29</f>
        <v>7.6417622059436904E-2</v>
      </c>
      <c r="Q17" s="231">
        <v>0</v>
      </c>
      <c r="R17" s="231">
        <v>40</v>
      </c>
      <c r="S17" s="231">
        <v>0</v>
      </c>
      <c r="T17" s="231">
        <v>0</v>
      </c>
      <c r="U17" s="231">
        <v>0</v>
      </c>
      <c r="W17" s="252">
        <f>FA!W19/Ass!E$29</f>
        <v>0</v>
      </c>
      <c r="X17" s="252">
        <f>FA!X19/Ass!F$29</f>
        <v>0</v>
      </c>
      <c r="Y17" s="252">
        <f>FA!Y19/Ass!G$29</f>
        <v>1.0505047248891066E-2</v>
      </c>
      <c r="Z17" s="231">
        <v>0</v>
      </c>
      <c r="AA17" s="231">
        <v>0</v>
      </c>
      <c r="AB17" s="231">
        <v>0</v>
      </c>
      <c r="AC17" s="231">
        <v>0</v>
      </c>
      <c r="AD17" s="231">
        <v>0</v>
      </c>
      <c r="AF17" s="252">
        <f>FA!AF19/Ass!E$29</f>
        <v>0</v>
      </c>
      <c r="AG17" s="252">
        <f>FA!AG19/Ass!F$29</f>
        <v>0</v>
      </c>
      <c r="AH17" s="252">
        <f>FA!AH19/Ass!G$29</f>
        <v>4.4656644684881366</v>
      </c>
      <c r="AI17" s="98">
        <f t="shared" ref="AI17:AM20" si="5">H17+Q17+Z17</f>
        <v>104</v>
      </c>
      <c r="AJ17" s="98">
        <f t="shared" si="5"/>
        <v>144</v>
      </c>
      <c r="AK17" s="98">
        <f t="shared" si="5"/>
        <v>20</v>
      </c>
      <c r="AL17" s="98">
        <f t="shared" si="5"/>
        <v>20</v>
      </c>
      <c r="AM17" s="98">
        <f t="shared" si="5"/>
        <v>20</v>
      </c>
      <c r="AN17" s="98">
        <f>SUM(AI17:AM17)</f>
        <v>308</v>
      </c>
    </row>
    <row r="18" spans="1:42" x14ac:dyDescent="0.2">
      <c r="A18" s="145" t="s">
        <v>1388</v>
      </c>
      <c r="C18" s="6" t="s">
        <v>336</v>
      </c>
      <c r="E18" s="252"/>
      <c r="F18" s="252"/>
      <c r="G18" s="252"/>
      <c r="H18" s="6">
        <f>36.7</f>
        <v>36.700000000000003</v>
      </c>
      <c r="I18" s="6">
        <v>0</v>
      </c>
      <c r="J18" s="6">
        <v>0</v>
      </c>
      <c r="K18" s="6">
        <v>0</v>
      </c>
      <c r="L18" s="6">
        <v>0</v>
      </c>
      <c r="N18" s="252"/>
      <c r="O18" s="252"/>
      <c r="P18" s="252"/>
      <c r="Q18" s="6">
        <v>0</v>
      </c>
      <c r="R18" s="6">
        <v>0</v>
      </c>
      <c r="S18" s="6">
        <v>0</v>
      </c>
      <c r="T18" s="6">
        <v>0</v>
      </c>
      <c r="U18" s="6">
        <v>0</v>
      </c>
      <c r="W18" s="252"/>
      <c r="X18" s="252"/>
      <c r="Y18" s="252"/>
      <c r="Z18" s="6">
        <v>0</v>
      </c>
      <c r="AA18" s="6">
        <v>0</v>
      </c>
      <c r="AB18" s="6">
        <v>0</v>
      </c>
      <c r="AC18" s="6">
        <v>0</v>
      </c>
      <c r="AD18" s="6">
        <v>0</v>
      </c>
      <c r="AF18" s="252"/>
      <c r="AG18" s="252"/>
      <c r="AH18" s="252"/>
      <c r="AI18" s="98">
        <f t="shared" ref="AI18" si="6">H18+Q18+Z18</f>
        <v>36.700000000000003</v>
      </c>
      <c r="AJ18" s="98">
        <f t="shared" ref="AJ18" si="7">I18+R18+AA18</f>
        <v>0</v>
      </c>
      <c r="AK18" s="98">
        <f t="shared" ref="AK18" si="8">J18+S18+AB18</f>
        <v>0</v>
      </c>
      <c r="AL18" s="98">
        <f t="shared" ref="AL18" si="9">K18+T18+AC18</f>
        <v>0</v>
      </c>
      <c r="AM18" s="98">
        <f t="shared" ref="AM18" si="10">L18+U18+AD18</f>
        <v>0</v>
      </c>
      <c r="AN18" s="98">
        <f>SUM(AI18:AM18)</f>
        <v>36.700000000000003</v>
      </c>
    </row>
    <row r="19" spans="1:42" x14ac:dyDescent="0.2">
      <c r="A19" s="145" t="s">
        <v>1427</v>
      </c>
      <c r="C19" s="6" t="s">
        <v>336</v>
      </c>
      <c r="E19" s="252">
        <f>FA!E21/Ass!E$29</f>
        <v>7.087897261948326E-3</v>
      </c>
      <c r="F19" s="252">
        <f>FA!F21/Ass!F$29</f>
        <v>-0.47884999541282747</v>
      </c>
      <c r="G19" s="252">
        <f>FA!G21/Ass!G$29</f>
        <v>0.65787377263785174</v>
      </c>
      <c r="H19" s="6">
        <v>11.47000205465379</v>
      </c>
      <c r="I19" s="6">
        <v>12.401849188411752</v>
      </c>
      <c r="J19" s="6">
        <v>3.5989829463735359</v>
      </c>
      <c r="K19" s="6">
        <v>3.2741421820423255</v>
      </c>
      <c r="L19" s="6">
        <v>3.2362440928703511</v>
      </c>
      <c r="N19" s="252">
        <f>FA!N21/Ass!E$29</f>
        <v>1.2369769193998616E-4</v>
      </c>
      <c r="O19" s="252">
        <f>FA!O21/Ass!F$29</f>
        <v>-8.3568704552240969E-3</v>
      </c>
      <c r="P19" s="252">
        <f>FA!P21/Ass!G$29</f>
        <v>1.148118606346509E-2</v>
      </c>
      <c r="Q19" s="231">
        <v>3.4061536881035543</v>
      </c>
      <c r="R19" s="231">
        <v>2.0319498664475035</v>
      </c>
      <c r="S19" s="231">
        <v>0.61156770084240808</v>
      </c>
      <c r="T19" s="231">
        <v>0.57335114033285395</v>
      </c>
      <c r="U19" s="231">
        <v>0.5688925416067393</v>
      </c>
      <c r="W19" s="252">
        <f>FA!W21/Ass!E$29</f>
        <v>1.7004586944587549E-5</v>
      </c>
      <c r="X19" s="252">
        <f>FA!X21/Ass!F$29</f>
        <v>-1.148809876820156E-3</v>
      </c>
      <c r="Y19" s="252">
        <f>FA!Y21/Ass!G$29</f>
        <v>1.578306139599591E-3</v>
      </c>
      <c r="Z19" s="231">
        <v>1.4974830491062259</v>
      </c>
      <c r="AA19" s="231">
        <v>11.586018080953361</v>
      </c>
      <c r="AB19" s="231">
        <v>0.86690980069858237</v>
      </c>
      <c r="AC19" s="231">
        <v>0.53410725292788175</v>
      </c>
      <c r="AD19" s="231">
        <v>0.53187795356482437</v>
      </c>
      <c r="AF19" s="252">
        <f>FA!AF21/Ass!E$29</f>
        <v>7.2285995408328998E-3</v>
      </c>
      <c r="AG19" s="252">
        <f>FA!AG21/Ass!F$29</f>
        <v>-0.48835567574487171</v>
      </c>
      <c r="AH19" s="252">
        <f>FA!AH21/Ass!G$29</f>
        <v>0.67093326484091642</v>
      </c>
      <c r="AI19" s="98">
        <f t="shared" si="5"/>
        <v>16.37363879186357</v>
      </c>
      <c r="AJ19" s="98">
        <f t="shared" si="5"/>
        <v>26.019817135812616</v>
      </c>
      <c r="AK19" s="98">
        <f t="shared" si="5"/>
        <v>5.0774604479145271</v>
      </c>
      <c r="AL19" s="98">
        <f t="shared" si="5"/>
        <v>4.3816005753030609</v>
      </c>
      <c r="AM19" s="98">
        <f t="shared" si="5"/>
        <v>4.3370145880419146</v>
      </c>
      <c r="AN19" s="98">
        <f>SUM(AI19:AM19)</f>
        <v>56.18953153893569</v>
      </c>
    </row>
    <row r="20" spans="1:42" x14ac:dyDescent="0.2">
      <c r="A20" s="145" t="s">
        <v>66</v>
      </c>
      <c r="C20" s="6" t="s">
        <v>336</v>
      </c>
      <c r="E20" s="252">
        <f>FA!E22/Ass!E$29</f>
        <v>0.65389649604944322</v>
      </c>
      <c r="F20" s="252">
        <f>FA!F22/Ass!F$29</f>
        <v>0.87989214761381429</v>
      </c>
      <c r="G20" s="252">
        <f>FA!G22/Ass!G$29</f>
        <v>0.59636645681755884</v>
      </c>
      <c r="H20" s="6">
        <v>37.97</v>
      </c>
      <c r="I20" s="6">
        <v>13.149999999999999</v>
      </c>
      <c r="J20" s="6">
        <v>9.75</v>
      </c>
      <c r="K20" s="6">
        <v>9.75</v>
      </c>
      <c r="L20" s="6">
        <v>9.75</v>
      </c>
      <c r="N20" s="252">
        <f>FA!N22/Ass!E$29</f>
        <v>1.1411774795777242E-2</v>
      </c>
      <c r="O20" s="252">
        <f>FA!O22/Ass!F$29</f>
        <v>1.5355841626015368E-2</v>
      </c>
      <c r="P20" s="252">
        <f>FA!P22/Ass!G$29</f>
        <v>1.0407762913663021E-2</v>
      </c>
      <c r="Q20" s="231">
        <v>1.1000000000000001</v>
      </c>
      <c r="R20" s="231">
        <v>1.5000000000000002</v>
      </c>
      <c r="S20" s="231">
        <v>1.9000000000000001</v>
      </c>
      <c r="T20" s="231">
        <v>2.3000000000000003</v>
      </c>
      <c r="U20" s="231">
        <v>2.7</v>
      </c>
      <c r="W20" s="252">
        <f>FA!W22/Ass!E$29</f>
        <v>1.5687642482528656E-3</v>
      </c>
      <c r="X20" s="252">
        <f>FA!X22/Ass!F$29</f>
        <v>2.1109508184160883E-3</v>
      </c>
      <c r="Y20" s="252">
        <f>FA!Y22/Ass!G$29</f>
        <v>1.4307438286714446E-3</v>
      </c>
      <c r="Z20" s="231">
        <v>0.69666666666666677</v>
      </c>
      <c r="AA20" s="231">
        <v>0.69666666666666677</v>
      </c>
      <c r="AB20" s="231">
        <v>0.69666666666666677</v>
      </c>
      <c r="AC20" s="231">
        <v>0.69666666666666677</v>
      </c>
      <c r="AD20" s="231">
        <v>0.69666666666666677</v>
      </c>
      <c r="AF20" s="252">
        <f>FA!AF22/Ass!E$29</f>
        <v>0.6668770350934734</v>
      </c>
      <c r="AG20" s="252">
        <f>FA!AG22/Ass!F$29</f>
        <v>0.89735894005824568</v>
      </c>
      <c r="AH20" s="252">
        <f>FA!AH22/Ass!G$29</f>
        <v>0.60820496355989317</v>
      </c>
      <c r="AI20" s="98">
        <f t="shared" si="5"/>
        <v>39.766666666666666</v>
      </c>
      <c r="AJ20" s="98">
        <f t="shared" si="5"/>
        <v>15.346666666666666</v>
      </c>
      <c r="AK20" s="98">
        <f t="shared" si="5"/>
        <v>12.346666666666668</v>
      </c>
      <c r="AL20" s="98">
        <f t="shared" si="5"/>
        <v>12.746666666666668</v>
      </c>
      <c r="AM20" s="98">
        <f t="shared" si="5"/>
        <v>13.146666666666667</v>
      </c>
      <c r="AN20" s="98">
        <f>SUM(AI20:AM20)</f>
        <v>93.353333333333325</v>
      </c>
    </row>
    <row r="21" spans="1:42" s="31" customFormat="1" x14ac:dyDescent="0.2">
      <c r="A21" s="235" t="s">
        <v>304</v>
      </c>
      <c r="E21" s="253">
        <f t="shared" ref="E21:L21" si="11">SUM(E17:E20)</f>
        <v>0.66098439331139158</v>
      </c>
      <c r="F21" s="253">
        <f t="shared" si="11"/>
        <v>0.40104215220098682</v>
      </c>
      <c r="G21" s="253">
        <f t="shared" si="11"/>
        <v>5.6329820286352188</v>
      </c>
      <c r="H21" s="233">
        <f t="shared" si="11"/>
        <v>190.14000205465376</v>
      </c>
      <c r="I21" s="233">
        <f t="shared" si="11"/>
        <v>129.55184918841175</v>
      </c>
      <c r="J21" s="233">
        <f t="shared" si="11"/>
        <v>33.348982946373539</v>
      </c>
      <c r="K21" s="233">
        <f t="shared" si="11"/>
        <v>33.024142182042326</v>
      </c>
      <c r="L21" s="233">
        <f t="shared" si="11"/>
        <v>32.986244092870351</v>
      </c>
      <c r="M21" s="32"/>
      <c r="N21" s="253">
        <f t="shared" ref="N21:U21" si="12">SUM(N17:N20)</f>
        <v>1.1535472487717229E-2</v>
      </c>
      <c r="O21" s="253">
        <f t="shared" si="12"/>
        <v>6.9989711707912714E-3</v>
      </c>
      <c r="P21" s="253">
        <f t="shared" si="12"/>
        <v>9.830657103656501E-2</v>
      </c>
      <c r="Q21" s="260">
        <f t="shared" si="12"/>
        <v>4.506153688103554</v>
      </c>
      <c r="R21" s="260">
        <f t="shared" si="12"/>
        <v>43.531949866447505</v>
      </c>
      <c r="S21" s="260">
        <f t="shared" si="12"/>
        <v>2.5115677008424084</v>
      </c>
      <c r="T21" s="260">
        <f t="shared" si="12"/>
        <v>2.8733511403328542</v>
      </c>
      <c r="U21" s="260">
        <f t="shared" si="12"/>
        <v>3.2688925416067396</v>
      </c>
      <c r="V21" s="32"/>
      <c r="W21" s="253">
        <f t="shared" ref="W21:AD21" si="13">SUM(W17:W20)</f>
        <v>1.5857688351974531E-3</v>
      </c>
      <c r="X21" s="253">
        <f t="shared" si="13"/>
        <v>9.621409415959323E-4</v>
      </c>
      <c r="Y21" s="253">
        <f t="shared" si="13"/>
        <v>1.35140972171621E-2</v>
      </c>
      <c r="Z21" s="260">
        <f t="shared" si="13"/>
        <v>2.1941497157728929</v>
      </c>
      <c r="AA21" s="260">
        <f t="shared" si="13"/>
        <v>12.282684747620028</v>
      </c>
      <c r="AB21" s="260">
        <f t="shared" si="13"/>
        <v>1.563576467365249</v>
      </c>
      <c r="AC21" s="260">
        <f t="shared" si="13"/>
        <v>1.2307739195945486</v>
      </c>
      <c r="AD21" s="260">
        <f t="shared" si="13"/>
        <v>1.2285446202314911</v>
      </c>
      <c r="AE21" s="32"/>
      <c r="AF21" s="253">
        <f t="shared" ref="AF21:AN21" si="14">SUM(AF17:AF20)</f>
        <v>0.67410563463430628</v>
      </c>
      <c r="AG21" s="253">
        <f t="shared" si="14"/>
        <v>0.40900326431337397</v>
      </c>
      <c r="AH21" s="253">
        <f t="shared" si="14"/>
        <v>5.7448026968889456</v>
      </c>
      <c r="AI21" s="233">
        <f t="shared" si="14"/>
        <v>196.84030545853022</v>
      </c>
      <c r="AJ21" s="233">
        <f t="shared" si="14"/>
        <v>185.36648380247928</v>
      </c>
      <c r="AK21" s="233">
        <f t="shared" si="14"/>
        <v>37.424127114581196</v>
      </c>
      <c r="AL21" s="233">
        <f t="shared" si="14"/>
        <v>37.128267241969731</v>
      </c>
      <c r="AM21" s="233">
        <f t="shared" si="14"/>
        <v>37.483681254708578</v>
      </c>
      <c r="AN21" s="233">
        <f t="shared" si="14"/>
        <v>494.24286487226902</v>
      </c>
    </row>
    <row r="22" spans="1:42" s="18" customFormat="1" x14ac:dyDescent="0.2">
      <c r="A22" s="235" t="s">
        <v>315</v>
      </c>
      <c r="E22" s="255">
        <f>E21*Ass!E29</f>
        <v>100.76707076032164</v>
      </c>
      <c r="F22" s="255">
        <f>F21*Ass!F29</f>
        <v>62.65682064912118</v>
      </c>
      <c r="G22" s="255">
        <f>G21*Ass!G29</f>
        <v>877.25245622950592</v>
      </c>
      <c r="H22" s="102">
        <f>H21*Ass!$G$22</f>
        <v>29509.728318882262</v>
      </c>
      <c r="I22" s="102">
        <f>I21*Ass!$G$22</f>
        <v>20106.446994041504</v>
      </c>
      <c r="J22" s="102">
        <f>J21*Ass!$G$22</f>
        <v>5175.7621532771727</v>
      </c>
      <c r="K22" s="102">
        <f>K21*Ass!$G$22</f>
        <v>5125.3468666529689</v>
      </c>
      <c r="L22" s="102">
        <f>L21*Ass!$G$22</f>
        <v>5119.4650832134785</v>
      </c>
      <c r="M22" s="19"/>
      <c r="N22" s="255">
        <f>N21*Ass!E29</f>
        <v>1.7585827807524914</v>
      </c>
      <c r="O22" s="255">
        <f>O21*Ass!F29</f>
        <v>1.0934842608685744</v>
      </c>
      <c r="P22" s="255">
        <f>P21*Ass!G29</f>
        <v>15.309773840379453</v>
      </c>
      <c r="Q22" s="102">
        <f>Q21*Ass!$G$22</f>
        <v>699.35505239367149</v>
      </c>
      <c r="R22" s="102">
        <f>R21*Ass!$G$22</f>
        <v>6756.1586192726527</v>
      </c>
      <c r="S22" s="102">
        <f>S21*Ass!$G$22</f>
        <v>389.79530717074175</v>
      </c>
      <c r="T22" s="102">
        <f>T21*Ass!$G$22</f>
        <v>445.94409697965892</v>
      </c>
      <c r="U22" s="102">
        <f>U21*Ass!$G$22</f>
        <v>507.33212245736593</v>
      </c>
      <c r="V22" s="19"/>
      <c r="W22" s="255">
        <f>W21*Ass!E29</f>
        <v>0.2417504589258517</v>
      </c>
      <c r="X22" s="255">
        <f>X21*Ass!F29</f>
        <v>0.15032009001024049</v>
      </c>
      <c r="Y22" s="255">
        <f>Y21*Ass!G29</f>
        <v>2.1046179301147396</v>
      </c>
      <c r="Z22" s="102">
        <f>Z21*Ass!$G$22</f>
        <v>340.53203588795293</v>
      </c>
      <c r="AA22" s="102">
        <f>AA21*Ass!$G$22</f>
        <v>1906.2726728306282</v>
      </c>
      <c r="AB22" s="102">
        <f>AB21*Ass!$G$22</f>
        <v>242.66706773508662</v>
      </c>
      <c r="AC22" s="102">
        <f>AC21*Ass!$G$22</f>
        <v>191.01611232107393</v>
      </c>
      <c r="AD22" s="102">
        <f>AD21*Ass!$G$22</f>
        <v>190.67012505992741</v>
      </c>
      <c r="AE22" s="19"/>
      <c r="AF22" s="251">
        <f t="shared" ref="AF22:AM22" si="15">E22+N22+W22</f>
        <v>102.76740399999998</v>
      </c>
      <c r="AG22" s="251">
        <f t="shared" si="15"/>
        <v>63.900624999999991</v>
      </c>
      <c r="AH22" s="251">
        <f t="shared" si="15"/>
        <v>894.66684800000007</v>
      </c>
      <c r="AI22" s="233">
        <f t="shared" si="15"/>
        <v>30549.615407163888</v>
      </c>
      <c r="AJ22" s="233">
        <f t="shared" si="15"/>
        <v>28768.878286144787</v>
      </c>
      <c r="AK22" s="233">
        <f t="shared" si="15"/>
        <v>5808.224528183001</v>
      </c>
      <c r="AL22" s="233">
        <f t="shared" si="15"/>
        <v>5762.3070759537013</v>
      </c>
      <c r="AM22" s="233">
        <f t="shared" si="15"/>
        <v>5817.4673307307712</v>
      </c>
      <c r="AN22" s="233">
        <f>SUM(AI22:AM22)</f>
        <v>76706.492628176144</v>
      </c>
    </row>
    <row r="23" spans="1:42" s="136" customFormat="1" x14ac:dyDescent="0.2">
      <c r="A23" s="254"/>
      <c r="E23" s="185"/>
      <c r="F23" s="182"/>
      <c r="G23" s="182"/>
      <c r="H23" s="98"/>
      <c r="I23" s="98"/>
      <c r="J23" s="98"/>
      <c r="K23" s="98"/>
      <c r="L23" s="98"/>
      <c r="M23" s="170"/>
      <c r="N23" s="182"/>
      <c r="O23" s="182"/>
      <c r="P23" s="182"/>
      <c r="Q23" s="98"/>
      <c r="R23" s="98"/>
      <c r="S23" s="98"/>
      <c r="T23" s="98"/>
      <c r="U23" s="98"/>
      <c r="V23" s="170"/>
      <c r="W23" s="208"/>
      <c r="X23" s="208"/>
      <c r="Y23" s="208"/>
      <c r="Z23" s="98"/>
      <c r="AA23" s="98"/>
      <c r="AB23" s="98"/>
      <c r="AC23" s="98"/>
      <c r="AD23" s="98"/>
      <c r="AE23" s="170"/>
      <c r="AF23" s="182"/>
      <c r="AG23" s="182"/>
      <c r="AH23" s="182"/>
      <c r="AI23" s="98"/>
      <c r="AJ23" s="98"/>
      <c r="AK23" s="98"/>
      <c r="AL23" s="98"/>
      <c r="AM23" s="98"/>
    </row>
    <row r="24" spans="1:42" x14ac:dyDescent="0.2">
      <c r="A24" s="2" t="s">
        <v>305</v>
      </c>
    </row>
    <row r="25" spans="1:42" s="144" customFormat="1" ht="13.5" thickBot="1" x14ac:dyDescent="0.25">
      <c r="A25" s="279" t="s">
        <v>306</v>
      </c>
      <c r="E25" s="237"/>
      <c r="F25" s="237"/>
      <c r="G25" s="237"/>
      <c r="H25" s="239">
        <f t="shared" ref="H25:L26" si="16">H13+H21</f>
        <v>1253.5662398536535</v>
      </c>
      <c r="I25" s="239">
        <f t="shared" si="16"/>
        <v>2425.4485909374116</v>
      </c>
      <c r="J25" s="239">
        <f t="shared" si="16"/>
        <v>1515.0097680963736</v>
      </c>
      <c r="K25" s="239">
        <f t="shared" si="16"/>
        <v>1351.1849273320424</v>
      </c>
      <c r="L25" s="239">
        <f t="shared" si="16"/>
        <v>1165.8970292428703</v>
      </c>
      <c r="M25" s="238"/>
      <c r="N25" s="237"/>
      <c r="O25" s="237"/>
      <c r="P25" s="237"/>
      <c r="Q25" s="381">
        <f>Q13+Q21</f>
        <v>30.718153688103556</v>
      </c>
      <c r="R25" s="381">
        <f>R13+R21</f>
        <v>77.201949866447507</v>
      </c>
      <c r="S25" s="381">
        <f>S13+S21</f>
        <v>8.5115677008424093</v>
      </c>
      <c r="T25" s="381">
        <f>T13+T21</f>
        <v>8.8733511403328542</v>
      </c>
      <c r="U25" s="381">
        <f>U13+U21</f>
        <v>9.2688925416067391</v>
      </c>
      <c r="V25" s="238"/>
      <c r="W25" s="237"/>
      <c r="X25" s="237"/>
      <c r="Y25" s="237"/>
      <c r="Z25" s="381">
        <f>Z13+Z21</f>
        <v>2.1941497157728929</v>
      </c>
      <c r="AA25" s="381">
        <f>AA13+AA21</f>
        <v>12.282684747620028</v>
      </c>
      <c r="AB25" s="381">
        <f>AB13+AB21</f>
        <v>1.563576467365249</v>
      </c>
      <c r="AC25" s="381">
        <f>AC13+AC21</f>
        <v>1.2307739195945486</v>
      </c>
      <c r="AD25" s="381">
        <f>AD13+AD21</f>
        <v>1.2285446202314911</v>
      </c>
      <c r="AE25" s="238"/>
      <c r="AF25" s="185">
        <f>AF26/Ass!E$29</f>
        <v>152.15078216464411</v>
      </c>
      <c r="AG25" s="185">
        <f>AG26/Ass!F$29</f>
        <v>216.48261431177394</v>
      </c>
      <c r="AH25" s="185">
        <f>AH26/Ass!G$29</f>
        <v>103.77325146563078</v>
      </c>
      <c r="AI25" s="239">
        <f t="shared" ref="AI25:AM26" si="17">H25+Q25+Z25</f>
        <v>1286.47854325753</v>
      </c>
      <c r="AJ25" s="239">
        <f t="shared" si="17"/>
        <v>2514.9332255514792</v>
      </c>
      <c r="AK25" s="239">
        <f t="shared" si="17"/>
        <v>1525.0849122645811</v>
      </c>
      <c r="AL25" s="239">
        <f t="shared" si="17"/>
        <v>1361.28905239197</v>
      </c>
      <c r="AM25" s="239">
        <f t="shared" si="17"/>
        <v>1176.3944664047085</v>
      </c>
      <c r="AN25" s="239">
        <f>SUM(AI25:AM25)</f>
        <v>7864.1801998702686</v>
      </c>
      <c r="AO25" s="239">
        <f>AN25/5</f>
        <v>1572.8360399740536</v>
      </c>
      <c r="AP25" s="144" t="s">
        <v>463</v>
      </c>
    </row>
    <row r="26" spans="1:42" s="241" customFormat="1" ht="14.25" thickTop="1" thickBot="1" x14ac:dyDescent="0.25">
      <c r="A26" s="280" t="s">
        <v>307</v>
      </c>
      <c r="E26" s="250">
        <f>E30</f>
        <v>22743.896275159124</v>
      </c>
      <c r="F26" s="250">
        <f>F30</f>
        <v>33163.824160075681</v>
      </c>
      <c r="G26" s="250">
        <f>G30</f>
        <v>15846.556364493817</v>
      </c>
      <c r="H26" s="239">
        <f t="shared" si="16"/>
        <v>194553.48042528704</v>
      </c>
      <c r="I26" s="239">
        <f t="shared" si="16"/>
        <v>376429.62131348625</v>
      </c>
      <c r="J26" s="239">
        <f t="shared" si="16"/>
        <v>235129.51600855717</v>
      </c>
      <c r="K26" s="239">
        <f t="shared" si="16"/>
        <v>209703.90072193297</v>
      </c>
      <c r="L26" s="239">
        <f t="shared" si="16"/>
        <v>180947.21893849346</v>
      </c>
      <c r="M26" s="243"/>
      <c r="N26" s="250">
        <f>N30</f>
        <v>396.92554378056724</v>
      </c>
      <c r="O26" s="250">
        <f>O30</f>
        <v>578.77369731756983</v>
      </c>
      <c r="P26" s="250">
        <f>P30</f>
        <v>276.553450909638</v>
      </c>
      <c r="Q26" s="242">
        <f>Q25*Ass!$G$22</f>
        <v>4767.4574523936717</v>
      </c>
      <c r="R26" s="242">
        <f>R25*Ass!$G$22</f>
        <v>11981.742619272653</v>
      </c>
      <c r="S26" s="242">
        <f>S25*Ass!$G$22</f>
        <v>1320.9953071707419</v>
      </c>
      <c r="T26" s="242">
        <f>T25*Ass!$G$22</f>
        <v>1377.1440969796588</v>
      </c>
      <c r="U26" s="242">
        <f>U25*Ass!$G$22</f>
        <v>1438.5321224573659</v>
      </c>
      <c r="V26" s="243"/>
      <c r="W26" s="250">
        <f>W30</f>
        <v>54.56492206030002</v>
      </c>
      <c r="X26" s="250">
        <f>X30</f>
        <v>79.563389606751258</v>
      </c>
      <c r="Y26" s="250">
        <f>Y30</f>
        <v>38.017501596555576</v>
      </c>
      <c r="Z26" s="242">
        <f>Z25*Ass!$G$22</f>
        <v>340.53203588795293</v>
      </c>
      <c r="AA26" s="242">
        <f>AA25*Ass!$G$22</f>
        <v>1906.2726728306282</v>
      </c>
      <c r="AB26" s="242">
        <f>AB25*Ass!$G$22</f>
        <v>242.66706773508662</v>
      </c>
      <c r="AC26" s="242">
        <f>AC25*Ass!$G$22</f>
        <v>191.01611232107393</v>
      </c>
      <c r="AD26" s="242">
        <f>AD25*Ass!$G$22</f>
        <v>190.67012505992741</v>
      </c>
      <c r="AE26" s="243"/>
      <c r="AF26" s="250">
        <f>E26+N26+W26</f>
        <v>23195.386740999991</v>
      </c>
      <c r="AG26" s="250">
        <f>F26+O26+X26</f>
        <v>33822.161247000004</v>
      </c>
      <c r="AH26" s="250">
        <f>G26+P26+Y26</f>
        <v>16161.127317000011</v>
      </c>
      <c r="AI26" s="242">
        <f t="shared" si="17"/>
        <v>199661.46991356864</v>
      </c>
      <c r="AJ26" s="242">
        <f t="shared" si="17"/>
        <v>390317.63660558953</v>
      </c>
      <c r="AK26" s="242">
        <f t="shared" si="17"/>
        <v>236693.17838346298</v>
      </c>
      <c r="AL26" s="242">
        <f t="shared" si="17"/>
        <v>211272.06093123372</v>
      </c>
      <c r="AM26" s="242">
        <f t="shared" si="17"/>
        <v>182576.42118601076</v>
      </c>
      <c r="AN26" s="239">
        <f>SUM(AI26:AM26)</f>
        <v>1220520.7670198656</v>
      </c>
      <c r="AO26" s="239">
        <f>AN26/5</f>
        <v>244104.15340397312</v>
      </c>
      <c r="AP26" s="144" t="s">
        <v>463</v>
      </c>
    </row>
    <row r="27" spans="1:42" ht="13.5" thickTop="1" x14ac:dyDescent="0.2">
      <c r="L27" s="6">
        <f>SUM(H25:L25)</f>
        <v>7711.106555462351</v>
      </c>
    </row>
    <row r="28" spans="1:42" x14ac:dyDescent="0.2">
      <c r="A28" s="6" t="s">
        <v>305</v>
      </c>
      <c r="H28" s="283"/>
    </row>
    <row r="29" spans="1:42" s="144" customFormat="1" ht="13.5" thickBot="1" x14ac:dyDescent="0.25">
      <c r="A29" s="236" t="s">
        <v>310</v>
      </c>
      <c r="E29" s="291">
        <f>E30/Ass!E$29</f>
        <v>149.1892179413521</v>
      </c>
      <c r="F29" s="291">
        <f>F30/Ass!F$29</f>
        <v>212.26885243431803</v>
      </c>
      <c r="G29" s="291">
        <f>G30/Ass!G$29</f>
        <v>101.75333974054526</v>
      </c>
      <c r="H29" s="292">
        <f>H25*Ass!$H$26/Ass!$G$26</f>
        <v>1272.5076257378423</v>
      </c>
      <c r="I29" s="292">
        <f>I25*Ass!$I$26/Ass!$G$26</f>
        <v>2505.8485849537092</v>
      </c>
      <c r="J29" s="292">
        <f>J25*Ass!$J$26/Ass!$G$26</f>
        <v>1595.7520630066986</v>
      </c>
      <c r="K29" s="292">
        <f>K25*Ass!$K$26/Ass!$G$26</f>
        <v>1453.6383602297024</v>
      </c>
      <c r="L29" s="292">
        <f>L25*Ass!$L$26/Ass!$G$26</f>
        <v>1282.1465126482969</v>
      </c>
      <c r="M29" s="238"/>
      <c r="N29" s="291">
        <f>N30/Ass!E$29</f>
        <v>2.6036441048249737</v>
      </c>
      <c r="O29" s="291">
        <f>O30/Ass!F$29</f>
        <v>3.7045072955328178</v>
      </c>
      <c r="P29" s="291">
        <f>P30/Ass!G$29</f>
        <v>1.7757951064926829</v>
      </c>
      <c r="Q29" s="292">
        <f>Q25*Ass!$H$26/Ass!$G$26</f>
        <v>31.182304990330799</v>
      </c>
      <c r="R29" s="292">
        <f>R25*Ass!$I$26/Ass!$G$26</f>
        <v>79.76107906444463</v>
      </c>
      <c r="S29" s="292">
        <f>S25*Ass!$J$26/Ass!$G$26</f>
        <v>8.9651908549123274</v>
      </c>
      <c r="T29" s="292">
        <f>T25*Ass!$K$26/Ass!$G$26</f>
        <v>9.5461719121190853</v>
      </c>
      <c r="U29" s="292">
        <f>U25*Ass!$L$26/Ass!$G$26</f>
        <v>10.193077047336137</v>
      </c>
      <c r="V29" s="238"/>
      <c r="W29" s="291">
        <f>W30/Ass!E$29</f>
        <v>0.35792011846703853</v>
      </c>
      <c r="X29" s="291">
        <f>X30/Ass!F$29</f>
        <v>0.5092545819230726</v>
      </c>
      <c r="Y29" s="291">
        <f>Y30/Ass!G$29</f>
        <v>0.24411661859283765</v>
      </c>
      <c r="Z29" s="292">
        <f>Z25*Ass!$H$26/Ass!$G$26</f>
        <v>2.2273033179782211</v>
      </c>
      <c r="AA29" s="292">
        <f>AA25*Ass!$I$26/Ass!$G$26</f>
        <v>12.689837380705132</v>
      </c>
      <c r="AB29" s="292">
        <f>AB25*Ass!$J$26/Ass!$G$26</f>
        <v>1.6469071196827449</v>
      </c>
      <c r="AC29" s="292">
        <f>AC25*Ass!$K$26/Ass!$G$26</f>
        <v>1.324097202464757</v>
      </c>
      <c r="AD29" s="292">
        <f>AD25*Ass!$L$26/Ass!$G$26</f>
        <v>1.3510405815902504</v>
      </c>
      <c r="AE29" s="238"/>
      <c r="AF29" s="249">
        <f t="shared" ref="AF29:AM30" si="18">E29+N29+W29</f>
        <v>152.15078216464411</v>
      </c>
      <c r="AG29" s="249">
        <f t="shared" si="18"/>
        <v>216.48261431177392</v>
      </c>
      <c r="AH29" s="249">
        <f t="shared" si="18"/>
        <v>103.77325146563078</v>
      </c>
      <c r="AI29" s="239">
        <f t="shared" si="18"/>
        <v>1305.9172340461512</v>
      </c>
      <c r="AJ29" s="239">
        <f t="shared" si="18"/>
        <v>2598.2995013988593</v>
      </c>
      <c r="AK29" s="239">
        <f t="shared" si="18"/>
        <v>1606.3641609812937</v>
      </c>
      <c r="AL29" s="239">
        <f t="shared" si="18"/>
        <v>1464.5086293442862</v>
      </c>
      <c r="AM29" s="239">
        <f t="shared" si="18"/>
        <v>1293.6906302772234</v>
      </c>
      <c r="AN29" s="239">
        <f>SUM(AI29:AM29)</f>
        <v>8268.7801560478147</v>
      </c>
    </row>
    <row r="30" spans="1:42" s="241" customFormat="1" ht="14.25" thickTop="1" thickBot="1" x14ac:dyDescent="0.25">
      <c r="A30" s="240" t="s">
        <v>311</v>
      </c>
      <c r="E30" s="270">
        <f>FA!E8</f>
        <v>22743.896275159124</v>
      </c>
      <c r="F30" s="270">
        <f>FA!F8</f>
        <v>33163.824160075681</v>
      </c>
      <c r="G30" s="270">
        <f>FA!G8</f>
        <v>15846.556364493817</v>
      </c>
      <c r="H30" s="284">
        <f>H29*Ass!$H29</f>
        <v>199961.84830844452</v>
      </c>
      <c r="I30" s="284">
        <f>I29*Ass!$I29</f>
        <v>403613.27280561643</v>
      </c>
      <c r="J30" s="284">
        <f>J29*Ass!$J29</f>
        <v>263451.02593940421</v>
      </c>
      <c r="K30" s="284">
        <f>K29*Ass!$K29</f>
        <v>245988.45232978099</v>
      </c>
      <c r="L30" s="284">
        <f>L29*Ass!$L29</f>
        <v>222392.36116674574</v>
      </c>
      <c r="M30" s="243"/>
      <c r="N30" s="270">
        <f>FA!N8</f>
        <v>396.92554378056724</v>
      </c>
      <c r="O30" s="270">
        <f>FA!O8</f>
        <v>578.77369731756983</v>
      </c>
      <c r="P30" s="270">
        <f>FA!P8</f>
        <v>276.553450909638</v>
      </c>
      <c r="Q30" s="284">
        <f>Q29*Ass!$H29</f>
        <v>4899.9874061805813</v>
      </c>
      <c r="R30" s="284">
        <f>R29*Ass!$I29</f>
        <v>12846.997363291497</v>
      </c>
      <c r="S30" s="284">
        <f>S29*Ass!$J29</f>
        <v>1480.1100892948068</v>
      </c>
      <c r="T30" s="284">
        <f>T29*Ass!$K29</f>
        <v>1615.4279624026517</v>
      </c>
      <c r="U30" s="284">
        <f>U29*Ass!$L29</f>
        <v>1768.0213998549971</v>
      </c>
      <c r="V30" s="243"/>
      <c r="W30" s="270">
        <f>FA!W8</f>
        <v>54.56492206030002</v>
      </c>
      <c r="X30" s="270">
        <f>FA!X8</f>
        <v>79.563389606751258</v>
      </c>
      <c r="Y30" s="270">
        <f>FA!Y8</f>
        <v>38.017501596555576</v>
      </c>
      <c r="Z30" s="284">
        <f>Z29*Ass!$H29</f>
        <v>349.99844338709761</v>
      </c>
      <c r="AA30" s="284">
        <f>AA29*Ass!$I29</f>
        <v>2043.9330721541041</v>
      </c>
      <c r="AB30" s="284">
        <f>AB29*Ass!$J29</f>
        <v>271.89648089178564</v>
      </c>
      <c r="AC30" s="284">
        <f>AC29*Ass!$K29</f>
        <v>224.06716173686385</v>
      </c>
      <c r="AD30" s="284">
        <f>AD29*Ass!$L29</f>
        <v>234.34225496690027</v>
      </c>
      <c r="AE30" s="243"/>
      <c r="AF30" s="250">
        <f t="shared" si="18"/>
        <v>23195.386740999991</v>
      </c>
      <c r="AG30" s="250">
        <f t="shared" si="18"/>
        <v>33822.161247000004</v>
      </c>
      <c r="AH30" s="250">
        <f t="shared" si="18"/>
        <v>16161.127317000011</v>
      </c>
      <c r="AI30" s="242">
        <f t="shared" si="18"/>
        <v>205211.83415801221</v>
      </c>
      <c r="AJ30" s="242">
        <f t="shared" si="18"/>
        <v>418504.20324106206</v>
      </c>
      <c r="AK30" s="242">
        <f t="shared" si="18"/>
        <v>265203.03250959079</v>
      </c>
      <c r="AL30" s="242">
        <f t="shared" si="18"/>
        <v>247827.9474539205</v>
      </c>
      <c r="AM30" s="242">
        <f t="shared" si="18"/>
        <v>224394.72482156765</v>
      </c>
      <c r="AN30" s="239">
        <f>SUM(AI30:AM30)</f>
        <v>1361141.7421841533</v>
      </c>
    </row>
    <row r="31" spans="1:42" ht="13.5" thickTop="1" x14ac:dyDescent="0.2"/>
    <row r="32" spans="1:42" x14ac:dyDescent="0.2">
      <c r="A32" s="2" t="s">
        <v>343</v>
      </c>
    </row>
    <row r="33" spans="1:40" x14ac:dyDescent="0.2">
      <c r="A33" s="145" t="s">
        <v>63</v>
      </c>
      <c r="E33" s="185">
        <f>E13</f>
        <v>148.5282335480407</v>
      </c>
      <c r="F33" s="185">
        <f>F13</f>
        <v>211.86781028211703</v>
      </c>
      <c r="G33" s="185">
        <f>G13</f>
        <v>96.120357711910032</v>
      </c>
      <c r="H33" s="58">
        <f>H13*Ass!$H$26/Ass!$G$26</f>
        <v>1079.4946082521428</v>
      </c>
      <c r="I33" s="58">
        <f>I13*Ass!$I$26/Ass!$G$26</f>
        <v>2372.0022856835817</v>
      </c>
      <c r="J33" s="58">
        <f>J13*Ass!$J$26/Ass!$G$26</f>
        <v>1560.6257493310327</v>
      </c>
      <c r="K33" s="58">
        <f>K13*Ass!$K$26/Ass!$G$26</f>
        <v>1418.1101664803209</v>
      </c>
      <c r="L33" s="58">
        <f>L13*Ass!$L$26/Ass!$G$26</f>
        <v>1245.8712698367563</v>
      </c>
      <c r="M33" s="16">
        <f>M13*Ass!M$26/Ass!$G$26</f>
        <v>0</v>
      </c>
      <c r="N33" s="185">
        <f>N13</f>
        <v>2.5921086323372564</v>
      </c>
      <c r="O33" s="185">
        <f>O13</f>
        <v>3.6975083243620266</v>
      </c>
      <c r="P33" s="185">
        <f>P13</f>
        <v>1.677488535456118</v>
      </c>
      <c r="Q33" s="58">
        <f>Q13*Ass!$H$26/Ass!$G$26</f>
        <v>26.608063320000003</v>
      </c>
      <c r="R33" s="58">
        <f>R13*Ass!$I$26/Ass!$G$26</f>
        <v>34.786110153249012</v>
      </c>
      <c r="S33" s="58">
        <f>S13*Ass!$J$26/Ass!$G$26</f>
        <v>6.3197694032499019</v>
      </c>
      <c r="T33" s="58">
        <f>T13*Ass!$K$26/Ass!$G$26</f>
        <v>6.4549492707854181</v>
      </c>
      <c r="U33" s="58">
        <f>U13*Ass!$L$26/Ass!$G$26</f>
        <v>6.5982491445968536</v>
      </c>
      <c r="W33" s="185">
        <f>W13</f>
        <v>0.35633434963184107</v>
      </c>
      <c r="X33" s="185">
        <f>X13</f>
        <v>0.50829244098147663</v>
      </c>
      <c r="Y33" s="185">
        <f>Y13</f>
        <v>0.23060252137567555</v>
      </c>
      <c r="Z33" s="58">
        <f>Z13*Ass!$H$26/Ass!$G$26</f>
        <v>0</v>
      </c>
      <c r="AA33" s="58">
        <f>AA13*Ass!$I$26/Ass!$G$26</f>
        <v>0</v>
      </c>
      <c r="AB33" s="58">
        <f>AB13*Ass!$J$26/Ass!$G$26</f>
        <v>0</v>
      </c>
      <c r="AC33" s="58">
        <f>AC13*Ass!$K$26/Ass!$G$26</f>
        <v>0</v>
      </c>
      <c r="AD33" s="58">
        <f>AD13*Ass!$L$26/Ass!$G$26</f>
        <v>0</v>
      </c>
      <c r="AF33" s="208">
        <f t="shared" ref="AF33:AM38" si="19">E33+N33+W33</f>
        <v>151.4766765300098</v>
      </c>
      <c r="AG33" s="208">
        <f t="shared" si="19"/>
        <v>216.07361104746053</v>
      </c>
      <c r="AH33" s="208">
        <f t="shared" si="19"/>
        <v>98.028448768741825</v>
      </c>
      <c r="AI33" s="98">
        <f t="shared" si="19"/>
        <v>1106.1026715721428</v>
      </c>
      <c r="AJ33" s="98">
        <f t="shared" si="19"/>
        <v>2406.7883958368307</v>
      </c>
      <c r="AK33" s="98">
        <f t="shared" si="19"/>
        <v>1566.9455187342826</v>
      </c>
      <c r="AL33" s="98">
        <f t="shared" si="19"/>
        <v>1424.5651157511063</v>
      </c>
      <c r="AM33" s="98">
        <f t="shared" si="19"/>
        <v>1252.4695189813531</v>
      </c>
      <c r="AN33" s="98">
        <f t="shared" ref="AN33:AN38" si="20">SUM(AI33:AM33)</f>
        <v>7756.8712208757152</v>
      </c>
    </row>
    <row r="34" spans="1:40" x14ac:dyDescent="0.2">
      <c r="A34" s="145" t="s">
        <v>64</v>
      </c>
      <c r="E34" s="185">
        <f t="shared" ref="E34:G37" si="21">E17</f>
        <v>0</v>
      </c>
      <c r="F34" s="185">
        <f t="shared" si="21"/>
        <v>0</v>
      </c>
      <c r="G34" s="185">
        <f t="shared" si="21"/>
        <v>4.3787417991798083</v>
      </c>
      <c r="H34" s="58">
        <f>H17*Ass!$H$26/Ass!$G$26</f>
        <v>105.57144</v>
      </c>
      <c r="I34" s="58">
        <f>I17*Ass!$I$26/Ass!$G$26</f>
        <v>107.44744448880002</v>
      </c>
      <c r="J34" s="58">
        <f>J17*Ass!$J$26/Ass!$G$26</f>
        <v>21.065898010833006</v>
      </c>
      <c r="K34" s="58">
        <f>K17*Ass!$K$26/Ass!$G$26</f>
        <v>21.516497569284724</v>
      </c>
      <c r="L34" s="58">
        <f>L17*Ass!$L$26/Ass!$G$26</f>
        <v>21.994163815322842</v>
      </c>
      <c r="M34" s="16">
        <f>M17*Ass!M$26/Ass!$G$26</f>
        <v>0</v>
      </c>
      <c r="N34" s="185">
        <f t="shared" ref="N34:P37" si="22">N17</f>
        <v>0</v>
      </c>
      <c r="O34" s="185">
        <f t="shared" si="22"/>
        <v>0</v>
      </c>
      <c r="P34" s="185">
        <f t="shared" si="22"/>
        <v>7.6417622059436904E-2</v>
      </c>
      <c r="Q34" s="58">
        <f>Q17*Ass!$H$26/Ass!$G$26</f>
        <v>0</v>
      </c>
      <c r="R34" s="58">
        <f>R17*Ass!$I$26/Ass!$G$26</f>
        <v>41.325940188000004</v>
      </c>
      <c r="S34" s="58">
        <f>S17*Ass!$J$26/Ass!$G$26</f>
        <v>0</v>
      </c>
      <c r="T34" s="58">
        <f>T17*Ass!$K$26/Ass!$G$26</f>
        <v>0</v>
      </c>
      <c r="U34" s="58">
        <f>U17*Ass!$L$26/Ass!$G$26</f>
        <v>0</v>
      </c>
      <c r="W34" s="185">
        <f t="shared" ref="W34:Y37" si="23">W17</f>
        <v>0</v>
      </c>
      <c r="X34" s="185">
        <f t="shared" si="23"/>
        <v>0</v>
      </c>
      <c r="Y34" s="185">
        <f t="shared" si="23"/>
        <v>1.0505047248891066E-2</v>
      </c>
      <c r="Z34" s="58">
        <f>Z17*Ass!$H$26/Ass!$G$26</f>
        <v>0</v>
      </c>
      <c r="AA34" s="58">
        <f>AA17*Ass!$I$26/Ass!$G$26</f>
        <v>0</v>
      </c>
      <c r="AB34" s="58">
        <f>AB17*Ass!$J$26/Ass!$G$26</f>
        <v>0</v>
      </c>
      <c r="AC34" s="58">
        <f>AC17*Ass!$K$26/Ass!$G$26</f>
        <v>0</v>
      </c>
      <c r="AD34" s="58">
        <f>AD17*Ass!$L$26/Ass!$G$26</f>
        <v>0</v>
      </c>
      <c r="AF34" s="208">
        <f t="shared" si="19"/>
        <v>0</v>
      </c>
      <c r="AG34" s="208">
        <f t="shared" si="19"/>
        <v>0</v>
      </c>
      <c r="AH34" s="208">
        <f t="shared" si="19"/>
        <v>4.4656644684881366</v>
      </c>
      <c r="AI34" s="98">
        <f t="shared" si="19"/>
        <v>105.57144</v>
      </c>
      <c r="AJ34" s="98">
        <f t="shared" si="19"/>
        <v>148.77338467680002</v>
      </c>
      <c r="AK34" s="98">
        <f t="shared" si="19"/>
        <v>21.065898010833006</v>
      </c>
      <c r="AL34" s="98">
        <f t="shared" si="19"/>
        <v>21.516497569284724</v>
      </c>
      <c r="AM34" s="98">
        <f t="shared" si="19"/>
        <v>21.994163815322842</v>
      </c>
      <c r="AN34" s="98">
        <f t="shared" si="20"/>
        <v>318.92138407224058</v>
      </c>
    </row>
    <row r="35" spans="1:40" x14ac:dyDescent="0.2">
      <c r="A35" s="145" t="s">
        <v>1388</v>
      </c>
      <c r="E35" s="185">
        <f t="shared" si="21"/>
        <v>0</v>
      </c>
      <c r="F35" s="185">
        <f t="shared" si="21"/>
        <v>0</v>
      </c>
      <c r="G35" s="185">
        <f t="shared" si="21"/>
        <v>0</v>
      </c>
      <c r="H35" s="58">
        <f>H18*Ass!$H$26/Ass!$H$26</f>
        <v>36.700000000000003</v>
      </c>
      <c r="I35" s="58">
        <f>I18*Ass!$H$26/Ass!$H$26</f>
        <v>0</v>
      </c>
      <c r="J35" s="58">
        <f>J18*Ass!$H$26/Ass!$H$26</f>
        <v>0</v>
      </c>
      <c r="K35" s="58">
        <f>K18*Ass!$H$26/Ass!$H$26</f>
        <v>0</v>
      </c>
      <c r="L35" s="58">
        <f>L18*Ass!$H$26/Ass!$H$26</f>
        <v>0</v>
      </c>
      <c r="M35" s="16">
        <f>M18*Ass!M$26/Ass!$G$26</f>
        <v>0</v>
      </c>
      <c r="N35" s="185">
        <f t="shared" si="22"/>
        <v>0</v>
      </c>
      <c r="O35" s="185">
        <f t="shared" si="22"/>
        <v>0</v>
      </c>
      <c r="P35" s="185">
        <f t="shared" si="22"/>
        <v>0</v>
      </c>
      <c r="Q35" s="58">
        <f>Q18*Ass!$H$26/Ass!$H$26</f>
        <v>0</v>
      </c>
      <c r="R35" s="58">
        <f>R18*Ass!$H$26/Ass!$H$26</f>
        <v>0</v>
      </c>
      <c r="S35" s="58">
        <f>S18*Ass!$H$26/Ass!$H$26</f>
        <v>0</v>
      </c>
      <c r="T35" s="58">
        <f>T18*Ass!$H$26/Ass!$H$26</f>
        <v>0</v>
      </c>
      <c r="U35" s="58">
        <f>U18*Ass!$H$26/Ass!$H$26</f>
        <v>0</v>
      </c>
      <c r="W35" s="185">
        <f t="shared" si="23"/>
        <v>0</v>
      </c>
      <c r="X35" s="185">
        <f t="shared" si="23"/>
        <v>0</v>
      </c>
      <c r="Y35" s="185">
        <f t="shared" si="23"/>
        <v>0</v>
      </c>
      <c r="Z35" s="58">
        <f>Z18*Ass!$H$26/Ass!$H$26</f>
        <v>0</v>
      </c>
      <c r="AA35" s="58">
        <f>AA18*Ass!$H$26/Ass!$H$26</f>
        <v>0</v>
      </c>
      <c r="AB35" s="58">
        <f>AB18*Ass!$H$26/Ass!$H$26</f>
        <v>0</v>
      </c>
      <c r="AC35" s="58">
        <f>AC18*Ass!$H$26/Ass!$H$26</f>
        <v>0</v>
      </c>
      <c r="AD35" s="58">
        <f>AD18*Ass!$H$26/Ass!$H$26</f>
        <v>0</v>
      </c>
      <c r="AF35" s="208">
        <f t="shared" ref="AF35" si="24">E35+N35+W35</f>
        <v>0</v>
      </c>
      <c r="AG35" s="208">
        <f t="shared" ref="AG35" si="25">F35+O35+X35</f>
        <v>0</v>
      </c>
      <c r="AH35" s="208">
        <f t="shared" ref="AH35" si="26">G35+P35+Y35</f>
        <v>0</v>
      </c>
      <c r="AI35" s="98">
        <f t="shared" ref="AI35" si="27">H35+Q35+Z35</f>
        <v>36.700000000000003</v>
      </c>
      <c r="AJ35" s="98">
        <f t="shared" ref="AJ35" si="28">I35+R35+AA35</f>
        <v>0</v>
      </c>
      <c r="AK35" s="98">
        <f t="shared" ref="AK35" si="29">J35+S35+AB35</f>
        <v>0</v>
      </c>
      <c r="AL35" s="98">
        <f t="shared" ref="AL35" si="30">K35+T35+AC35</f>
        <v>0</v>
      </c>
      <c r="AM35" s="98">
        <f t="shared" ref="AM35" si="31">L35+U35+AD35</f>
        <v>0</v>
      </c>
      <c r="AN35" s="98">
        <f t="shared" si="20"/>
        <v>36.700000000000003</v>
      </c>
    </row>
    <row r="36" spans="1:40" x14ac:dyDescent="0.2">
      <c r="A36" s="145" t="s">
        <v>65</v>
      </c>
      <c r="E36" s="185">
        <f t="shared" si="21"/>
        <v>7.087897261948326E-3</v>
      </c>
      <c r="F36" s="185">
        <f t="shared" si="21"/>
        <v>-0.47884999541282747</v>
      </c>
      <c r="G36" s="185">
        <f t="shared" si="21"/>
        <v>0.65787377263785174</v>
      </c>
      <c r="H36" s="58">
        <f>H19*Ass!$H$26/Ass!$G$26</f>
        <v>11.643313785699609</v>
      </c>
      <c r="I36" s="58">
        <f>I19*Ass!$I$26/Ass!$G$26</f>
        <v>12.812951944522512</v>
      </c>
      <c r="J36" s="58">
        <f>J19*Ass!$J$26/Ass!$G$26</f>
        <v>3.7907903845516091</v>
      </c>
      <c r="K36" s="58">
        <f>K19*Ass!$K$26/Ass!$G$26</f>
        <v>3.522403615070314</v>
      </c>
      <c r="L36" s="58">
        <f>L19*Ass!$L$26/Ass!$G$26</f>
        <v>3.558924136248069</v>
      </c>
      <c r="M36" s="16">
        <f>M19*Ass!M$26/Ass!$G$26</f>
        <v>0</v>
      </c>
      <c r="N36" s="185">
        <f t="shared" si="22"/>
        <v>1.2369769193998616E-4</v>
      </c>
      <c r="O36" s="185">
        <f t="shared" si="22"/>
        <v>-8.3568704552240969E-3</v>
      </c>
      <c r="P36" s="185">
        <f t="shared" si="22"/>
        <v>1.148118606346509E-2</v>
      </c>
      <c r="Q36" s="58">
        <f>Q19*Ass!$H$26/Ass!$G$26</f>
        <v>3.4576206703307992</v>
      </c>
      <c r="R36" s="58">
        <f>R19*Ass!$I$26/Ass!$G$26</f>
        <v>2.0993059661456033</v>
      </c>
      <c r="S36" s="58">
        <f>S19*Ass!$J$26/Ass!$G$26</f>
        <v>0.64416114063329</v>
      </c>
      <c r="T36" s="58">
        <f>T19*Ass!$K$26/Ass!$G$26</f>
        <v>0.61682542086592385</v>
      </c>
      <c r="U36" s="58">
        <f>U19*Ass!$L$26/Ass!$G$26</f>
        <v>0.62561578767069959</v>
      </c>
      <c r="W36" s="185">
        <f t="shared" si="23"/>
        <v>1.7004586944587549E-5</v>
      </c>
      <c r="X36" s="185">
        <f t="shared" si="23"/>
        <v>-1.148809876820156E-3</v>
      </c>
      <c r="Y36" s="185">
        <f t="shared" si="23"/>
        <v>1.578306139599591E-3</v>
      </c>
      <c r="Z36" s="58">
        <f>Z19*Ass!$H$26/Ass!$G$26</f>
        <v>1.5201100179782212</v>
      </c>
      <c r="AA36" s="58">
        <f>AA19*Ass!$I$26/Ass!$G$26</f>
        <v>11.97007725576413</v>
      </c>
      <c r="AB36" s="58">
        <f>AB19*Ass!$J$26/Ass!$G$26</f>
        <v>0.91311167230539514</v>
      </c>
      <c r="AC36" s="58">
        <f>AC19*Ass!$K$26/Ass!$G$26</f>
        <v>0.57460587046800549</v>
      </c>
      <c r="AD36" s="58">
        <f>AD19*Ass!$L$26/Ass!$G$26</f>
        <v>0.58491054202317116</v>
      </c>
      <c r="AF36" s="208">
        <f t="shared" si="19"/>
        <v>7.2285995408328998E-3</v>
      </c>
      <c r="AG36" s="208">
        <f t="shared" si="19"/>
        <v>-0.48835567574487171</v>
      </c>
      <c r="AH36" s="208">
        <f t="shared" si="19"/>
        <v>0.67093326484091642</v>
      </c>
      <c r="AI36" s="98">
        <f t="shared" si="19"/>
        <v>16.621044474008631</v>
      </c>
      <c r="AJ36" s="98">
        <f t="shared" si="19"/>
        <v>26.882335166432245</v>
      </c>
      <c r="AK36" s="98">
        <f t="shared" si="19"/>
        <v>5.3480631974902941</v>
      </c>
      <c r="AL36" s="98">
        <f t="shared" si="19"/>
        <v>4.7138349064042426</v>
      </c>
      <c r="AM36" s="98">
        <f t="shared" si="19"/>
        <v>4.7694504659419392</v>
      </c>
      <c r="AN36" s="98">
        <f t="shared" si="20"/>
        <v>58.334728210277355</v>
      </c>
    </row>
    <row r="37" spans="1:40" x14ac:dyDescent="0.2">
      <c r="A37" s="145" t="s">
        <v>66</v>
      </c>
      <c r="E37" s="185">
        <f t="shared" si="21"/>
        <v>0.65389649604944322</v>
      </c>
      <c r="F37" s="185">
        <f t="shared" si="21"/>
        <v>0.87989214761381429</v>
      </c>
      <c r="G37" s="185">
        <f t="shared" si="21"/>
        <v>0.59636645681755884</v>
      </c>
      <c r="H37" s="58">
        <f>H20*Ass!$H$26/Ass!$G$26</f>
        <v>38.543726700000001</v>
      </c>
      <c r="I37" s="58">
        <f>I20*Ass!$I$26/Ass!$G$26</f>
        <v>13.585902836805001</v>
      </c>
      <c r="J37" s="58">
        <f>J20*Ass!$J$26/Ass!$G$26</f>
        <v>10.26962528028109</v>
      </c>
      <c r="K37" s="58">
        <f>K20*Ass!$K$26/Ass!$G$26</f>
        <v>10.489292565026304</v>
      </c>
      <c r="L37" s="58">
        <f>L20*Ass!$L$26/Ass!$G$26</f>
        <v>10.722154859969887</v>
      </c>
      <c r="M37" s="16">
        <f>M20*Ass!M$26/Ass!$G$26</f>
        <v>0</v>
      </c>
      <c r="N37" s="185">
        <f t="shared" si="22"/>
        <v>1.1411774795777242E-2</v>
      </c>
      <c r="O37" s="185">
        <f t="shared" si="22"/>
        <v>1.5355841626015368E-2</v>
      </c>
      <c r="P37" s="185">
        <f t="shared" si="22"/>
        <v>1.0407762913663021E-2</v>
      </c>
      <c r="Q37" s="58">
        <f>Q20*Ass!$H$26/Ass!$G$26</f>
        <v>1.1166210000000001</v>
      </c>
      <c r="R37" s="58">
        <f>R20*Ass!$I$26/Ass!$G$26</f>
        <v>1.5497227570500005</v>
      </c>
      <c r="S37" s="58">
        <f>S20*Ass!$J$26/Ass!$G$26</f>
        <v>2.0012603110291356</v>
      </c>
      <c r="T37" s="58">
        <f>T20*Ass!$K$26/Ass!$G$26</f>
        <v>2.4743972204677438</v>
      </c>
      <c r="U37" s="58">
        <f>U20*Ass!$L$26/Ass!$G$26</f>
        <v>2.9692121150685842</v>
      </c>
      <c r="W37" s="185">
        <f t="shared" si="23"/>
        <v>1.5687642482528656E-3</v>
      </c>
      <c r="X37" s="185">
        <f t="shared" si="23"/>
        <v>2.1109508184160883E-3</v>
      </c>
      <c r="Y37" s="185">
        <f t="shared" si="23"/>
        <v>1.4307438286714446E-3</v>
      </c>
      <c r="Z37" s="58">
        <f>Z20*Ass!$H$26/Ass!$G$26</f>
        <v>0.70719330000000014</v>
      </c>
      <c r="AA37" s="58">
        <f>AA20*Ass!$I$26/Ass!$G$26</f>
        <v>0.71976012494100028</v>
      </c>
      <c r="AB37" s="58">
        <f>AB20*Ass!$J$26/Ass!$G$26</f>
        <v>0.73379544737734981</v>
      </c>
      <c r="AC37" s="58">
        <f>AC20*Ass!$K$26/Ass!$G$26</f>
        <v>0.74949133199675144</v>
      </c>
      <c r="AD37" s="58">
        <f>AD20*Ass!$L$26/Ass!$G$26</f>
        <v>0.76613003956707926</v>
      </c>
      <c r="AF37" s="208">
        <f t="shared" si="19"/>
        <v>0.6668770350934734</v>
      </c>
      <c r="AG37" s="208">
        <f t="shared" si="19"/>
        <v>0.89735894005824568</v>
      </c>
      <c r="AH37" s="208">
        <f t="shared" si="19"/>
        <v>0.60820496355989329</v>
      </c>
      <c r="AI37" s="98">
        <f t="shared" si="19"/>
        <v>40.367541000000003</v>
      </c>
      <c r="AJ37" s="98">
        <f t="shared" si="19"/>
        <v>15.855385718796002</v>
      </c>
      <c r="AK37" s="98">
        <f t="shared" si="19"/>
        <v>13.004681038687576</v>
      </c>
      <c r="AL37" s="98">
        <f t="shared" si="19"/>
        <v>13.713181117490798</v>
      </c>
      <c r="AM37" s="98">
        <f t="shared" si="19"/>
        <v>14.457497014605551</v>
      </c>
      <c r="AN37" s="98">
        <f t="shared" si="20"/>
        <v>97.398285889579924</v>
      </c>
    </row>
    <row r="38" spans="1:40" s="272" customFormat="1" ht="13.5" thickBot="1" x14ac:dyDescent="0.25">
      <c r="A38" s="281" t="s">
        <v>11</v>
      </c>
      <c r="E38" s="193">
        <f t="shared" ref="E38:L38" si="32">SUM(E33:E37)</f>
        <v>149.1892179413521</v>
      </c>
      <c r="F38" s="193">
        <f t="shared" si="32"/>
        <v>212.26885243431803</v>
      </c>
      <c r="G38" s="193">
        <f t="shared" si="32"/>
        <v>101.75333974054526</v>
      </c>
      <c r="H38" s="59">
        <f t="shared" si="32"/>
        <v>1271.9530887378423</v>
      </c>
      <c r="I38" s="59">
        <f t="shared" si="32"/>
        <v>2505.8485849537092</v>
      </c>
      <c r="J38" s="59">
        <f t="shared" si="32"/>
        <v>1595.7520630066986</v>
      </c>
      <c r="K38" s="59">
        <f t="shared" si="32"/>
        <v>1453.6383602297021</v>
      </c>
      <c r="L38" s="59">
        <f t="shared" si="32"/>
        <v>1282.1465126482969</v>
      </c>
      <c r="M38" s="275"/>
      <c r="N38" s="193">
        <f t="shared" ref="N38:U38" si="33">SUM(N33:N37)</f>
        <v>2.6036441048249737</v>
      </c>
      <c r="O38" s="193">
        <f t="shared" si="33"/>
        <v>3.7045072955328182</v>
      </c>
      <c r="P38" s="193">
        <f t="shared" si="33"/>
        <v>1.7757951064926829</v>
      </c>
      <c r="Q38" s="59">
        <f t="shared" si="33"/>
        <v>31.182304990330802</v>
      </c>
      <c r="R38" s="59">
        <f t="shared" si="33"/>
        <v>79.76107906444463</v>
      </c>
      <c r="S38" s="59">
        <f t="shared" si="33"/>
        <v>8.9651908549123274</v>
      </c>
      <c r="T38" s="59">
        <f t="shared" si="33"/>
        <v>9.5461719121190853</v>
      </c>
      <c r="U38" s="59">
        <f t="shared" si="33"/>
        <v>10.193077047336137</v>
      </c>
      <c r="V38" s="275"/>
      <c r="W38" s="193">
        <f t="shared" ref="W38:AD38" si="34">SUM(W33:W37)</f>
        <v>0.35792011846703853</v>
      </c>
      <c r="X38" s="193">
        <f t="shared" si="34"/>
        <v>0.50925458192307249</v>
      </c>
      <c r="Y38" s="193">
        <f t="shared" si="34"/>
        <v>0.24411661859283765</v>
      </c>
      <c r="Z38" s="59">
        <f t="shared" si="34"/>
        <v>2.2273033179782216</v>
      </c>
      <c r="AA38" s="59">
        <f t="shared" si="34"/>
        <v>12.68983738070513</v>
      </c>
      <c r="AB38" s="59">
        <f t="shared" si="34"/>
        <v>1.6469071196827449</v>
      </c>
      <c r="AC38" s="59">
        <f t="shared" si="34"/>
        <v>1.324097202464757</v>
      </c>
      <c r="AD38" s="59">
        <f t="shared" si="34"/>
        <v>1.3510405815902504</v>
      </c>
      <c r="AE38" s="275"/>
      <c r="AF38" s="273">
        <f t="shared" si="19"/>
        <v>152.15078216464411</v>
      </c>
      <c r="AG38" s="273">
        <f t="shared" si="19"/>
        <v>216.48261431177392</v>
      </c>
      <c r="AH38" s="273">
        <f t="shared" si="19"/>
        <v>103.77325146563078</v>
      </c>
      <c r="AI38" s="274">
        <f t="shared" si="19"/>
        <v>1305.3626970461512</v>
      </c>
      <c r="AJ38" s="274">
        <f t="shared" si="19"/>
        <v>2598.2995013988593</v>
      </c>
      <c r="AK38" s="274">
        <f t="shared" si="19"/>
        <v>1606.3641609812937</v>
      </c>
      <c r="AL38" s="274">
        <f t="shared" si="19"/>
        <v>1464.508629344286</v>
      </c>
      <c r="AM38" s="274">
        <f t="shared" si="19"/>
        <v>1293.6906302772234</v>
      </c>
      <c r="AN38" s="274">
        <f t="shared" si="20"/>
        <v>8268.2256190478147</v>
      </c>
    </row>
    <row r="39" spans="1:40" ht="13.5" thickTop="1" x14ac:dyDescent="0.2">
      <c r="A39" s="262" t="s">
        <v>225</v>
      </c>
      <c r="E39" s="282">
        <f>E29-E38</f>
        <v>0</v>
      </c>
      <c r="F39" s="282">
        <f t="shared" ref="F39:L39" si="35">F29-F38</f>
        <v>0</v>
      </c>
      <c r="G39" s="282">
        <f t="shared" si="35"/>
        <v>0</v>
      </c>
      <c r="H39" s="167">
        <f t="shared" si="35"/>
        <v>0.55453699999998207</v>
      </c>
      <c r="I39" s="167">
        <f t="shared" si="35"/>
        <v>0</v>
      </c>
      <c r="J39" s="167">
        <f t="shared" si="35"/>
        <v>0</v>
      </c>
      <c r="K39" s="167">
        <f t="shared" si="35"/>
        <v>0</v>
      </c>
      <c r="L39" s="167">
        <f t="shared" si="35"/>
        <v>0</v>
      </c>
      <c r="N39" s="282">
        <f t="shared" ref="N39:U39" si="36">N29-N38</f>
        <v>0</v>
      </c>
      <c r="O39" s="282">
        <f t="shared" si="36"/>
        <v>0</v>
      </c>
      <c r="P39" s="282">
        <f t="shared" si="36"/>
        <v>0</v>
      </c>
      <c r="Q39" s="167">
        <f t="shared" si="36"/>
        <v>0</v>
      </c>
      <c r="R39" s="167">
        <f t="shared" si="36"/>
        <v>0</v>
      </c>
      <c r="S39" s="167">
        <f t="shared" si="36"/>
        <v>0</v>
      </c>
      <c r="T39" s="167">
        <f t="shared" si="36"/>
        <v>0</v>
      </c>
      <c r="U39" s="167">
        <f t="shared" si="36"/>
        <v>0</v>
      </c>
      <c r="W39" s="282">
        <f t="shared" ref="W39:AD39" si="37">W29-W38</f>
        <v>0</v>
      </c>
      <c r="X39" s="282">
        <f t="shared" si="37"/>
        <v>0</v>
      </c>
      <c r="Y39" s="282">
        <f t="shared" si="37"/>
        <v>0</v>
      </c>
      <c r="Z39" s="167">
        <f t="shared" si="37"/>
        <v>0</v>
      </c>
      <c r="AA39" s="167">
        <f t="shared" si="37"/>
        <v>0</v>
      </c>
      <c r="AB39" s="167">
        <f t="shared" si="37"/>
        <v>0</v>
      </c>
      <c r="AC39" s="167">
        <f t="shared" si="37"/>
        <v>0</v>
      </c>
      <c r="AD39" s="167">
        <f t="shared" si="37"/>
        <v>0</v>
      </c>
      <c r="AF39" s="282">
        <f t="shared" ref="AF39:AN39" si="38">AF29-AF38</f>
        <v>0</v>
      </c>
      <c r="AG39" s="282">
        <f t="shared" si="38"/>
        <v>0</v>
      </c>
      <c r="AH39" s="282">
        <f t="shared" si="38"/>
        <v>0</v>
      </c>
      <c r="AI39" s="167">
        <f t="shared" si="38"/>
        <v>0.55453699999998207</v>
      </c>
      <c r="AJ39" s="167">
        <f t="shared" si="38"/>
        <v>0</v>
      </c>
      <c r="AK39" s="167">
        <f t="shared" si="38"/>
        <v>0</v>
      </c>
      <c r="AL39" s="167">
        <f t="shared" si="38"/>
        <v>0</v>
      </c>
      <c r="AM39" s="167">
        <f t="shared" si="38"/>
        <v>0</v>
      </c>
      <c r="AN39" s="167">
        <f t="shared" si="38"/>
        <v>0.55453699999998207</v>
      </c>
    </row>
    <row r="40" spans="1:40" x14ac:dyDescent="0.2">
      <c r="A40" s="2" t="s">
        <v>344</v>
      </c>
    </row>
    <row r="41" spans="1:40" x14ac:dyDescent="0.2">
      <c r="A41" s="145" t="s">
        <v>63</v>
      </c>
      <c r="E41" s="185">
        <f>E33*Ass!E$29</f>
        <v>22643.129204398803</v>
      </c>
      <c r="F41" s="185">
        <f>F33*Ass!F$29</f>
        <v>33101.16733942656</v>
      </c>
      <c r="G41" s="185">
        <f>G33*Ass!G$29</f>
        <v>14969.30390826431</v>
      </c>
      <c r="H41" s="58">
        <f>H33*Ass!H$29</f>
        <v>169631.78274074171</v>
      </c>
      <c r="I41" s="58">
        <f>I33*Ass!I$29</f>
        <v>382054.85015162593</v>
      </c>
      <c r="J41" s="58">
        <f>J33*Ass!J$29</f>
        <v>257651.8397187785</v>
      </c>
      <c r="K41" s="58">
        <f>K33*Ass!K$29</f>
        <v>239976.27926556583</v>
      </c>
      <c r="L41" s="58">
        <f>L33*Ass!L$29</f>
        <v>216100.30575718704</v>
      </c>
      <c r="N41" s="185">
        <f>N33*Ass!E$29</f>
        <v>395.16696099981471</v>
      </c>
      <c r="O41" s="185">
        <f>O33*Ass!F$29</f>
        <v>577.68021305670129</v>
      </c>
      <c r="P41" s="185">
        <f>P33*Ass!G$29</f>
        <v>261.24367706925858</v>
      </c>
      <c r="Q41" s="58">
        <f>Q33*Ass!H$29</f>
        <v>4181.1910701048</v>
      </c>
      <c r="R41" s="58">
        <f>R33*Ass!I$29</f>
        <v>5602.9465832185879</v>
      </c>
      <c r="S41" s="58">
        <f>S33*Ass!J$29</f>
        <v>1043.3636725805404</v>
      </c>
      <c r="T41" s="58">
        <f>T33*Ass!K$29</f>
        <v>1092.3232520754641</v>
      </c>
      <c r="U41" s="58">
        <f>U33*Ass!L$29</f>
        <v>1144.4871489783277</v>
      </c>
      <c r="W41" s="185">
        <f>W33*Ass!E$29</f>
        <v>54.32317160137417</v>
      </c>
      <c r="X41" s="185">
        <f>X33*Ass!F$29</f>
        <v>79.413069516741004</v>
      </c>
      <c r="Y41" s="185">
        <f>Y33*Ass!G$29</f>
        <v>35.912883666440834</v>
      </c>
      <c r="Z41" s="58">
        <f>Z33*Ass!H$29</f>
        <v>0</v>
      </c>
      <c r="AA41" s="58">
        <f>AA33*Ass!I$29</f>
        <v>0</v>
      </c>
      <c r="AB41" s="58">
        <f>AB33*Ass!J$29</f>
        <v>0</v>
      </c>
      <c r="AC41" s="58">
        <f>AC33*Ass!K$29</f>
        <v>0</v>
      </c>
      <c r="AD41" s="58">
        <f>AD33*Ass!L$29</f>
        <v>0</v>
      </c>
      <c r="AF41" s="208">
        <f t="shared" ref="AF41:AM46" si="39">E41+N41+W41</f>
        <v>23092.619336999989</v>
      </c>
      <c r="AG41" s="208">
        <f t="shared" si="39"/>
        <v>33758.260622000002</v>
      </c>
      <c r="AH41" s="208">
        <f t="shared" si="39"/>
        <v>15266.460469000009</v>
      </c>
      <c r="AI41" s="98">
        <f t="shared" si="39"/>
        <v>173812.97381084651</v>
      </c>
      <c r="AJ41" s="98">
        <f t="shared" si="39"/>
        <v>387657.79673484451</v>
      </c>
      <c r="AK41" s="98">
        <f t="shared" si="39"/>
        <v>258695.20339135904</v>
      </c>
      <c r="AL41" s="98">
        <f t="shared" si="39"/>
        <v>241068.60251764129</v>
      </c>
      <c r="AM41" s="98">
        <f t="shared" si="39"/>
        <v>217244.79290616538</v>
      </c>
      <c r="AN41" s="98">
        <f t="shared" ref="AN41:AN46" si="40">SUM(AI41:AM41)</f>
        <v>1278479.3693608567</v>
      </c>
    </row>
    <row r="42" spans="1:40" x14ac:dyDescent="0.2">
      <c r="A42" s="145" t="s">
        <v>64</v>
      </c>
      <c r="E42" s="185">
        <f>E34*Ass!E$29</f>
        <v>0</v>
      </c>
      <c r="F42" s="185">
        <f>F34*Ass!F$29</f>
        <v>0</v>
      </c>
      <c r="G42" s="185">
        <f>G34*Ass!G$29</f>
        <v>681.92335409526754</v>
      </c>
      <c r="H42" s="58">
        <f>H34*Ass!H$29</f>
        <v>16589.496081599998</v>
      </c>
      <c r="I42" s="58">
        <f>I34*Ass!I$29</f>
        <v>17306.398712644281</v>
      </c>
      <c r="J42" s="58">
        <f>J34*Ass!J$29</f>
        <v>3477.8789086018014</v>
      </c>
      <c r="K42" s="58">
        <f>K34*Ass!K$29</f>
        <v>3641.0775069182132</v>
      </c>
      <c r="L42" s="58">
        <f>L34*Ass!L$29</f>
        <v>3814.9571632610919</v>
      </c>
      <c r="N42" s="185">
        <f>N34*Ass!E$29</f>
        <v>0</v>
      </c>
      <c r="O42" s="185">
        <f>O34*Ass!F$29</f>
        <v>0</v>
      </c>
      <c r="P42" s="185">
        <f>P34*Ass!G$29</f>
        <v>11.900898371426408</v>
      </c>
      <c r="Q42" s="58">
        <f>Q34*Ass!H$29</f>
        <v>0</v>
      </c>
      <c r="R42" s="58">
        <f>R34*Ass!I$29</f>
        <v>6656.3071971708778</v>
      </c>
      <c r="S42" s="58">
        <f>S34*Ass!J$29</f>
        <v>0</v>
      </c>
      <c r="T42" s="58">
        <f>T34*Ass!K$29</f>
        <v>0</v>
      </c>
      <c r="U42" s="58">
        <f>U34*Ass!L$29</f>
        <v>0</v>
      </c>
      <c r="W42" s="185">
        <f>W34*Ass!E$29</f>
        <v>0</v>
      </c>
      <c r="X42" s="185">
        <f>X34*Ass!F$29</f>
        <v>0</v>
      </c>
      <c r="Y42" s="185">
        <f>Y34*Ass!G$29</f>
        <v>1.6360035333060503</v>
      </c>
      <c r="Z42" s="58">
        <f>Z34*Ass!H$29</f>
        <v>0</v>
      </c>
      <c r="AA42" s="58">
        <f>AA34*Ass!I$29</f>
        <v>0</v>
      </c>
      <c r="AB42" s="58">
        <f>AB34*Ass!J$29</f>
        <v>0</v>
      </c>
      <c r="AC42" s="58">
        <f>AC34*Ass!K$29</f>
        <v>0</v>
      </c>
      <c r="AD42" s="58">
        <f>AD34*Ass!L$29</f>
        <v>0</v>
      </c>
      <c r="AF42" s="208">
        <f t="shared" si="39"/>
        <v>0</v>
      </c>
      <c r="AG42" s="208">
        <f t="shared" si="39"/>
        <v>0</v>
      </c>
      <c r="AH42" s="208">
        <f t="shared" si="39"/>
        <v>695.46025599999996</v>
      </c>
      <c r="AI42" s="98">
        <f t="shared" si="39"/>
        <v>16589.496081599998</v>
      </c>
      <c r="AJ42" s="98">
        <f t="shared" si="39"/>
        <v>23962.705909815159</v>
      </c>
      <c r="AK42" s="98">
        <f t="shared" si="39"/>
        <v>3477.8789086018014</v>
      </c>
      <c r="AL42" s="98">
        <f t="shared" si="39"/>
        <v>3641.0775069182132</v>
      </c>
      <c r="AM42" s="98">
        <f t="shared" si="39"/>
        <v>3814.9571632610919</v>
      </c>
      <c r="AN42" s="98">
        <f t="shared" si="40"/>
        <v>51486.115570196263</v>
      </c>
    </row>
    <row r="43" spans="1:40" x14ac:dyDescent="0.2">
      <c r="A43" s="145" t="s">
        <v>1388</v>
      </c>
      <c r="E43" s="185">
        <f>E35*Ass!E$29</f>
        <v>0</v>
      </c>
      <c r="F43" s="185">
        <f>F35*Ass!F$29</f>
        <v>0</v>
      </c>
      <c r="G43" s="185">
        <f>G35*Ass!G$29</f>
        <v>0</v>
      </c>
      <c r="H43" s="58">
        <f>H35*Ass!H$29</f>
        <v>5767.0379999999996</v>
      </c>
      <c r="I43" s="58">
        <f>I35*Ass!I$29</f>
        <v>0</v>
      </c>
      <c r="J43" s="58">
        <f>J35*Ass!J$29</f>
        <v>0</v>
      </c>
      <c r="K43" s="58">
        <f>K35*Ass!K$29</f>
        <v>0</v>
      </c>
      <c r="L43" s="58">
        <f>L35*Ass!L$29</f>
        <v>0</v>
      </c>
      <c r="N43" s="185">
        <f>N35*Ass!E$29</f>
        <v>0</v>
      </c>
      <c r="O43" s="185">
        <f>O35*Ass!F$29</f>
        <v>0</v>
      </c>
      <c r="P43" s="185">
        <f>P35*Ass!G$29</f>
        <v>0</v>
      </c>
      <c r="Q43" s="58">
        <f>Q35*Ass!H$29</f>
        <v>0</v>
      </c>
      <c r="R43" s="58">
        <f>R35*Ass!I$29</f>
        <v>0</v>
      </c>
      <c r="S43" s="58">
        <f>S35*Ass!J$29</f>
        <v>0</v>
      </c>
      <c r="T43" s="58">
        <f>T35*Ass!K$29</f>
        <v>0</v>
      </c>
      <c r="U43" s="58">
        <f>U35*Ass!L$29</f>
        <v>0</v>
      </c>
      <c r="W43" s="185">
        <f>W35*Ass!E$29</f>
        <v>0</v>
      </c>
      <c r="X43" s="185">
        <f>X35*Ass!F$29</f>
        <v>0</v>
      </c>
      <c r="Y43" s="185">
        <f>Y35*Ass!G$29</f>
        <v>0</v>
      </c>
      <c r="Z43" s="58">
        <f>Z35*Ass!H$29</f>
        <v>0</v>
      </c>
      <c r="AA43" s="58">
        <f>AA35*Ass!I$29</f>
        <v>0</v>
      </c>
      <c r="AB43" s="58">
        <f>AB35*Ass!J$29</f>
        <v>0</v>
      </c>
      <c r="AC43" s="58">
        <f>AC35*Ass!K$29</f>
        <v>0</v>
      </c>
      <c r="AD43" s="58">
        <f>AD35*Ass!L$29</f>
        <v>0</v>
      </c>
      <c r="AF43" s="208">
        <f t="shared" ref="AF43" si="41">E43+N43+W43</f>
        <v>0</v>
      </c>
      <c r="AG43" s="208">
        <f t="shared" ref="AG43" si="42">F43+O43+X43</f>
        <v>0</v>
      </c>
      <c r="AH43" s="208">
        <f t="shared" ref="AH43" si="43">G43+P43+Y43</f>
        <v>0</v>
      </c>
      <c r="AI43" s="98">
        <f t="shared" ref="AI43" si="44">H43+Q43+Z43</f>
        <v>5767.0379999999996</v>
      </c>
      <c r="AJ43" s="98">
        <f t="shared" ref="AJ43" si="45">I43+R43+AA43</f>
        <v>0</v>
      </c>
      <c r="AK43" s="98">
        <f t="shared" ref="AK43" si="46">J43+S43+AB43</f>
        <v>0</v>
      </c>
      <c r="AL43" s="98">
        <f t="shared" ref="AL43" si="47">K43+T43+AC43</f>
        <v>0</v>
      </c>
      <c r="AM43" s="98">
        <f t="shared" ref="AM43" si="48">L43+U43+AD43</f>
        <v>0</v>
      </c>
      <c r="AN43" s="98">
        <f t="shared" si="40"/>
        <v>5767.0379999999996</v>
      </c>
    </row>
    <row r="44" spans="1:40" x14ac:dyDescent="0.2">
      <c r="A44" s="145" t="s">
        <v>65</v>
      </c>
      <c r="E44" s="185">
        <f>E36*Ass!E$29</f>
        <v>1.0805499375840222</v>
      </c>
      <c r="F44" s="185">
        <f>F36*Ass!F$29</f>
        <v>-74.813129033323108</v>
      </c>
      <c r="G44" s="185">
        <f>G36*Ass!G$29</f>
        <v>102.45397198175586</v>
      </c>
      <c r="H44" s="58">
        <f>H36*Ass!H$29</f>
        <v>1829.6303282848364</v>
      </c>
      <c r="I44" s="58">
        <f>I36*Ass!I$29</f>
        <v>2063.7629502763239</v>
      </c>
      <c r="J44" s="58">
        <f>J36*Ass!J$29</f>
        <v>625.84134408050443</v>
      </c>
      <c r="K44" s="58">
        <f>K36*Ass!K$29</f>
        <v>596.07027267432147</v>
      </c>
      <c r="L44" s="58">
        <f>L36*Ass!L$29</f>
        <v>617.3066292078571</v>
      </c>
      <c r="N44" s="185">
        <f>N36*Ass!E$29</f>
        <v>1.8857713136250891E-2</v>
      </c>
      <c r="O44" s="185">
        <f>O36*Ass!F$29</f>
        <v>-1.3056356555719368</v>
      </c>
      <c r="P44" s="185">
        <f>P36*Ass!G$29</f>
        <v>1.788022511593736</v>
      </c>
      <c r="Q44" s="58">
        <f>Q36*Ass!H$29</f>
        <v>543.33051213578176</v>
      </c>
      <c r="R44" s="58">
        <f>R36*Ass!I$29</f>
        <v>338.13206300812305</v>
      </c>
      <c r="S44" s="58">
        <f>S36*Ass!J$29</f>
        <v>106.34792039709536</v>
      </c>
      <c r="T44" s="58">
        <f>T36*Ass!K$29</f>
        <v>104.38079703159313</v>
      </c>
      <c r="U44" s="58">
        <f>U36*Ass!L$29</f>
        <v>108.51503383642195</v>
      </c>
      <c r="W44" s="185">
        <f>W36*Ass!E$29</f>
        <v>2.5923492797023718E-3</v>
      </c>
      <c r="X44" s="185">
        <f>X36*Ass!F$29</f>
        <v>-0.17948431110499707</v>
      </c>
      <c r="Y44" s="185">
        <f>Y36*Ass!G$29</f>
        <v>0.24579750665054234</v>
      </c>
      <c r="Z44" s="58">
        <f>Z36*Ass!H$29</f>
        <v>238.87008822509765</v>
      </c>
      <c r="AA44" s="58">
        <f>AA36*Ass!I$29</f>
        <v>1928.0023884700445</v>
      </c>
      <c r="AB44" s="58">
        <f>AB36*Ass!J$29</f>
        <v>150.75036557548952</v>
      </c>
      <c r="AC44" s="58">
        <f>AC36*Ass!K$29</f>
        <v>97.236295245879361</v>
      </c>
      <c r="AD44" s="58">
        <f>AD36*Ass!L$29</f>
        <v>101.45458044663886</v>
      </c>
      <c r="AF44" s="208">
        <f t="shared" si="39"/>
        <v>1.1019999999999754</v>
      </c>
      <c r="AG44" s="208">
        <f t="shared" si="39"/>
        <v>-76.298249000000041</v>
      </c>
      <c r="AH44" s="208">
        <f t="shared" si="39"/>
        <v>104.48779200000014</v>
      </c>
      <c r="AI44" s="98">
        <f t="shared" si="39"/>
        <v>2611.8309286457161</v>
      </c>
      <c r="AJ44" s="98">
        <f t="shared" si="39"/>
        <v>4329.8974017544915</v>
      </c>
      <c r="AK44" s="98">
        <f t="shared" si="39"/>
        <v>882.93963005308933</v>
      </c>
      <c r="AL44" s="98">
        <f t="shared" si="39"/>
        <v>797.68736495179394</v>
      </c>
      <c r="AM44" s="98">
        <f t="shared" si="39"/>
        <v>827.27624349091786</v>
      </c>
      <c r="AN44" s="98">
        <f t="shared" si="40"/>
        <v>9449.6315688960094</v>
      </c>
    </row>
    <row r="45" spans="1:40" x14ac:dyDescent="0.2">
      <c r="A45" s="145" t="s">
        <v>66</v>
      </c>
      <c r="E45" s="185">
        <f>E37*Ass!E$29</f>
        <v>99.686520822737606</v>
      </c>
      <c r="F45" s="185">
        <f>F37*Ass!F$29</f>
        <v>137.46994968244428</v>
      </c>
      <c r="G45" s="185">
        <f>G37*Ass!G$29</f>
        <v>92.875130152482541</v>
      </c>
      <c r="H45" s="58">
        <f>H37*Ass!H$29</f>
        <v>6056.7612136379994</v>
      </c>
      <c r="I45" s="58">
        <f>I37*Ass!I$29</f>
        <v>2188.2609910699261</v>
      </c>
      <c r="J45" s="58">
        <f>J37*Ass!J$29</f>
        <v>1695.465967943378</v>
      </c>
      <c r="K45" s="58">
        <f>K37*Ass!K$29</f>
        <v>1775.0252846226292</v>
      </c>
      <c r="L45" s="58">
        <f>L37*Ass!L$29</f>
        <v>1859.7916170897824</v>
      </c>
      <c r="N45" s="185">
        <f>N37*Ass!E$29</f>
        <v>1.7397250676162404</v>
      </c>
      <c r="O45" s="185">
        <f>O37*Ass!F$29</f>
        <v>2.3991199164405113</v>
      </c>
      <c r="P45" s="185">
        <f>P37*Ass!G$29</f>
        <v>1.6208529573593107</v>
      </c>
      <c r="Q45" s="58">
        <f>Q37*Ass!H$29</f>
        <v>175.46582394000001</v>
      </c>
      <c r="R45" s="58">
        <f>R37*Ass!I$29</f>
        <v>249.61151989390797</v>
      </c>
      <c r="S45" s="58">
        <f>S37*Ass!J$29</f>
        <v>330.39849631717112</v>
      </c>
      <c r="T45" s="58">
        <f>T37*Ass!K$29</f>
        <v>418.72391329559463</v>
      </c>
      <c r="U45" s="58">
        <f>U37*Ass!L$29</f>
        <v>515.01921704024744</v>
      </c>
      <c r="W45" s="185">
        <f>W37*Ass!E$29</f>
        <v>0.23915810964614934</v>
      </c>
      <c r="X45" s="185">
        <f>X37*Ass!F$29</f>
        <v>0.32980440111523757</v>
      </c>
      <c r="Y45" s="185">
        <f>Y37*Ass!G$29</f>
        <v>0.22281689015814743</v>
      </c>
      <c r="Z45" s="58">
        <f>Z37*Ass!H$29</f>
        <v>111.12835516200001</v>
      </c>
      <c r="AA45" s="58">
        <f>AA37*Ass!I$29</f>
        <v>115.93068368405949</v>
      </c>
      <c r="AB45" s="58">
        <f>AB37*Ass!J$29</f>
        <v>121.14611531629609</v>
      </c>
      <c r="AC45" s="58">
        <f>AC37*Ass!K$29</f>
        <v>126.83086649098446</v>
      </c>
      <c r="AD45" s="58">
        <f>AD37*Ass!L$29</f>
        <v>132.88767452026141</v>
      </c>
      <c r="AF45" s="208">
        <f t="shared" si="39"/>
        <v>101.665404</v>
      </c>
      <c r="AG45" s="208">
        <f t="shared" si="39"/>
        <v>140.19887400000002</v>
      </c>
      <c r="AH45" s="208">
        <f t="shared" si="39"/>
        <v>94.718799999999987</v>
      </c>
      <c r="AI45" s="98">
        <f t="shared" si="39"/>
        <v>6343.3553927399989</v>
      </c>
      <c r="AJ45" s="98">
        <f t="shared" si="39"/>
        <v>2553.8031946478936</v>
      </c>
      <c r="AK45" s="98">
        <f t="shared" si="39"/>
        <v>2147.010579576845</v>
      </c>
      <c r="AL45" s="98">
        <f t="shared" si="39"/>
        <v>2320.5800644092083</v>
      </c>
      <c r="AM45" s="98">
        <f t="shared" si="39"/>
        <v>2507.6985086502914</v>
      </c>
      <c r="AN45" s="98">
        <f t="shared" si="40"/>
        <v>15872.447740024238</v>
      </c>
    </row>
    <row r="46" spans="1:40" s="272" customFormat="1" ht="13.5" thickBot="1" x14ac:dyDescent="0.25">
      <c r="A46" s="281" t="s">
        <v>11</v>
      </c>
      <c r="E46" s="193">
        <f t="shared" ref="E46:L46" si="49">SUM(E41:E45)</f>
        <v>22743.896275159128</v>
      </c>
      <c r="F46" s="193">
        <f t="shared" si="49"/>
        <v>33163.824160075681</v>
      </c>
      <c r="G46" s="193">
        <f t="shared" si="49"/>
        <v>15846.556364493817</v>
      </c>
      <c r="H46" s="59">
        <f t="shared" si="49"/>
        <v>199874.70836426454</v>
      </c>
      <c r="I46" s="59">
        <f t="shared" si="49"/>
        <v>403613.27280561649</v>
      </c>
      <c r="J46" s="59">
        <f t="shared" si="49"/>
        <v>263451.02593940421</v>
      </c>
      <c r="K46" s="59">
        <f t="shared" si="49"/>
        <v>245988.45232978099</v>
      </c>
      <c r="L46" s="59">
        <f t="shared" si="49"/>
        <v>222392.3611667458</v>
      </c>
      <c r="M46" s="275"/>
      <c r="N46" s="193">
        <f>SUM(N41:N45)</f>
        <v>396.92554378056718</v>
      </c>
      <c r="O46" s="193">
        <f t="shared" ref="O46:U46" si="50">SUM(O41:O45)</f>
        <v>578.77369731756994</v>
      </c>
      <c r="P46" s="193">
        <f t="shared" si="50"/>
        <v>276.55345090963806</v>
      </c>
      <c r="Q46" s="59">
        <f t="shared" si="50"/>
        <v>4899.9874061805813</v>
      </c>
      <c r="R46" s="59">
        <f t="shared" si="50"/>
        <v>12846.997363291497</v>
      </c>
      <c r="S46" s="59">
        <f t="shared" si="50"/>
        <v>1480.1100892948068</v>
      </c>
      <c r="T46" s="59">
        <f t="shared" si="50"/>
        <v>1615.4279624026519</v>
      </c>
      <c r="U46" s="59">
        <f t="shared" si="50"/>
        <v>1768.0213998549971</v>
      </c>
      <c r="V46" s="275"/>
      <c r="W46" s="193">
        <f t="shared" ref="W46:AD46" si="51">SUM(W41:W45)</f>
        <v>54.56492206030002</v>
      </c>
      <c r="X46" s="193">
        <f t="shared" si="51"/>
        <v>79.563389606751244</v>
      </c>
      <c r="Y46" s="193">
        <f t="shared" si="51"/>
        <v>38.017501596555576</v>
      </c>
      <c r="Z46" s="59">
        <f t="shared" si="51"/>
        <v>349.99844338709767</v>
      </c>
      <c r="AA46" s="59">
        <f t="shared" si="51"/>
        <v>2043.9330721541039</v>
      </c>
      <c r="AB46" s="59">
        <f t="shared" si="51"/>
        <v>271.89648089178559</v>
      </c>
      <c r="AC46" s="59">
        <f t="shared" si="51"/>
        <v>224.06716173686382</v>
      </c>
      <c r="AD46" s="59">
        <f t="shared" si="51"/>
        <v>234.34225496690027</v>
      </c>
      <c r="AE46" s="275"/>
      <c r="AF46" s="273">
        <f t="shared" si="39"/>
        <v>23195.386740999995</v>
      </c>
      <c r="AG46" s="273">
        <f t="shared" si="39"/>
        <v>33822.161247000004</v>
      </c>
      <c r="AH46" s="273">
        <f t="shared" si="39"/>
        <v>16161.127317000011</v>
      </c>
      <c r="AI46" s="274">
        <f t="shared" si="39"/>
        <v>205124.69421383223</v>
      </c>
      <c r="AJ46" s="274">
        <f t="shared" si="39"/>
        <v>418504.20324106212</v>
      </c>
      <c r="AK46" s="274">
        <f t="shared" si="39"/>
        <v>265203.03250959079</v>
      </c>
      <c r="AL46" s="274">
        <f t="shared" si="39"/>
        <v>247827.9474539205</v>
      </c>
      <c r="AM46" s="274">
        <f t="shared" si="39"/>
        <v>224394.72482156771</v>
      </c>
      <c r="AN46" s="274">
        <f t="shared" si="40"/>
        <v>1361054.6022399734</v>
      </c>
    </row>
    <row r="47" spans="1:40" ht="13.5" thickTop="1" x14ac:dyDescent="0.2"/>
    <row r="48" spans="1:40" x14ac:dyDescent="0.2">
      <c r="A48" s="2" t="s">
        <v>455</v>
      </c>
    </row>
    <row r="49" spans="1:40" x14ac:dyDescent="0.2">
      <c r="A49" s="145" t="s">
        <v>63</v>
      </c>
      <c r="H49" s="6">
        <v>0</v>
      </c>
      <c r="I49" s="6">
        <v>0</v>
      </c>
      <c r="J49" s="6">
        <v>0</v>
      </c>
      <c r="K49" s="58">
        <f>H41</f>
        <v>169631.78274074171</v>
      </c>
      <c r="L49" s="58">
        <f>I41</f>
        <v>382054.85015162593</v>
      </c>
      <c r="Q49" s="6">
        <v>0</v>
      </c>
      <c r="R49" s="6">
        <v>0</v>
      </c>
      <c r="S49" s="58">
        <f>Q41</f>
        <v>4181.1910701048</v>
      </c>
      <c r="T49" s="58">
        <f>R41</f>
        <v>5602.9465832185879</v>
      </c>
      <c r="U49" s="58">
        <f>S41</f>
        <v>1043.3636725805404</v>
      </c>
      <c r="Z49" s="6">
        <v>0</v>
      </c>
      <c r="AA49" s="6">
        <v>0</v>
      </c>
      <c r="AB49" s="58">
        <f>Z41</f>
        <v>0</v>
      </c>
      <c r="AC49" s="58">
        <f>AA41</f>
        <v>0</v>
      </c>
      <c r="AD49" s="58">
        <f>AB41</f>
        <v>0</v>
      </c>
      <c r="AF49" s="208">
        <f t="shared" ref="AF49:AM54" si="52">E49+N49+W49</f>
        <v>0</v>
      </c>
      <c r="AG49" s="208">
        <f t="shared" si="52"/>
        <v>0</v>
      </c>
      <c r="AH49" s="208">
        <f t="shared" si="52"/>
        <v>0</v>
      </c>
      <c r="AI49" s="98">
        <f t="shared" si="52"/>
        <v>0</v>
      </c>
      <c r="AJ49" s="98">
        <f t="shared" si="52"/>
        <v>0</v>
      </c>
      <c r="AK49" s="98">
        <f t="shared" si="52"/>
        <v>4181.1910701048</v>
      </c>
      <c r="AL49" s="98">
        <f t="shared" si="52"/>
        <v>175234.72932396029</v>
      </c>
      <c r="AM49" s="98">
        <f t="shared" si="52"/>
        <v>383098.21382420644</v>
      </c>
      <c r="AN49" s="98">
        <f t="shared" ref="AN49:AN54" si="53">SUM(AI49:AM49)</f>
        <v>562514.13421827159</v>
      </c>
    </row>
    <row r="50" spans="1:40" x14ac:dyDescent="0.2">
      <c r="A50" s="145" t="s">
        <v>64</v>
      </c>
      <c r="H50" s="6">
        <v>0</v>
      </c>
      <c r="I50" s="58">
        <f t="shared" ref="I50:L53" si="54">H42</f>
        <v>16589.496081599998</v>
      </c>
      <c r="J50" s="58">
        <f t="shared" si="54"/>
        <v>17306.398712644281</v>
      </c>
      <c r="K50" s="58">
        <f t="shared" si="54"/>
        <v>3477.8789086018014</v>
      </c>
      <c r="L50" s="58">
        <f t="shared" si="54"/>
        <v>3641.0775069182132</v>
      </c>
      <c r="Q50" s="6">
        <v>0</v>
      </c>
      <c r="R50" s="58">
        <f t="shared" ref="R50:U53" si="55">Q42</f>
        <v>0</v>
      </c>
      <c r="S50" s="58">
        <f t="shared" si="55"/>
        <v>6656.3071971708778</v>
      </c>
      <c r="T50" s="58">
        <f t="shared" si="55"/>
        <v>0</v>
      </c>
      <c r="U50" s="58">
        <f t="shared" si="55"/>
        <v>0</v>
      </c>
      <c r="Z50" s="6">
        <v>0</v>
      </c>
      <c r="AA50" s="58">
        <f t="shared" ref="AA50:AD53" si="56">Z42</f>
        <v>0</v>
      </c>
      <c r="AB50" s="58">
        <f t="shared" si="56"/>
        <v>0</v>
      </c>
      <c r="AC50" s="58">
        <f t="shared" si="56"/>
        <v>0</v>
      </c>
      <c r="AD50" s="58">
        <f t="shared" si="56"/>
        <v>0</v>
      </c>
      <c r="AF50" s="208">
        <f t="shared" si="52"/>
        <v>0</v>
      </c>
      <c r="AG50" s="208">
        <f t="shared" si="52"/>
        <v>0</v>
      </c>
      <c r="AH50" s="208">
        <f t="shared" si="52"/>
        <v>0</v>
      </c>
      <c r="AI50" s="98">
        <f t="shared" si="52"/>
        <v>0</v>
      </c>
      <c r="AJ50" s="98">
        <f t="shared" si="52"/>
        <v>16589.496081599998</v>
      </c>
      <c r="AK50" s="98">
        <f t="shared" si="52"/>
        <v>23962.705909815159</v>
      </c>
      <c r="AL50" s="98">
        <f t="shared" si="52"/>
        <v>3477.8789086018014</v>
      </c>
      <c r="AM50" s="98">
        <f t="shared" si="52"/>
        <v>3641.0775069182132</v>
      </c>
      <c r="AN50" s="98">
        <f t="shared" si="53"/>
        <v>47671.158406935174</v>
      </c>
    </row>
    <row r="51" spans="1:40" x14ac:dyDescent="0.2">
      <c r="A51" s="145" t="s">
        <v>1388</v>
      </c>
      <c r="H51" s="6">
        <v>0</v>
      </c>
      <c r="I51" s="58">
        <f t="shared" si="54"/>
        <v>5767.0379999999996</v>
      </c>
      <c r="J51" s="58">
        <f t="shared" si="54"/>
        <v>0</v>
      </c>
      <c r="K51" s="58">
        <f t="shared" si="54"/>
        <v>0</v>
      </c>
      <c r="L51" s="58">
        <f t="shared" si="54"/>
        <v>0</v>
      </c>
      <c r="Q51" s="6">
        <v>0</v>
      </c>
      <c r="R51" s="58">
        <f t="shared" si="55"/>
        <v>0</v>
      </c>
      <c r="S51" s="58">
        <f t="shared" si="55"/>
        <v>0</v>
      </c>
      <c r="T51" s="58">
        <f t="shared" si="55"/>
        <v>0</v>
      </c>
      <c r="U51" s="58">
        <f t="shared" si="55"/>
        <v>0</v>
      </c>
      <c r="Z51" s="6">
        <v>0</v>
      </c>
      <c r="AA51" s="58">
        <f t="shared" si="56"/>
        <v>0</v>
      </c>
      <c r="AB51" s="58">
        <f t="shared" si="56"/>
        <v>0</v>
      </c>
      <c r="AC51" s="58">
        <f t="shared" si="56"/>
        <v>0</v>
      </c>
      <c r="AD51" s="58">
        <f t="shared" si="56"/>
        <v>0</v>
      </c>
      <c r="AF51" s="208">
        <f t="shared" ref="AF51" si="57">E51+N51+W51</f>
        <v>0</v>
      </c>
      <c r="AG51" s="208">
        <f t="shared" ref="AG51" si="58">F51+O51+X51</f>
        <v>0</v>
      </c>
      <c r="AH51" s="208">
        <f t="shared" ref="AH51" si="59">G51+P51+Y51</f>
        <v>0</v>
      </c>
      <c r="AI51" s="98">
        <f t="shared" ref="AI51" si="60">H51+Q51+Z51</f>
        <v>0</v>
      </c>
      <c r="AJ51" s="98">
        <f t="shared" ref="AJ51" si="61">I51+R51+AA51</f>
        <v>5767.0379999999996</v>
      </c>
      <c r="AK51" s="98">
        <f t="shared" ref="AK51" si="62">J51+S51+AB51</f>
        <v>0</v>
      </c>
      <c r="AL51" s="98">
        <f t="shared" ref="AL51" si="63">K51+T51+AC51</f>
        <v>0</v>
      </c>
      <c r="AM51" s="98">
        <f t="shared" ref="AM51" si="64">L51+U51+AD51</f>
        <v>0</v>
      </c>
      <c r="AN51" s="98">
        <f t="shared" si="53"/>
        <v>5767.0379999999996</v>
      </c>
    </row>
    <row r="52" spans="1:40" x14ac:dyDescent="0.2">
      <c r="A52" s="145" t="s">
        <v>65</v>
      </c>
      <c r="H52" s="6">
        <v>0</v>
      </c>
      <c r="I52" s="58">
        <f t="shared" si="54"/>
        <v>1829.6303282848364</v>
      </c>
      <c r="J52" s="58">
        <f t="shared" si="54"/>
        <v>2063.7629502763239</v>
      </c>
      <c r="K52" s="58">
        <f t="shared" si="54"/>
        <v>625.84134408050443</v>
      </c>
      <c r="L52" s="58">
        <f t="shared" si="54"/>
        <v>596.07027267432147</v>
      </c>
      <c r="Q52" s="6">
        <v>0</v>
      </c>
      <c r="R52" s="58">
        <f t="shared" si="55"/>
        <v>543.33051213578176</v>
      </c>
      <c r="S52" s="58">
        <f t="shared" si="55"/>
        <v>338.13206300812305</v>
      </c>
      <c r="T52" s="58">
        <f t="shared" si="55"/>
        <v>106.34792039709536</v>
      </c>
      <c r="U52" s="58">
        <f t="shared" si="55"/>
        <v>104.38079703159313</v>
      </c>
      <c r="Z52" s="6">
        <v>0</v>
      </c>
      <c r="AA52" s="58">
        <f t="shared" si="56"/>
        <v>238.87008822509765</v>
      </c>
      <c r="AB52" s="58">
        <f t="shared" si="56"/>
        <v>1928.0023884700445</v>
      </c>
      <c r="AC52" s="58">
        <f t="shared" si="56"/>
        <v>150.75036557548952</v>
      </c>
      <c r="AD52" s="58">
        <f t="shared" si="56"/>
        <v>97.236295245879361</v>
      </c>
      <c r="AF52" s="208">
        <f t="shared" si="52"/>
        <v>0</v>
      </c>
      <c r="AG52" s="208">
        <f t="shared" si="52"/>
        <v>0</v>
      </c>
      <c r="AH52" s="208">
        <f t="shared" si="52"/>
        <v>0</v>
      </c>
      <c r="AI52" s="98">
        <f t="shared" si="52"/>
        <v>0</v>
      </c>
      <c r="AJ52" s="98">
        <f t="shared" si="52"/>
        <v>2611.8309286457161</v>
      </c>
      <c r="AK52" s="98">
        <f t="shared" si="52"/>
        <v>4329.8974017544915</v>
      </c>
      <c r="AL52" s="98">
        <f t="shared" si="52"/>
        <v>882.93963005308933</v>
      </c>
      <c r="AM52" s="98">
        <f t="shared" si="52"/>
        <v>797.68736495179394</v>
      </c>
      <c r="AN52" s="98">
        <f t="shared" si="53"/>
        <v>8622.3553254050912</v>
      </c>
    </row>
    <row r="53" spans="1:40" x14ac:dyDescent="0.2">
      <c r="A53" s="145" t="s">
        <v>66</v>
      </c>
      <c r="H53" s="6">
        <v>0</v>
      </c>
      <c r="I53" s="58">
        <f t="shared" si="54"/>
        <v>6056.7612136379994</v>
      </c>
      <c r="J53" s="58">
        <f t="shared" si="54"/>
        <v>2188.2609910699261</v>
      </c>
      <c r="K53" s="58">
        <f t="shared" si="54"/>
        <v>1695.465967943378</v>
      </c>
      <c r="L53" s="58">
        <f t="shared" si="54"/>
        <v>1775.0252846226292</v>
      </c>
      <c r="Q53" s="6">
        <v>0</v>
      </c>
      <c r="R53" s="58">
        <f t="shared" si="55"/>
        <v>175.46582394000001</v>
      </c>
      <c r="S53" s="58">
        <f t="shared" si="55"/>
        <v>249.61151989390797</v>
      </c>
      <c r="T53" s="58">
        <f t="shared" si="55"/>
        <v>330.39849631717112</v>
      </c>
      <c r="U53" s="58">
        <f t="shared" si="55"/>
        <v>418.72391329559463</v>
      </c>
      <c r="Z53" s="6">
        <v>0</v>
      </c>
      <c r="AA53" s="58">
        <f t="shared" si="56"/>
        <v>111.12835516200001</v>
      </c>
      <c r="AB53" s="58">
        <f t="shared" si="56"/>
        <v>115.93068368405949</v>
      </c>
      <c r="AC53" s="58">
        <f t="shared" si="56"/>
        <v>121.14611531629609</v>
      </c>
      <c r="AD53" s="58">
        <f t="shared" si="56"/>
        <v>126.83086649098446</v>
      </c>
      <c r="AF53" s="208">
        <f t="shared" si="52"/>
        <v>0</v>
      </c>
      <c r="AG53" s="208">
        <f t="shared" si="52"/>
        <v>0</v>
      </c>
      <c r="AH53" s="208">
        <f t="shared" si="52"/>
        <v>0</v>
      </c>
      <c r="AI53" s="98">
        <f t="shared" si="52"/>
        <v>0</v>
      </c>
      <c r="AJ53" s="98">
        <f t="shared" si="52"/>
        <v>6343.3553927399989</v>
      </c>
      <c r="AK53" s="98">
        <f t="shared" si="52"/>
        <v>2553.8031946478936</v>
      </c>
      <c r="AL53" s="98">
        <f t="shared" si="52"/>
        <v>2147.010579576845</v>
      </c>
      <c r="AM53" s="98">
        <f t="shared" si="52"/>
        <v>2320.5800644092083</v>
      </c>
      <c r="AN53" s="98">
        <f t="shared" si="53"/>
        <v>13364.749231373946</v>
      </c>
    </row>
    <row r="54" spans="1:40" s="61" customFormat="1" ht="13.5" thickBot="1" x14ac:dyDescent="0.25">
      <c r="A54" s="281" t="s">
        <v>11</v>
      </c>
      <c r="E54" s="211"/>
      <c r="F54" s="211"/>
      <c r="G54" s="211"/>
      <c r="H54" s="164">
        <f>SUM(H49:H53)</f>
        <v>0</v>
      </c>
      <c r="I54" s="164">
        <f>SUM(I49:I53)</f>
        <v>30242.925623522831</v>
      </c>
      <c r="J54" s="164">
        <f>SUM(J49:J53)</f>
        <v>21558.422653990528</v>
      </c>
      <c r="K54" s="164">
        <f>SUM(K49:K53)</f>
        <v>175430.96896136738</v>
      </c>
      <c r="L54" s="164">
        <f>SUM(L49:L53)</f>
        <v>388067.02321584109</v>
      </c>
      <c r="M54" s="62"/>
      <c r="N54" s="211"/>
      <c r="O54" s="211"/>
      <c r="P54" s="211"/>
      <c r="Q54" s="164">
        <f>SUM(Q49:Q53)</f>
        <v>0</v>
      </c>
      <c r="R54" s="164">
        <f>SUM(R49:R53)</f>
        <v>718.79633607578171</v>
      </c>
      <c r="S54" s="164">
        <f>SUM(S49:S53)</f>
        <v>11425.241850177708</v>
      </c>
      <c r="T54" s="164">
        <f>SUM(T49:T53)</f>
        <v>6039.6929999328549</v>
      </c>
      <c r="U54" s="164">
        <f>SUM(U49:U53)</f>
        <v>1566.4683829077283</v>
      </c>
      <c r="V54" s="62"/>
      <c r="W54" s="211"/>
      <c r="X54" s="211"/>
      <c r="Y54" s="211"/>
      <c r="Z54" s="164">
        <f>SUM(Z49:Z53)</f>
        <v>0</v>
      </c>
      <c r="AA54" s="164">
        <f>SUM(AA49:AA53)</f>
        <v>349.99844338709767</v>
      </c>
      <c r="AB54" s="164">
        <f>SUM(AB49:AB53)</f>
        <v>2043.9330721541039</v>
      </c>
      <c r="AC54" s="164">
        <f>SUM(AC49:AC53)</f>
        <v>271.89648089178559</v>
      </c>
      <c r="AD54" s="164">
        <f>SUM(AD49:AD53)</f>
        <v>224.06716173686382</v>
      </c>
      <c r="AE54" s="62"/>
      <c r="AF54" s="210">
        <f t="shared" si="52"/>
        <v>0</v>
      </c>
      <c r="AG54" s="210">
        <f t="shared" si="52"/>
        <v>0</v>
      </c>
      <c r="AH54" s="210">
        <f t="shared" si="52"/>
        <v>0</v>
      </c>
      <c r="AI54" s="103">
        <f t="shared" si="52"/>
        <v>0</v>
      </c>
      <c r="AJ54" s="103">
        <f t="shared" si="52"/>
        <v>31311.720402985709</v>
      </c>
      <c r="AK54" s="103">
        <f t="shared" si="52"/>
        <v>35027.59757632234</v>
      </c>
      <c r="AL54" s="103">
        <f t="shared" si="52"/>
        <v>181742.55844219204</v>
      </c>
      <c r="AM54" s="103">
        <f t="shared" si="52"/>
        <v>389857.55876048567</v>
      </c>
      <c r="AN54" s="103">
        <f t="shared" si="53"/>
        <v>637939.43518198573</v>
      </c>
    </row>
    <row r="55" spans="1:40" ht="13.5" thickTop="1" x14ac:dyDescent="0.2"/>
    <row r="56" spans="1:40" x14ac:dyDescent="0.2">
      <c r="A56" s="35" t="s">
        <v>468</v>
      </c>
    </row>
    <row r="58" spans="1:40" s="399" customFormat="1" x14ac:dyDescent="0.2">
      <c r="A58" s="399" t="s">
        <v>486</v>
      </c>
      <c r="E58" s="400"/>
      <c r="F58" s="400"/>
      <c r="G58" s="400"/>
      <c r="H58" s="66">
        <f>H38</f>
        <v>1271.9530887378423</v>
      </c>
      <c r="I58" s="66">
        <f>I38</f>
        <v>2505.8485849537092</v>
      </c>
      <c r="J58" s="66">
        <f>J38</f>
        <v>1595.7520630066986</v>
      </c>
      <c r="K58" s="66">
        <f>K38</f>
        <v>1453.6383602297021</v>
      </c>
      <c r="L58" s="66">
        <f>L38</f>
        <v>1282.1465126482969</v>
      </c>
      <c r="M58" s="401"/>
      <c r="N58" s="400"/>
      <c r="O58" s="400"/>
      <c r="P58" s="400"/>
      <c r="Q58" s="66">
        <f>Q38</f>
        <v>31.182304990330802</v>
      </c>
      <c r="R58" s="66">
        <f>R38</f>
        <v>79.76107906444463</v>
      </c>
      <c r="S58" s="66">
        <f>S38</f>
        <v>8.9651908549123274</v>
      </c>
      <c r="T58" s="66">
        <f>T38</f>
        <v>9.5461719121190853</v>
      </c>
      <c r="U58" s="66">
        <f>U38</f>
        <v>10.193077047336137</v>
      </c>
      <c r="V58" s="401"/>
      <c r="W58" s="400"/>
      <c r="X58" s="400"/>
      <c r="Y58" s="400"/>
      <c r="Z58" s="403">
        <f>Z38</f>
        <v>2.2273033179782216</v>
      </c>
      <c r="AA58" s="403">
        <f>AA38</f>
        <v>12.68983738070513</v>
      </c>
      <c r="AB58" s="403">
        <f>AB38</f>
        <v>1.6469071196827449</v>
      </c>
      <c r="AC58" s="403">
        <f>AC38</f>
        <v>1.324097202464757</v>
      </c>
      <c r="AD58" s="403">
        <f>AD38</f>
        <v>1.3510405815902504</v>
      </c>
      <c r="AE58" s="401"/>
      <c r="AF58" s="208"/>
      <c r="AG58" s="208"/>
      <c r="AH58" s="208"/>
      <c r="AI58" s="98">
        <f t="shared" ref="AI58:AM60" si="65">H58+Q58+Z58</f>
        <v>1305.3626970461512</v>
      </c>
      <c r="AJ58" s="98">
        <f t="shared" si="65"/>
        <v>2598.2995013988593</v>
      </c>
      <c r="AK58" s="98">
        <f t="shared" si="65"/>
        <v>1606.3641609812937</v>
      </c>
      <c r="AL58" s="98">
        <f t="shared" si="65"/>
        <v>1464.508629344286</v>
      </c>
      <c r="AM58" s="98">
        <f t="shared" si="65"/>
        <v>1293.6906302772234</v>
      </c>
      <c r="AN58" s="98">
        <f>SUM(AI58:AM58)</f>
        <v>8268.2256190478147</v>
      </c>
    </row>
    <row r="59" spans="1:40" s="399" customFormat="1" x14ac:dyDescent="0.2">
      <c r="A59" s="136" t="s">
        <v>496</v>
      </c>
      <c r="E59" s="400"/>
      <c r="F59" s="400"/>
      <c r="G59" s="400"/>
      <c r="H59" s="58">
        <f>-H36-H37</f>
        <v>-50.187040485699612</v>
      </c>
      <c r="I59" s="58">
        <f>-I36-I37</f>
        <v>-26.398854781327515</v>
      </c>
      <c r="J59" s="58">
        <f>-J36-J37</f>
        <v>-14.0604156648327</v>
      </c>
      <c r="K59" s="58">
        <f>-K36-K37</f>
        <v>-14.011696180096617</v>
      </c>
      <c r="L59" s="58">
        <f>-L36-L37</f>
        <v>-14.281078996217957</v>
      </c>
      <c r="M59" s="401"/>
      <c r="N59" s="400"/>
      <c r="O59" s="400"/>
      <c r="P59" s="400"/>
      <c r="Q59" s="58">
        <f>-Q36-Q37</f>
        <v>-4.5742416703307995</v>
      </c>
      <c r="R59" s="58">
        <f>-R36-R37</f>
        <v>-3.6490287231956038</v>
      </c>
      <c r="S59" s="58">
        <f>-S36-S37</f>
        <v>-2.6454214516624255</v>
      </c>
      <c r="T59" s="58">
        <f>-T36-T37</f>
        <v>-3.0912226413336676</v>
      </c>
      <c r="U59" s="58">
        <f>-U36-U37</f>
        <v>-3.5948279027392838</v>
      </c>
      <c r="V59" s="401"/>
      <c r="W59" s="400"/>
      <c r="X59" s="400"/>
      <c r="Y59" s="400"/>
      <c r="Z59" s="314">
        <f>-Z36-Z37</f>
        <v>-2.2273033179782216</v>
      </c>
      <c r="AA59" s="314">
        <f>-AA36-AA37</f>
        <v>-12.68983738070513</v>
      </c>
      <c r="AB59" s="314">
        <f>-AB36-AB37</f>
        <v>-1.6469071196827449</v>
      </c>
      <c r="AC59" s="314">
        <f>-AC36-AC37</f>
        <v>-1.324097202464757</v>
      </c>
      <c r="AD59" s="314">
        <f>-AD36-AD37</f>
        <v>-1.3510405815902504</v>
      </c>
      <c r="AE59" s="401"/>
      <c r="AF59" s="208"/>
      <c r="AG59" s="208"/>
      <c r="AH59" s="208"/>
      <c r="AI59" s="58">
        <f t="shared" si="65"/>
        <v>-56.98858547400863</v>
      </c>
      <c r="AJ59" s="58">
        <f t="shared" si="65"/>
        <v>-42.737720885228249</v>
      </c>
      <c r="AK59" s="58">
        <f t="shared" si="65"/>
        <v>-18.35274423617787</v>
      </c>
      <c r="AL59" s="58">
        <f t="shared" si="65"/>
        <v>-18.427016023895042</v>
      </c>
      <c r="AM59" s="58">
        <f t="shared" si="65"/>
        <v>-19.226947480547491</v>
      </c>
      <c r="AN59" s="58">
        <f>SUM(AI59:AM59)</f>
        <v>-155.73301409985729</v>
      </c>
    </row>
    <row r="60" spans="1:40" s="399" customFormat="1" x14ac:dyDescent="0.2">
      <c r="A60" s="399" t="s">
        <v>495</v>
      </c>
      <c r="E60" s="400"/>
      <c r="F60" s="400"/>
      <c r="G60" s="400"/>
      <c r="H60" s="66">
        <f>H58+H59</f>
        <v>1221.7660482521428</v>
      </c>
      <c r="I60" s="66">
        <f>I58+I59</f>
        <v>2479.4497301723818</v>
      </c>
      <c r="J60" s="66">
        <f>J58+J59</f>
        <v>1581.691647341866</v>
      </c>
      <c r="K60" s="66">
        <f>K58+K59</f>
        <v>1439.6266640496056</v>
      </c>
      <c r="L60" s="66">
        <f>L58+L59</f>
        <v>1267.865433652079</v>
      </c>
      <c r="M60" s="401"/>
      <c r="N60" s="400"/>
      <c r="O60" s="400"/>
      <c r="P60" s="400"/>
      <c r="Q60" s="66">
        <f>Q58+Q59</f>
        <v>26.608063320000003</v>
      </c>
      <c r="R60" s="66">
        <f>R58+R59</f>
        <v>76.112050341249031</v>
      </c>
      <c r="S60" s="66">
        <f>S58+S59</f>
        <v>6.3197694032499019</v>
      </c>
      <c r="T60" s="66">
        <f>T58+T59</f>
        <v>6.4549492707854181</v>
      </c>
      <c r="U60" s="66">
        <f>U58+U59</f>
        <v>6.5982491445968536</v>
      </c>
      <c r="V60" s="401"/>
      <c r="W60" s="400"/>
      <c r="X60" s="400"/>
      <c r="Y60" s="400"/>
      <c r="Z60" s="403">
        <f>Z58+Z59</f>
        <v>0</v>
      </c>
      <c r="AA60" s="403">
        <f>AA58+AA59</f>
        <v>0</v>
      </c>
      <c r="AB60" s="403">
        <f>AB58+AB59</f>
        <v>0</v>
      </c>
      <c r="AC60" s="403">
        <f>AC58+AC59</f>
        <v>0</v>
      </c>
      <c r="AD60" s="403">
        <f>AD58+AD59</f>
        <v>0</v>
      </c>
      <c r="AE60" s="401"/>
      <c r="AF60" s="208"/>
      <c r="AG60" s="208"/>
      <c r="AH60" s="208"/>
      <c r="AI60" s="161">
        <f t="shared" si="65"/>
        <v>1248.3741115721427</v>
      </c>
      <c r="AJ60" s="161">
        <f t="shared" si="65"/>
        <v>2555.5617805136308</v>
      </c>
      <c r="AK60" s="161">
        <f t="shared" si="65"/>
        <v>1588.0114167451159</v>
      </c>
      <c r="AL60" s="161">
        <f t="shared" si="65"/>
        <v>1446.0816133203909</v>
      </c>
      <c r="AM60" s="161">
        <f t="shared" si="65"/>
        <v>1274.4636827966758</v>
      </c>
      <c r="AN60" s="98">
        <f>SUM(AI60:AM60)</f>
        <v>8112.4926049479564</v>
      </c>
    </row>
    <row r="61" spans="1:40" s="399" customFormat="1" x14ac:dyDescent="0.2">
      <c r="E61" s="400"/>
      <c r="F61" s="400"/>
      <c r="G61" s="400"/>
      <c r="H61" s="66"/>
      <c r="I61" s="66"/>
      <c r="J61" s="66"/>
      <c r="K61" s="66"/>
      <c r="L61" s="66"/>
      <c r="M61" s="401"/>
      <c r="N61" s="400"/>
      <c r="O61" s="400"/>
      <c r="P61" s="400"/>
      <c r="Q61" s="66"/>
      <c r="R61" s="66"/>
      <c r="S61" s="66"/>
      <c r="T61" s="66"/>
      <c r="U61" s="66"/>
      <c r="V61" s="401"/>
      <c r="W61" s="400"/>
      <c r="X61" s="400"/>
      <c r="Y61" s="400"/>
      <c r="Z61" s="66"/>
      <c r="AA61" s="66"/>
      <c r="AB61" s="66"/>
      <c r="AC61" s="66"/>
      <c r="AD61" s="66"/>
      <c r="AE61" s="401"/>
      <c r="AF61" s="400"/>
      <c r="AG61" s="400"/>
      <c r="AH61" s="400"/>
    </row>
    <row r="62" spans="1:40" x14ac:dyDescent="0.2">
      <c r="A62" s="35"/>
    </row>
    <row r="63" spans="1:40" x14ac:dyDescent="0.2">
      <c r="A63" s="395" t="s">
        <v>490</v>
      </c>
      <c r="C63" s="293" t="s">
        <v>469</v>
      </c>
    </row>
    <row r="64" spans="1:40" x14ac:dyDescent="0.2">
      <c r="A64" s="6" t="s">
        <v>479</v>
      </c>
      <c r="C64" s="293"/>
    </row>
    <row r="65" spans="1:41" x14ac:dyDescent="0.2">
      <c r="A65" s="145" t="s">
        <v>547</v>
      </c>
      <c r="B65" s="6" t="s">
        <v>487</v>
      </c>
      <c r="C65" s="387">
        <f>100</f>
        <v>100</v>
      </c>
      <c r="G65" s="394"/>
      <c r="H65" s="6">
        <f>C65</f>
        <v>100</v>
      </c>
      <c r="I65" s="6">
        <f>$C65-SUM($G65:H65)</f>
        <v>0</v>
      </c>
      <c r="J65" s="6">
        <f>$C65-SUM($G65:I65)</f>
        <v>0</v>
      </c>
      <c r="K65" s="6">
        <f>$C65-SUM($G65:J65)</f>
        <v>0</v>
      </c>
      <c r="L65" s="6">
        <f>$C65-SUM($G65:K65)</f>
        <v>0</v>
      </c>
      <c r="AI65" s="58">
        <f t="shared" ref="AI65:AI78" si="66">H65+Q65+Z65</f>
        <v>100</v>
      </c>
      <c r="AJ65" s="58">
        <f t="shared" ref="AJ65:AJ78" si="67">I65+R65+AA65</f>
        <v>0</v>
      </c>
      <c r="AK65" s="58">
        <f t="shared" ref="AK65:AK78" si="68">J65+S65+AB65</f>
        <v>0</v>
      </c>
      <c r="AL65" s="58">
        <f t="shared" ref="AL65:AL78" si="69">K65+T65+AC65</f>
        <v>0</v>
      </c>
      <c r="AM65" s="58">
        <f t="shared" ref="AM65:AM78" si="70">L65+U65+AD65</f>
        <v>0</v>
      </c>
      <c r="AN65" s="58">
        <f t="shared" ref="AN65:AN79" si="71">SUM(AI65:AM65)</f>
        <v>100</v>
      </c>
    </row>
    <row r="66" spans="1:41" x14ac:dyDescent="0.2">
      <c r="A66" s="145" t="s">
        <v>547</v>
      </c>
      <c r="B66" s="6" t="s">
        <v>487</v>
      </c>
      <c r="C66" s="387">
        <f>50</f>
        <v>50</v>
      </c>
      <c r="H66" s="6">
        <f>C66</f>
        <v>50</v>
      </c>
      <c r="I66" s="6">
        <f>$C66-SUM($G66:H66)</f>
        <v>0</v>
      </c>
      <c r="J66" s="6">
        <f>$C66-SUM($G66:I66)</f>
        <v>0</v>
      </c>
      <c r="K66" s="6">
        <f>$C66-SUM($G66:J66)</f>
        <v>0</v>
      </c>
      <c r="L66" s="6">
        <f>$C66-SUM($G66:K66)</f>
        <v>0</v>
      </c>
      <c r="AI66" s="58">
        <f t="shared" si="66"/>
        <v>50</v>
      </c>
      <c r="AJ66" s="58">
        <f t="shared" si="67"/>
        <v>0</v>
      </c>
      <c r="AK66" s="58">
        <f t="shared" si="68"/>
        <v>0</v>
      </c>
      <c r="AL66" s="58">
        <f t="shared" si="69"/>
        <v>0</v>
      </c>
      <c r="AM66" s="58">
        <f t="shared" si="70"/>
        <v>0</v>
      </c>
      <c r="AN66" s="58">
        <f t="shared" si="71"/>
        <v>50</v>
      </c>
    </row>
    <row r="67" spans="1:41" x14ac:dyDescent="0.2">
      <c r="A67" s="145" t="s">
        <v>470</v>
      </c>
      <c r="B67" s="6" t="s">
        <v>487</v>
      </c>
      <c r="C67" s="387">
        <f>'FA Valn'!F66</f>
        <v>107.80000000000001</v>
      </c>
      <c r="D67" s="6" t="s">
        <v>549</v>
      </c>
      <c r="H67" s="6">
        <f>47</f>
        <v>47</v>
      </c>
      <c r="I67" s="6">
        <f>C67-H67</f>
        <v>60.800000000000011</v>
      </c>
      <c r="J67" s="6">
        <f>$C67-SUM($G67:I67)</f>
        <v>0</v>
      </c>
      <c r="K67" s="6">
        <f>$C67-SUM($G67:J67)</f>
        <v>0</v>
      </c>
      <c r="L67" s="6">
        <f>$C67-SUM($G67:K67)</f>
        <v>0</v>
      </c>
      <c r="AI67" s="58">
        <f t="shared" si="66"/>
        <v>47</v>
      </c>
      <c r="AJ67" s="58">
        <f t="shared" si="67"/>
        <v>60.800000000000011</v>
      </c>
      <c r="AK67" s="58">
        <f t="shared" si="68"/>
        <v>0</v>
      </c>
      <c r="AL67" s="58">
        <f t="shared" si="69"/>
        <v>0</v>
      </c>
      <c r="AM67" s="58">
        <f t="shared" si="70"/>
        <v>0</v>
      </c>
      <c r="AN67" s="58">
        <f t="shared" si="71"/>
        <v>107.80000000000001</v>
      </c>
    </row>
    <row r="68" spans="1:41" x14ac:dyDescent="0.2">
      <c r="A68" s="145" t="s">
        <v>470</v>
      </c>
      <c r="B68" s="6" t="s">
        <v>487</v>
      </c>
      <c r="C68" s="387">
        <f>'FA Valn'!F67</f>
        <v>60</v>
      </c>
      <c r="D68" s="6" t="s">
        <v>550</v>
      </c>
      <c r="H68" s="6">
        <v>0</v>
      </c>
      <c r="I68" s="6">
        <f>$C68-SUM($G68:H68)</f>
        <v>60</v>
      </c>
      <c r="J68" s="6">
        <f>$C68-SUM($G68:I68)</f>
        <v>0</v>
      </c>
      <c r="K68" s="6">
        <f>$C68-SUM($G68:J68)</f>
        <v>0</v>
      </c>
      <c r="L68" s="6">
        <f>$C68-SUM($G68:K68)</f>
        <v>0</v>
      </c>
      <c r="AI68" s="58">
        <f t="shared" si="66"/>
        <v>0</v>
      </c>
      <c r="AJ68" s="58">
        <f t="shared" si="67"/>
        <v>60</v>
      </c>
      <c r="AK68" s="58">
        <f t="shared" si="68"/>
        <v>0</v>
      </c>
      <c r="AL68" s="58">
        <f t="shared" si="69"/>
        <v>0</v>
      </c>
      <c r="AM68" s="58">
        <f t="shared" si="70"/>
        <v>0</v>
      </c>
      <c r="AN68" s="58">
        <f t="shared" si="71"/>
        <v>60</v>
      </c>
    </row>
    <row r="69" spans="1:41" x14ac:dyDescent="0.2">
      <c r="A69" s="145" t="s">
        <v>471</v>
      </c>
      <c r="B69" s="6" t="s">
        <v>487</v>
      </c>
      <c r="C69" s="111">
        <f>135.55</f>
        <v>135.55000000000001</v>
      </c>
      <c r="H69" s="6">
        <v>90</v>
      </c>
      <c r="I69" s="6">
        <f>$C69-SUM($G69:H69)</f>
        <v>45.550000000000011</v>
      </c>
      <c r="J69" s="6">
        <f>$C69-SUM($G69:I69)</f>
        <v>0</v>
      </c>
      <c r="K69" s="6">
        <f>$C69-SUM($G69:J69)</f>
        <v>0</v>
      </c>
      <c r="L69" s="6">
        <f>$C69-SUM($G69:K69)</f>
        <v>0</v>
      </c>
      <c r="AI69" s="58">
        <f t="shared" si="66"/>
        <v>90</v>
      </c>
      <c r="AJ69" s="58">
        <f t="shared" si="67"/>
        <v>45.550000000000011</v>
      </c>
      <c r="AK69" s="58">
        <f t="shared" si="68"/>
        <v>0</v>
      </c>
      <c r="AL69" s="58">
        <f t="shared" si="69"/>
        <v>0</v>
      </c>
      <c r="AM69" s="58">
        <f t="shared" si="70"/>
        <v>0</v>
      </c>
      <c r="AN69" s="58">
        <f t="shared" si="71"/>
        <v>135.55000000000001</v>
      </c>
    </row>
    <row r="70" spans="1:41" x14ac:dyDescent="0.2">
      <c r="A70" s="145" t="s">
        <v>554</v>
      </c>
      <c r="B70" s="6" t="s">
        <v>487</v>
      </c>
      <c r="C70" s="387">
        <f>170</f>
        <v>170</v>
      </c>
      <c r="H70" s="6">
        <v>0</v>
      </c>
      <c r="I70" s="6">
        <f>119</f>
        <v>119</v>
      </c>
      <c r="J70" s="6">
        <f>32</f>
        <v>32</v>
      </c>
      <c r="K70" s="6">
        <f>C70-H70-I70-J70</f>
        <v>19</v>
      </c>
      <c r="L70" s="6">
        <f>$C70-SUM($G70:K70)</f>
        <v>0</v>
      </c>
      <c r="AI70" s="58">
        <f t="shared" si="66"/>
        <v>0</v>
      </c>
      <c r="AJ70" s="58">
        <f t="shared" si="67"/>
        <v>119</v>
      </c>
      <c r="AK70" s="58">
        <f t="shared" si="68"/>
        <v>32</v>
      </c>
      <c r="AL70" s="58">
        <f t="shared" si="69"/>
        <v>19</v>
      </c>
      <c r="AM70" s="58">
        <f t="shared" si="70"/>
        <v>0</v>
      </c>
      <c r="AN70" s="58">
        <f t="shared" si="71"/>
        <v>170</v>
      </c>
    </row>
    <row r="71" spans="1:41" x14ac:dyDescent="0.2">
      <c r="A71" s="145" t="s">
        <v>472</v>
      </c>
      <c r="B71" s="6" t="s">
        <v>488</v>
      </c>
      <c r="C71" s="387">
        <v>0</v>
      </c>
      <c r="H71" s="6">
        <v>0</v>
      </c>
      <c r="I71" s="6">
        <v>0</v>
      </c>
      <c r="J71" s="6">
        <v>0</v>
      </c>
      <c r="K71" s="6">
        <f>$C71-SUM($G71:J71)</f>
        <v>0</v>
      </c>
      <c r="L71" s="6">
        <f>$C71-SUM($G71:K71)</f>
        <v>0</v>
      </c>
      <c r="AI71" s="58">
        <f t="shared" si="66"/>
        <v>0</v>
      </c>
      <c r="AJ71" s="58">
        <f t="shared" si="67"/>
        <v>0</v>
      </c>
      <c r="AK71" s="58">
        <f t="shared" si="68"/>
        <v>0</v>
      </c>
      <c r="AL71" s="58">
        <f t="shared" si="69"/>
        <v>0</v>
      </c>
      <c r="AM71" s="58">
        <f t="shared" si="70"/>
        <v>0</v>
      </c>
      <c r="AN71" s="58">
        <f t="shared" si="71"/>
        <v>0</v>
      </c>
    </row>
    <row r="72" spans="1:41" x14ac:dyDescent="0.2">
      <c r="A72" s="145" t="s">
        <v>475</v>
      </c>
      <c r="B72" s="6" t="s">
        <v>488</v>
      </c>
      <c r="C72" s="387">
        <v>0</v>
      </c>
      <c r="H72" s="6">
        <v>0</v>
      </c>
      <c r="I72" s="6">
        <v>0</v>
      </c>
      <c r="J72" s="6">
        <v>0</v>
      </c>
      <c r="K72" s="6">
        <v>0</v>
      </c>
      <c r="L72" s="6">
        <f>$C72-SUM($G72:K72)</f>
        <v>0</v>
      </c>
      <c r="AI72" s="58">
        <f t="shared" si="66"/>
        <v>0</v>
      </c>
      <c r="AJ72" s="58">
        <f t="shared" si="67"/>
        <v>0</v>
      </c>
      <c r="AK72" s="58">
        <f t="shared" si="68"/>
        <v>0</v>
      </c>
      <c r="AL72" s="58">
        <f t="shared" si="69"/>
        <v>0</v>
      </c>
      <c r="AM72" s="58">
        <f t="shared" si="70"/>
        <v>0</v>
      </c>
      <c r="AN72" s="58">
        <f t="shared" si="71"/>
        <v>0</v>
      </c>
    </row>
    <row r="73" spans="1:41" x14ac:dyDescent="0.2">
      <c r="A73" s="145" t="s">
        <v>473</v>
      </c>
      <c r="B73" s="6" t="s">
        <v>488</v>
      </c>
      <c r="C73" s="387">
        <v>0</v>
      </c>
      <c r="H73" s="6">
        <v>0</v>
      </c>
      <c r="I73" s="6">
        <v>0</v>
      </c>
      <c r="J73" s="6">
        <v>0</v>
      </c>
      <c r="K73" s="6">
        <v>0</v>
      </c>
      <c r="L73" s="6">
        <f>$C73-SUM($G73:K73)</f>
        <v>0</v>
      </c>
      <c r="AI73" s="58">
        <f t="shared" si="66"/>
        <v>0</v>
      </c>
      <c r="AJ73" s="58">
        <f t="shared" si="67"/>
        <v>0</v>
      </c>
      <c r="AK73" s="58">
        <f t="shared" si="68"/>
        <v>0</v>
      </c>
      <c r="AL73" s="58">
        <f t="shared" si="69"/>
        <v>0</v>
      </c>
      <c r="AM73" s="58">
        <f t="shared" si="70"/>
        <v>0</v>
      </c>
      <c r="AN73" s="58">
        <f t="shared" si="71"/>
        <v>0</v>
      </c>
    </row>
    <row r="74" spans="1:41" x14ac:dyDescent="0.2">
      <c r="A74" s="145" t="s">
        <v>474</v>
      </c>
      <c r="B74" s="6" t="s">
        <v>488</v>
      </c>
      <c r="C74" s="110">
        <v>0</v>
      </c>
      <c r="H74" s="6">
        <v>0</v>
      </c>
      <c r="I74" s="6">
        <v>0</v>
      </c>
      <c r="J74" s="6">
        <v>0</v>
      </c>
      <c r="K74" s="6">
        <v>0</v>
      </c>
      <c r="L74" s="6">
        <f>$C74-SUM($G74:K74)</f>
        <v>0</v>
      </c>
      <c r="AI74" s="58">
        <f t="shared" si="66"/>
        <v>0</v>
      </c>
      <c r="AJ74" s="58">
        <f t="shared" si="67"/>
        <v>0</v>
      </c>
      <c r="AK74" s="58">
        <f t="shared" si="68"/>
        <v>0</v>
      </c>
      <c r="AL74" s="58">
        <f t="shared" si="69"/>
        <v>0</v>
      </c>
      <c r="AM74" s="58">
        <f t="shared" si="70"/>
        <v>0</v>
      </c>
      <c r="AN74" s="58">
        <f t="shared" si="71"/>
        <v>0</v>
      </c>
    </row>
    <row r="75" spans="1:41" x14ac:dyDescent="0.2">
      <c r="A75" s="145" t="s">
        <v>476</v>
      </c>
      <c r="B75" s="6" t="s">
        <v>488</v>
      </c>
      <c r="C75" s="110">
        <v>0</v>
      </c>
      <c r="H75" s="6">
        <v>0</v>
      </c>
      <c r="I75" s="6">
        <v>0</v>
      </c>
      <c r="J75" s="6">
        <v>0</v>
      </c>
      <c r="K75" s="6">
        <v>0</v>
      </c>
      <c r="L75" s="6">
        <f>$C75-SUM($G75:K75)</f>
        <v>0</v>
      </c>
      <c r="AI75" s="58">
        <f t="shared" si="66"/>
        <v>0</v>
      </c>
      <c r="AJ75" s="58">
        <f t="shared" si="67"/>
        <v>0</v>
      </c>
      <c r="AK75" s="58">
        <f t="shared" si="68"/>
        <v>0</v>
      </c>
      <c r="AL75" s="58">
        <f t="shared" si="69"/>
        <v>0</v>
      </c>
      <c r="AM75" s="58">
        <f t="shared" si="70"/>
        <v>0</v>
      </c>
      <c r="AN75" s="58">
        <f t="shared" si="71"/>
        <v>0</v>
      </c>
    </row>
    <row r="76" spans="1:41" x14ac:dyDescent="0.2">
      <c r="A76" s="145" t="s">
        <v>477</v>
      </c>
      <c r="B76" s="6" t="s">
        <v>606</v>
      </c>
      <c r="C76" s="110">
        <v>0</v>
      </c>
      <c r="H76" s="6">
        <v>0</v>
      </c>
      <c r="I76" s="6">
        <v>0</v>
      </c>
      <c r="J76" s="6">
        <v>0</v>
      </c>
      <c r="K76" s="6">
        <f>$C76-SUM($G76:J76)</f>
        <v>0</v>
      </c>
      <c r="L76" s="6">
        <f>$C76-SUM($G76:K76)</f>
        <v>0</v>
      </c>
      <c r="AI76" s="58">
        <f t="shared" si="66"/>
        <v>0</v>
      </c>
      <c r="AJ76" s="58">
        <f t="shared" si="67"/>
        <v>0</v>
      </c>
      <c r="AK76" s="58">
        <f t="shared" si="68"/>
        <v>0</v>
      </c>
      <c r="AL76" s="58">
        <f t="shared" si="69"/>
        <v>0</v>
      </c>
      <c r="AM76" s="58">
        <f t="shared" si="70"/>
        <v>0</v>
      </c>
      <c r="AN76" s="58">
        <f t="shared" si="71"/>
        <v>0</v>
      </c>
    </row>
    <row r="77" spans="1:41" x14ac:dyDescent="0.2">
      <c r="A77" s="145" t="s">
        <v>478</v>
      </c>
      <c r="B77" s="6" t="s">
        <v>488</v>
      </c>
      <c r="C77" s="110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AI77" s="58">
        <f t="shared" si="66"/>
        <v>0</v>
      </c>
      <c r="AJ77" s="58">
        <f t="shared" si="67"/>
        <v>0</v>
      </c>
      <c r="AK77" s="58">
        <f t="shared" si="68"/>
        <v>0</v>
      </c>
      <c r="AL77" s="58">
        <f t="shared" si="69"/>
        <v>0</v>
      </c>
      <c r="AM77" s="58">
        <f t="shared" si="70"/>
        <v>0</v>
      </c>
      <c r="AN77" s="58">
        <f t="shared" si="71"/>
        <v>0</v>
      </c>
    </row>
    <row r="78" spans="1:41" x14ac:dyDescent="0.2">
      <c r="AI78" s="58">
        <f t="shared" si="66"/>
        <v>0</v>
      </c>
      <c r="AJ78" s="58">
        <f t="shared" si="67"/>
        <v>0</v>
      </c>
      <c r="AK78" s="58">
        <f t="shared" si="68"/>
        <v>0</v>
      </c>
      <c r="AL78" s="58">
        <f t="shared" si="69"/>
        <v>0</v>
      </c>
      <c r="AM78" s="58">
        <f t="shared" si="70"/>
        <v>0</v>
      </c>
      <c r="AN78" s="58">
        <f t="shared" si="71"/>
        <v>0</v>
      </c>
    </row>
    <row r="79" spans="1:41" s="31" customFormat="1" x14ac:dyDescent="0.2">
      <c r="A79" s="235" t="s">
        <v>480</v>
      </c>
      <c r="C79" s="57">
        <f>SUM(C65:C78)</f>
        <v>623.35</v>
      </c>
      <c r="E79" s="192"/>
      <c r="F79" s="192"/>
      <c r="G79" s="192"/>
      <c r="H79" s="57">
        <f>SUM(H65:H78)</f>
        <v>287</v>
      </c>
      <c r="I79" s="57">
        <f>SUM(I65:I78)</f>
        <v>285.35000000000002</v>
      </c>
      <c r="J79" s="57">
        <f>SUM(J65:J78)</f>
        <v>32</v>
      </c>
      <c r="K79" s="57">
        <f>SUM(K65:K78)</f>
        <v>19</v>
      </c>
      <c r="L79" s="57">
        <f>SUM(L65:L78)</f>
        <v>0</v>
      </c>
      <c r="M79" s="32"/>
      <c r="N79" s="192"/>
      <c r="O79" s="192"/>
      <c r="P79" s="192"/>
      <c r="Q79" s="57">
        <f>SUM(Q65:Q78)</f>
        <v>0</v>
      </c>
      <c r="R79" s="57">
        <f>SUM(R65:R78)</f>
        <v>0</v>
      </c>
      <c r="S79" s="57">
        <f>SUM(S65:S78)</f>
        <v>0</v>
      </c>
      <c r="T79" s="57">
        <f>SUM(T65:T78)</f>
        <v>0</v>
      </c>
      <c r="U79" s="57">
        <f>SUM(U65:U78)</f>
        <v>0</v>
      </c>
      <c r="V79" s="32"/>
      <c r="W79" s="192"/>
      <c r="X79" s="192"/>
      <c r="Y79" s="192"/>
      <c r="Z79" s="402">
        <f>SUM(Z65:Z78)</f>
        <v>0</v>
      </c>
      <c r="AA79" s="402">
        <f>SUM(AA65:AA78)</f>
        <v>0</v>
      </c>
      <c r="AB79" s="402">
        <f>SUM(AB65:AB78)</f>
        <v>0</v>
      </c>
      <c r="AC79" s="402">
        <f>SUM(AC65:AC78)</f>
        <v>0</v>
      </c>
      <c r="AD79" s="402">
        <f>SUM(AD65:AD78)</f>
        <v>0</v>
      </c>
      <c r="AE79" s="32"/>
      <c r="AF79" s="192"/>
      <c r="AG79" s="192"/>
      <c r="AH79" s="192"/>
      <c r="AI79" s="57">
        <f>H79+Q79+Z79</f>
        <v>287</v>
      </c>
      <c r="AJ79" s="57">
        <f>I79+R79+AA79</f>
        <v>285.35000000000002</v>
      </c>
      <c r="AK79" s="57">
        <f>J79+S79+AB79</f>
        <v>32</v>
      </c>
      <c r="AL79" s="57">
        <f>K79+T79+AC79</f>
        <v>19</v>
      </c>
      <c r="AM79" s="57">
        <f>L79+U79+AD79</f>
        <v>0</v>
      </c>
      <c r="AN79" s="57">
        <f t="shared" si="71"/>
        <v>623.35</v>
      </c>
      <c r="AO79" s="605">
        <f>AN79/AN$58</f>
        <v>7.5391024473735427E-2</v>
      </c>
    </row>
    <row r="80" spans="1:41" x14ac:dyDescent="0.2">
      <c r="A80" s="6" t="s">
        <v>481</v>
      </c>
    </row>
    <row r="81" spans="1:41" x14ac:dyDescent="0.2">
      <c r="A81" s="145" t="s">
        <v>482</v>
      </c>
      <c r="B81" s="6" t="s">
        <v>606</v>
      </c>
      <c r="C81" s="110">
        <f>1600</f>
        <v>1600</v>
      </c>
      <c r="D81" s="6" t="s">
        <v>483</v>
      </c>
      <c r="H81" s="6">
        <f>800-Q81</f>
        <v>773.39193667999996</v>
      </c>
      <c r="I81" s="6">
        <f>800-R81</f>
        <v>723.88794965875104</v>
      </c>
      <c r="J81" s="6">
        <f>$C81-SUM($G81:I81)-SUM($Q81:R81)</f>
        <v>-1.2789769243681803E-13</v>
      </c>
      <c r="K81" s="6">
        <f>$C81-SUM($G81:J81)-SUM($Q81:S81)</f>
        <v>0</v>
      </c>
      <c r="L81" s="6">
        <f>$C81-SUM($G81:K81)-SUM($Q81:T81)</f>
        <v>0</v>
      </c>
      <c r="Q81" s="58">
        <f>Q33</f>
        <v>26.608063320000003</v>
      </c>
      <c r="R81" s="58">
        <f>R33+R34</f>
        <v>76.112050341249017</v>
      </c>
      <c r="AI81" s="58">
        <f t="shared" ref="AI81:AM82" si="72">H81+Q81+Z81</f>
        <v>800</v>
      </c>
      <c r="AJ81" s="58">
        <f t="shared" si="72"/>
        <v>800</v>
      </c>
      <c r="AK81" s="58">
        <f t="shared" si="72"/>
        <v>-1.2789769243681803E-13</v>
      </c>
      <c r="AL81" s="58">
        <f t="shared" si="72"/>
        <v>0</v>
      </c>
      <c r="AM81" s="58">
        <f t="shared" si="72"/>
        <v>0</v>
      </c>
      <c r="AN81" s="58">
        <f>SUM(AI81:AM81)</f>
        <v>1599.9999999999998</v>
      </c>
      <c r="AO81" s="486">
        <f>AN81/AN$58</f>
        <v>0.19351189405306274</v>
      </c>
    </row>
    <row r="82" spans="1:41" x14ac:dyDescent="0.2">
      <c r="A82" s="145" t="s">
        <v>484</v>
      </c>
      <c r="B82" s="6" t="s">
        <v>606</v>
      </c>
      <c r="C82" s="110">
        <f>125*5</f>
        <v>625</v>
      </c>
      <c r="H82" s="6">
        <f>125</f>
        <v>125</v>
      </c>
      <c r="I82" s="6">
        <f>125</f>
        <v>125</v>
      </c>
      <c r="J82" s="6">
        <f>125</f>
        <v>125</v>
      </c>
      <c r="K82" s="6">
        <f>125</f>
        <v>125</v>
      </c>
      <c r="L82" s="6">
        <f>125</f>
        <v>125</v>
      </c>
      <c r="AI82" s="58">
        <f t="shared" si="72"/>
        <v>125</v>
      </c>
      <c r="AJ82" s="58">
        <f t="shared" si="72"/>
        <v>125</v>
      </c>
      <c r="AK82" s="58">
        <f t="shared" si="72"/>
        <v>125</v>
      </c>
      <c r="AL82" s="58">
        <f t="shared" si="72"/>
        <v>125</v>
      </c>
      <c r="AM82" s="58">
        <f t="shared" si="72"/>
        <v>125</v>
      </c>
      <c r="AN82" s="58">
        <f>SUM(AI82:AM82)</f>
        <v>625</v>
      </c>
    </row>
    <row r="83" spans="1:41" x14ac:dyDescent="0.2">
      <c r="A83" s="145" t="s">
        <v>484</v>
      </c>
      <c r="B83" s="6" t="s">
        <v>606</v>
      </c>
      <c r="D83" s="6" t="s">
        <v>1390</v>
      </c>
      <c r="H83" s="58">
        <f>H35</f>
        <v>36.700000000000003</v>
      </c>
      <c r="I83" s="58">
        <f t="shared" ref="I83:L83" si="73">I35</f>
        <v>0</v>
      </c>
      <c r="J83" s="58">
        <f t="shared" si="73"/>
        <v>0</v>
      </c>
      <c r="K83" s="58">
        <f t="shared" si="73"/>
        <v>0</v>
      </c>
      <c r="L83" s="58">
        <f t="shared" si="73"/>
        <v>0</v>
      </c>
      <c r="AI83" s="58">
        <f t="shared" ref="AI83" si="74">H83+Q83+Z83</f>
        <v>36.700000000000003</v>
      </c>
      <c r="AJ83" s="58">
        <f t="shared" ref="AJ83" si="75">I83+R83+AA83</f>
        <v>0</v>
      </c>
      <c r="AK83" s="58">
        <f t="shared" ref="AK83" si="76">J83+S83+AB83</f>
        <v>0</v>
      </c>
      <c r="AL83" s="58">
        <f t="shared" ref="AL83" si="77">K83+T83+AC83</f>
        <v>0</v>
      </c>
      <c r="AM83" s="58">
        <f t="shared" ref="AM83" si="78">L83+U83+AD83</f>
        <v>0</v>
      </c>
      <c r="AN83" s="58">
        <f>SUM(AI83:AM83)</f>
        <v>36.700000000000003</v>
      </c>
    </row>
    <row r="84" spans="1:41" s="31" customFormat="1" x14ac:dyDescent="0.2">
      <c r="A84" s="235" t="s">
        <v>485</v>
      </c>
      <c r="C84" s="57">
        <f>SUM(C81:C83)</f>
        <v>2225</v>
      </c>
      <c r="E84" s="192"/>
      <c r="F84" s="192"/>
      <c r="G84" s="192"/>
      <c r="H84" s="57">
        <f>SUM(H81:H83)</f>
        <v>935.09193668</v>
      </c>
      <c r="I84" s="57">
        <f>SUM(I81:I83)</f>
        <v>848.88794965875104</v>
      </c>
      <c r="J84" s="57">
        <f>SUM(J81:J83)</f>
        <v>124.99999999999987</v>
      </c>
      <c r="K84" s="57">
        <f>SUM(K81:K83)</f>
        <v>125</v>
      </c>
      <c r="L84" s="57">
        <f>SUM(L81:L83)</f>
        <v>125</v>
      </c>
      <c r="M84" s="32"/>
      <c r="N84" s="192"/>
      <c r="O84" s="192"/>
      <c r="P84" s="192"/>
      <c r="Q84" s="57">
        <f>SUM(Q81:Q83)</f>
        <v>26.608063320000003</v>
      </c>
      <c r="R84" s="57">
        <f>SUM(R81:R83)</f>
        <v>76.112050341249017</v>
      </c>
      <c r="S84" s="57">
        <f>SUM(S81:S83)</f>
        <v>0</v>
      </c>
      <c r="T84" s="57">
        <f>SUM(T81:T83)</f>
        <v>0</v>
      </c>
      <c r="U84" s="57">
        <f>SUM(U81:U83)</f>
        <v>0</v>
      </c>
      <c r="V84" s="32"/>
      <c r="W84" s="192"/>
      <c r="X84" s="192"/>
      <c r="Y84" s="192"/>
      <c r="Z84" s="402">
        <f>SUM(Z81:Z83)</f>
        <v>0</v>
      </c>
      <c r="AA84" s="402">
        <f>SUM(AA81:AA83)</f>
        <v>0</v>
      </c>
      <c r="AB84" s="402">
        <f>SUM(AB81:AB83)</f>
        <v>0</v>
      </c>
      <c r="AC84" s="402">
        <f>SUM(AC81:AC83)</f>
        <v>0</v>
      </c>
      <c r="AD84" s="402">
        <f>SUM(AD81:AD83)</f>
        <v>0</v>
      </c>
      <c r="AE84" s="32"/>
      <c r="AF84" s="192"/>
      <c r="AG84" s="192"/>
      <c r="AH84" s="192"/>
      <c r="AI84" s="57">
        <f>H84+Q84+Z84</f>
        <v>961.7</v>
      </c>
      <c r="AJ84" s="57">
        <f>I84+R84+AA84</f>
        <v>925</v>
      </c>
      <c r="AK84" s="57">
        <f>J84+S84+AB84</f>
        <v>124.99999999999987</v>
      </c>
      <c r="AL84" s="57">
        <f>K84+T84+AC84</f>
        <v>125</v>
      </c>
      <c r="AM84" s="57">
        <f>L84+U84+AD84</f>
        <v>125</v>
      </c>
      <c r="AN84" s="57">
        <f>SUM(AI84:AM84)</f>
        <v>2261.6999999999998</v>
      </c>
      <c r="AO84" s="605">
        <f>AN84/AN$58</f>
        <v>0.2735411567373825</v>
      </c>
    </row>
    <row r="86" spans="1:41" s="390" customFormat="1" ht="13.5" thickBot="1" x14ac:dyDescent="0.25">
      <c r="A86" s="390" t="s">
        <v>489</v>
      </c>
      <c r="E86" s="391"/>
      <c r="F86" s="391"/>
      <c r="G86" s="391"/>
      <c r="H86" s="392">
        <f>H79+H84</f>
        <v>1222.0919366799999</v>
      </c>
      <c r="I86" s="392">
        <f>I79+I84</f>
        <v>1134.2379496587509</v>
      </c>
      <c r="J86" s="392">
        <f>J79+J84</f>
        <v>156.99999999999989</v>
      </c>
      <c r="K86" s="392">
        <f>K79+K84</f>
        <v>144</v>
      </c>
      <c r="L86" s="392">
        <f>L79+L84</f>
        <v>125</v>
      </c>
      <c r="M86" s="393"/>
      <c r="N86" s="391"/>
      <c r="O86" s="391"/>
      <c r="P86" s="391"/>
      <c r="Q86" s="392">
        <f>Q79+Q84</f>
        <v>26.608063320000003</v>
      </c>
      <c r="R86" s="392">
        <f>R79+R84</f>
        <v>76.112050341249017</v>
      </c>
      <c r="S86" s="392">
        <f>S79+S84</f>
        <v>0</v>
      </c>
      <c r="T86" s="392">
        <f>T79+T84</f>
        <v>0</v>
      </c>
      <c r="U86" s="392">
        <f>U79+U84</f>
        <v>0</v>
      </c>
      <c r="V86" s="393"/>
      <c r="W86" s="391"/>
      <c r="X86" s="391"/>
      <c r="Y86" s="391"/>
      <c r="Z86" s="440">
        <f>Z79+Z84</f>
        <v>0</v>
      </c>
      <c r="AA86" s="440">
        <f>AA79+AA84</f>
        <v>0</v>
      </c>
      <c r="AB86" s="440">
        <f>AB79+AB84</f>
        <v>0</v>
      </c>
      <c r="AC86" s="440">
        <f>AC79+AC84</f>
        <v>0</v>
      </c>
      <c r="AD86" s="440">
        <f>AD79+AD84</f>
        <v>0</v>
      </c>
      <c r="AE86" s="393"/>
      <c r="AF86" s="391"/>
      <c r="AG86" s="391"/>
      <c r="AH86" s="391"/>
      <c r="AI86" s="392">
        <f>H86+Q86+Z86</f>
        <v>1248.6999999999998</v>
      </c>
      <c r="AJ86" s="392">
        <f>I86+R86+AA86</f>
        <v>1210.3499999999999</v>
      </c>
      <c r="AK86" s="392">
        <f>J86+S86+AB86</f>
        <v>156.99999999999989</v>
      </c>
      <c r="AL86" s="392">
        <f>K86+T86+AC86</f>
        <v>144</v>
      </c>
      <c r="AM86" s="392">
        <f>L86+U86+AD86</f>
        <v>125</v>
      </c>
      <c r="AN86" s="392">
        <f>SUM(AI86:AM86)</f>
        <v>2885.0499999999997</v>
      </c>
      <c r="AO86" s="604">
        <f>AN86/AN$58</f>
        <v>0.34893218121111791</v>
      </c>
    </row>
    <row r="87" spans="1:41" ht="13.5" thickTop="1" x14ac:dyDescent="0.2"/>
    <row r="88" spans="1:41" s="441" customFormat="1" x14ac:dyDescent="0.2">
      <c r="A88" s="441" t="s">
        <v>626</v>
      </c>
      <c r="H88" s="442">
        <f>H60-H86</f>
        <v>-0.32588842785708039</v>
      </c>
      <c r="I88" s="442">
        <f>I60-I86</f>
        <v>1345.2117805136309</v>
      </c>
      <c r="J88" s="442">
        <f>J60-J86</f>
        <v>1424.691647341866</v>
      </c>
      <c r="K88" s="442">
        <f>K60-K86</f>
        <v>1295.6266640496056</v>
      </c>
      <c r="L88" s="442">
        <f>L60-L86</f>
        <v>1142.865433652079</v>
      </c>
      <c r="Q88" s="442">
        <f>Q60-Q86</f>
        <v>0</v>
      </c>
      <c r="R88" s="442">
        <f>R60-R86</f>
        <v>0</v>
      </c>
      <c r="S88" s="442">
        <f>S60-S86</f>
        <v>6.3197694032499019</v>
      </c>
      <c r="T88" s="442">
        <f>T60-T86</f>
        <v>6.4549492707854181</v>
      </c>
      <c r="U88" s="442">
        <f>U60-U86</f>
        <v>6.5982491445968536</v>
      </c>
      <c r="Z88" s="443">
        <f>Z60-Z86</f>
        <v>0</v>
      </c>
      <c r="AA88" s="443">
        <f>AA60-AA86</f>
        <v>0</v>
      </c>
      <c r="AB88" s="443">
        <f>AB60-AB86</f>
        <v>0</v>
      </c>
      <c r="AC88" s="443">
        <f>AC60-AC86</f>
        <v>0</v>
      </c>
      <c r="AD88" s="443">
        <f>AD60-AD86</f>
        <v>0</v>
      </c>
      <c r="AI88" s="442">
        <f>H88+Q88+Z88</f>
        <v>-0.32588842785708039</v>
      </c>
      <c r="AJ88" s="442">
        <f>I88+R88+AA88</f>
        <v>1345.2117805136309</v>
      </c>
      <c r="AK88" s="442">
        <f>J88+S88+AB88</f>
        <v>1431.0114167451159</v>
      </c>
      <c r="AL88" s="442">
        <f>K88+T88+AC88</f>
        <v>1302.0816133203909</v>
      </c>
      <c r="AM88" s="442">
        <f>L88+U88+AD88</f>
        <v>1149.4636827966758</v>
      </c>
      <c r="AN88" s="442">
        <f>SUM(AI88:AM88)</f>
        <v>5227.4426049479562</v>
      </c>
    </row>
    <row r="90" spans="1:41" x14ac:dyDescent="0.2">
      <c r="A90" s="6" t="s">
        <v>556</v>
      </c>
    </row>
    <row r="91" spans="1:41" x14ac:dyDescent="0.2">
      <c r="A91" s="145" t="s">
        <v>557</v>
      </c>
      <c r="H91" s="151">
        <v>0</v>
      </c>
      <c r="I91" s="151">
        <v>0</v>
      </c>
      <c r="J91" s="151">
        <v>0.35</v>
      </c>
      <c r="K91" s="151">
        <v>0.35</v>
      </c>
      <c r="L91" s="151">
        <v>0.35</v>
      </c>
      <c r="Q91" s="151">
        <v>0</v>
      </c>
      <c r="R91" s="151">
        <v>0</v>
      </c>
      <c r="S91" s="151">
        <v>1</v>
      </c>
      <c r="T91" s="151">
        <v>1</v>
      </c>
      <c r="U91" s="151">
        <v>1</v>
      </c>
      <c r="Z91" s="151">
        <v>0</v>
      </c>
      <c r="AA91" s="151">
        <v>0</v>
      </c>
      <c r="AB91" s="151">
        <v>1</v>
      </c>
      <c r="AC91" s="151">
        <v>1</v>
      </c>
      <c r="AD91" s="151">
        <v>1</v>
      </c>
    </row>
    <row r="92" spans="1:41" x14ac:dyDescent="0.2">
      <c r="A92" s="145" t="s">
        <v>534</v>
      </c>
      <c r="H92" s="58">
        <f>H60*H91</f>
        <v>0</v>
      </c>
      <c r="I92" s="58">
        <f>I60*I91</f>
        <v>0</v>
      </c>
      <c r="J92" s="58">
        <f>J60*J91</f>
        <v>553.59207656965305</v>
      </c>
      <c r="K92" s="58">
        <f>K60*K91</f>
        <v>503.86933241736193</v>
      </c>
      <c r="L92" s="58">
        <f>L60*L91</f>
        <v>443.75290177822762</v>
      </c>
      <c r="Q92" s="58">
        <f>Q60*Q91</f>
        <v>0</v>
      </c>
      <c r="R92" s="58">
        <f>R60*R91</f>
        <v>0</v>
      </c>
      <c r="S92" s="58">
        <f>S60*S91</f>
        <v>6.3197694032499019</v>
      </c>
      <c r="T92" s="58">
        <f>T60*T91</f>
        <v>6.4549492707854181</v>
      </c>
      <c r="U92" s="58">
        <f>U60*U91</f>
        <v>6.5982491445968536</v>
      </c>
      <c r="Z92" s="314">
        <f>Z60*Z91</f>
        <v>0</v>
      </c>
      <c r="AA92" s="314">
        <f>AA60*AA91</f>
        <v>0</v>
      </c>
      <c r="AB92" s="314">
        <f>AB60*AB91</f>
        <v>0</v>
      </c>
      <c r="AC92" s="314">
        <f>AC60*AC91</f>
        <v>0</v>
      </c>
      <c r="AD92" s="314">
        <f>AD60*AD91</f>
        <v>0</v>
      </c>
      <c r="AI92" s="58">
        <f>H92+Q92+Z92</f>
        <v>0</v>
      </c>
      <c r="AJ92" s="58">
        <f>I92+R92+AA92</f>
        <v>0</v>
      </c>
      <c r="AK92" s="58">
        <f>J92+S92+AB92</f>
        <v>559.91184597290294</v>
      </c>
      <c r="AL92" s="58">
        <f>K92+T92+AC92</f>
        <v>510.32428168814732</v>
      </c>
      <c r="AM92" s="58">
        <f>L92+U92+AD92</f>
        <v>450.3511509228245</v>
      </c>
      <c r="AN92" s="66">
        <f>SUM(AI92:AM92)</f>
        <v>1520.5872785838746</v>
      </c>
    </row>
    <row r="93" spans="1:41" x14ac:dyDescent="0.2">
      <c r="Z93" s="439"/>
      <c r="AA93" s="439"/>
      <c r="AB93" s="439"/>
      <c r="AC93" s="439"/>
      <c r="AD93" s="439"/>
    </row>
    <row r="94" spans="1:41" s="2" customFormat="1" x14ac:dyDescent="0.2">
      <c r="A94" s="2" t="s">
        <v>621</v>
      </c>
      <c r="E94" s="225"/>
      <c r="F94" s="225"/>
      <c r="G94" s="225"/>
      <c r="H94" s="66">
        <f>IF((H88-H92)&lt;0,0,H88-H92)</f>
        <v>0</v>
      </c>
      <c r="I94" s="66">
        <f>IF((I88-I92)&lt;0,0,I88-I92)</f>
        <v>1345.2117805136309</v>
      </c>
      <c r="J94" s="66">
        <f>IF((J88-J92)&lt;0,0,J88-J92)</f>
        <v>871.09957077221293</v>
      </c>
      <c r="K94" s="66">
        <f>IF((K88-K92)&lt;0,0,K88-K92)</f>
        <v>791.75733163224368</v>
      </c>
      <c r="L94" s="66">
        <f>IF((L88-L92)&lt;0,0,L88-L92)</f>
        <v>699.11253187385137</v>
      </c>
      <c r="M94" s="67"/>
      <c r="N94" s="225"/>
      <c r="O94" s="225"/>
      <c r="P94" s="225"/>
      <c r="Q94" s="66">
        <f>IF((Q88-Q92)&lt;0,0,Q88-Q92)</f>
        <v>0</v>
      </c>
      <c r="R94" s="66">
        <f>IF((R88-R92)&lt;0,0,R88-R92)</f>
        <v>0</v>
      </c>
      <c r="S94" s="66">
        <f>IF((S88-S92)&lt;0,0,S88-S92)</f>
        <v>0</v>
      </c>
      <c r="T94" s="66">
        <f>IF((T88-T92)&lt;0,0,T88-T92)</f>
        <v>0</v>
      </c>
      <c r="U94" s="66">
        <f>IF((U88-U92)&lt;0,0,U88-U92)</f>
        <v>0</v>
      </c>
      <c r="V94" s="67"/>
      <c r="W94" s="225"/>
      <c r="X94" s="225"/>
      <c r="Y94" s="225"/>
      <c r="Z94" s="403">
        <f>IF((Z88-Z92)&lt;0,0,Z88-Z92)</f>
        <v>0</v>
      </c>
      <c r="AA94" s="403">
        <f>IF((AA88-AA92)&lt;0,0,AA88-AA92)</f>
        <v>0</v>
      </c>
      <c r="AB94" s="403">
        <f>IF((AB88-AB92)&lt;0,0,AB88-AB92)</f>
        <v>0</v>
      </c>
      <c r="AC94" s="403">
        <f>IF((AC88-AC92)&lt;0,0,AC88-AC92)</f>
        <v>0</v>
      </c>
      <c r="AD94" s="403">
        <f>IF((AD88-AD92)&lt;0,0,AD88-AD92)</f>
        <v>0</v>
      </c>
      <c r="AE94" s="67"/>
      <c r="AF94" s="225"/>
      <c r="AG94" s="225"/>
      <c r="AH94" s="225"/>
      <c r="AI94" s="66">
        <f>H94+Q94+Z94</f>
        <v>0</v>
      </c>
      <c r="AJ94" s="66">
        <f>I94+R94+AA94</f>
        <v>1345.2117805136309</v>
      </c>
      <c r="AK94" s="66">
        <f>J94+S94+AB94</f>
        <v>871.09957077221293</v>
      </c>
      <c r="AL94" s="66">
        <f>K94+T94+AC94</f>
        <v>791.75733163224368</v>
      </c>
      <c r="AM94" s="66">
        <f>L94+U94+AD94</f>
        <v>699.11253187385137</v>
      </c>
      <c r="AN94" s="66">
        <f>SUM(AI94:AM94)</f>
        <v>3707.1812147919386</v>
      </c>
    </row>
    <row r="95" spans="1:41" x14ac:dyDescent="0.2">
      <c r="A95" s="2"/>
      <c r="H95" s="58"/>
      <c r="I95" s="58"/>
      <c r="J95" s="58"/>
      <c r="K95" s="58"/>
      <c r="L95" s="58"/>
      <c r="Q95" s="58"/>
      <c r="R95" s="58"/>
      <c r="S95" s="58"/>
      <c r="T95" s="58"/>
      <c r="U95" s="58"/>
      <c r="Z95" s="314"/>
      <c r="AA95" s="314"/>
      <c r="AB95" s="314"/>
      <c r="AC95" s="314"/>
      <c r="AD95" s="314"/>
      <c r="AI95" s="58">
        <v>-139.51957417849334</v>
      </c>
      <c r="AJ95" s="58">
        <v>28.746090663000665</v>
      </c>
      <c r="AK95" s="58">
        <v>117.67150116305304</v>
      </c>
      <c r="AL95" s="58">
        <v>158.58906255492727</v>
      </c>
      <c r="AM95" s="58">
        <v>204.56411005435913</v>
      </c>
      <c r="AN95" s="66"/>
    </row>
    <row r="96" spans="1:41" s="2" customFormat="1" x14ac:dyDescent="0.2">
      <c r="A96" s="2" t="s">
        <v>611</v>
      </c>
      <c r="E96" s="225"/>
      <c r="F96" s="225"/>
      <c r="G96" s="225"/>
      <c r="H96" s="66">
        <f>'CF$'!H41</f>
        <v>2.8716639399241717</v>
      </c>
      <c r="I96" s="66">
        <f>'CF$'!I41</f>
        <v>490.38753277968374</v>
      </c>
      <c r="J96" s="66">
        <f>'CF$'!J41</f>
        <v>436.62526586918409</v>
      </c>
      <c r="K96" s="66">
        <f>'CF$'!K41</f>
        <v>431.7388603172347</v>
      </c>
      <c r="L96" s="66">
        <f>'CF$'!L41</f>
        <v>646.49678454433877</v>
      </c>
      <c r="M96" s="67"/>
      <c r="N96" s="225"/>
      <c r="O96" s="225"/>
      <c r="P96" s="225"/>
      <c r="Q96" s="66">
        <f>'CF$'!Q41</f>
        <v>-30.274883870083578</v>
      </c>
      <c r="R96" s="66">
        <f>'CF$'!R41</f>
        <v>-33.150180835985793</v>
      </c>
      <c r="S96" s="66">
        <f>'CF$'!S41</f>
        <v>-31.420460417746881</v>
      </c>
      <c r="T96" s="66">
        <f>'CF$'!T41</f>
        <v>-23.866330421961433</v>
      </c>
      <c r="U96" s="66">
        <f>'CF$'!U41</f>
        <v>-16.096504164864207</v>
      </c>
      <c r="V96" s="67"/>
      <c r="W96" s="225"/>
      <c r="X96" s="225"/>
      <c r="Y96" s="225"/>
      <c r="Z96" s="66">
        <f>'CF$'!Z41</f>
        <v>-1.3474342420715206</v>
      </c>
      <c r="AA96" s="66">
        <f>'CF$'!AA41</f>
        <v>-13.610325929182435</v>
      </c>
      <c r="AB96" s="66">
        <f>'CF$'!AB41</f>
        <v>-12.870367033947851</v>
      </c>
      <c r="AC96" s="66">
        <f>'CF$'!AC41</f>
        <v>-10.513921073254775</v>
      </c>
      <c r="AD96" s="66">
        <f>'CF$'!AD41</f>
        <v>-7.9699159523668017</v>
      </c>
      <c r="AE96" s="67"/>
      <c r="AF96" s="225"/>
      <c r="AG96" s="225"/>
      <c r="AH96" s="225"/>
      <c r="AI96" s="66">
        <f>'CF$'!AI41</f>
        <v>-28.750654172230927</v>
      </c>
      <c r="AJ96" s="66">
        <f>'CF$'!AJ41</f>
        <v>443.62702601451554</v>
      </c>
      <c r="AK96" s="66">
        <f>'CF$'!AK41</f>
        <v>392.33443841748937</v>
      </c>
      <c r="AL96" s="66">
        <f>'CF$'!AL41</f>
        <v>397.35860882201848</v>
      </c>
      <c r="AM96" s="66">
        <f>'CF$'!AM41</f>
        <v>622.43036442710775</v>
      </c>
    </row>
    <row r="97" spans="1:40" s="2" customFormat="1" x14ac:dyDescent="0.2">
      <c r="A97" s="2" t="s">
        <v>612</v>
      </c>
      <c r="C97" s="354">
        <v>4</v>
      </c>
      <c r="D97" s="2" t="s">
        <v>613</v>
      </c>
      <c r="E97" s="225"/>
      <c r="F97" s="225"/>
      <c r="G97" s="225"/>
      <c r="H97" s="66">
        <f>'IS$'!H22*$C97/52</f>
        <v>28.448603056127702</v>
      </c>
      <c r="I97" s="66">
        <f>'IS$'!I22*$C97/52</f>
        <v>67.145206782095372</v>
      </c>
      <c r="J97" s="66">
        <f>'IS$'!J22*$C97/52</f>
        <v>68.720231587847721</v>
      </c>
      <c r="K97" s="66">
        <f>'IS$'!K22*$C97/52</f>
        <v>82.239415205276615</v>
      </c>
      <c r="L97" s="66">
        <f>'IS$'!L22*$C97/52</f>
        <v>109.85465890158223</v>
      </c>
      <c r="M97" s="67"/>
      <c r="N97" s="225"/>
      <c r="O97" s="225"/>
      <c r="P97" s="225"/>
      <c r="Q97" s="66">
        <f>'IS$'!Q22*$C97/52</f>
        <v>5.9491303487234566</v>
      </c>
      <c r="R97" s="66">
        <f>'IS$'!R22*$C97/52</f>
        <v>14.024779337993397</v>
      </c>
      <c r="S97" s="66">
        <f>'IS$'!S22*$C97/52</f>
        <v>16.135820029857214</v>
      </c>
      <c r="T97" s="66">
        <f>'IS$'!T22*$C97/52</f>
        <v>18.197284232052542</v>
      </c>
      <c r="U97" s="66">
        <f>'IS$'!U22*$C97/52</f>
        <v>21.5029458112462</v>
      </c>
      <c r="V97" s="67"/>
      <c r="W97" s="225"/>
      <c r="X97" s="225"/>
      <c r="Y97" s="225"/>
      <c r="Z97" s="66">
        <f>'IS$'!Z22*$C97/52</f>
        <v>0.58351069236926856</v>
      </c>
      <c r="AA97" s="66">
        <f>'IS$'!AA22*$C97/52</f>
        <v>0.58428380014379766</v>
      </c>
      <c r="AB97" s="66">
        <f>'IS$'!AB22*$C97/52</f>
        <v>0.73406667979913665</v>
      </c>
      <c r="AC97" s="66">
        <f>'IS$'!AC22*$C97/52</f>
        <v>0.9198971267645546</v>
      </c>
      <c r="AD97" s="66">
        <f>'IS$'!AD22*$C97/52</f>
        <v>1.0965540668407203</v>
      </c>
      <c r="AE97" s="67"/>
      <c r="AF97" s="225"/>
      <c r="AG97" s="225"/>
      <c r="AH97" s="225"/>
      <c r="AI97" s="66">
        <f>'IS$'!AI22*$C97/52</f>
        <v>34.981244097220426</v>
      </c>
      <c r="AJ97" s="66">
        <f>'IS$'!AJ22*$C97/52</f>
        <v>81.754269920232574</v>
      </c>
      <c r="AK97" s="66">
        <f>'IS$'!AK22*$C97/52</f>
        <v>85.590118297504077</v>
      </c>
      <c r="AL97" s="66">
        <f>'IS$'!AL22*$C97/52</f>
        <v>101.35659656409371</v>
      </c>
      <c r="AM97" s="66">
        <f>'IS$'!AM22*$C97/52</f>
        <v>132.45415877966914</v>
      </c>
    </row>
    <row r="99" spans="1:40" s="441" customFormat="1" x14ac:dyDescent="0.2">
      <c r="A99" s="441" t="s">
        <v>627</v>
      </c>
      <c r="H99" s="442">
        <f>H96-H97</f>
        <v>-25.57693911620353</v>
      </c>
      <c r="I99" s="442">
        <f>I96-I97</f>
        <v>423.24232599758835</v>
      </c>
      <c r="J99" s="442">
        <f>J96-J97</f>
        <v>367.90503428133638</v>
      </c>
      <c r="K99" s="442">
        <f>K96-K97</f>
        <v>349.4994451119581</v>
      </c>
      <c r="L99" s="442">
        <f>L96-L97</f>
        <v>536.64212564275658</v>
      </c>
      <c r="Q99" s="442">
        <f>Q96-Q97</f>
        <v>-36.224014218807035</v>
      </c>
      <c r="R99" s="442">
        <f>R96-R97</f>
        <v>-47.174960173979187</v>
      </c>
      <c r="S99" s="442">
        <f>S96-S97</f>
        <v>-47.556280447604095</v>
      </c>
      <c r="T99" s="442">
        <f>T96-T97</f>
        <v>-42.063614654013975</v>
      </c>
      <c r="U99" s="442">
        <f>U96-U97</f>
        <v>-37.599449976110407</v>
      </c>
      <c r="Z99" s="442">
        <f>Z96-Z97</f>
        <v>-1.9309449344407892</v>
      </c>
      <c r="AA99" s="442">
        <f>AA96-AA97</f>
        <v>-14.194609729326233</v>
      </c>
      <c r="AB99" s="442">
        <f>AB96-AB97</f>
        <v>-13.604433713746987</v>
      </c>
      <c r="AC99" s="442">
        <f>AC96-AC97</f>
        <v>-11.43381820001933</v>
      </c>
      <c r="AD99" s="442">
        <f>AD96-AD97</f>
        <v>-9.0664700192075216</v>
      </c>
      <c r="AI99" s="442">
        <f>AI96-AI97</f>
        <v>-63.731898269451349</v>
      </c>
      <c r="AJ99" s="442">
        <f>AJ96-AJ97</f>
        <v>361.87275609428298</v>
      </c>
      <c r="AK99" s="442">
        <f>AK96-AK97</f>
        <v>306.74432011998528</v>
      </c>
      <c r="AL99" s="442">
        <f>AL96-AL97</f>
        <v>296.00201225792478</v>
      </c>
      <c r="AM99" s="442">
        <f>AM96-AM97</f>
        <v>489.97620564743863</v>
      </c>
      <c r="AN99" s="442"/>
    </row>
    <row r="101" spans="1:40" x14ac:dyDescent="0.2">
      <c r="A101" s="145" t="s">
        <v>472</v>
      </c>
      <c r="B101" s="6" t="s">
        <v>488</v>
      </c>
      <c r="C101" s="387">
        <f>150</f>
        <v>150</v>
      </c>
      <c r="H101" s="6">
        <v>0</v>
      </c>
      <c r="I101" s="6">
        <f>100</f>
        <v>100</v>
      </c>
      <c r="J101" s="6">
        <f>50</f>
        <v>50</v>
      </c>
      <c r="K101" s="6">
        <f>$C101-SUM($G101:J101)</f>
        <v>0</v>
      </c>
      <c r="L101" s="6">
        <f>$C101-SUM($G101:K101)</f>
        <v>0</v>
      </c>
    </row>
    <row r="102" spans="1:40" x14ac:dyDescent="0.2">
      <c r="A102" s="145" t="s">
        <v>475</v>
      </c>
      <c r="B102" s="6" t="s">
        <v>488</v>
      </c>
      <c r="C102" s="387">
        <f>500</f>
        <v>500</v>
      </c>
      <c r="H102" s="6">
        <v>0</v>
      </c>
      <c r="I102" s="6">
        <v>70</v>
      </c>
      <c r="J102" s="6">
        <v>280</v>
      </c>
      <c r="K102" s="6">
        <v>100</v>
      </c>
      <c r="L102" s="6">
        <f>$C102-SUM($G102:K102)</f>
        <v>50</v>
      </c>
    </row>
    <row r="103" spans="1:40" x14ac:dyDescent="0.2">
      <c r="A103" s="145" t="s">
        <v>473</v>
      </c>
      <c r="B103" s="6" t="s">
        <v>488</v>
      </c>
      <c r="C103" s="387">
        <f>700</f>
        <v>700</v>
      </c>
      <c r="H103" s="6">
        <v>0</v>
      </c>
      <c r="I103" s="6">
        <v>0</v>
      </c>
      <c r="J103" s="6">
        <v>294</v>
      </c>
      <c r="K103" s="6">
        <v>290</v>
      </c>
      <c r="L103" s="6">
        <f>$C103-SUM($G103:K103)</f>
        <v>116</v>
      </c>
    </row>
    <row r="104" spans="1:40" x14ac:dyDescent="0.2">
      <c r="A104" s="145" t="s">
        <v>474</v>
      </c>
      <c r="B104" s="6" t="s">
        <v>488</v>
      </c>
      <c r="C104" s="110">
        <f>1500</f>
        <v>1500</v>
      </c>
      <c r="H104" s="6">
        <v>0</v>
      </c>
      <c r="I104" s="6">
        <v>0</v>
      </c>
      <c r="J104" s="6">
        <v>500</v>
      </c>
      <c r="K104" s="6">
        <v>500</v>
      </c>
      <c r="L104" s="6">
        <f>$C104-SUM($G104:K104)</f>
        <v>500</v>
      </c>
    </row>
    <row r="105" spans="1:40" x14ac:dyDescent="0.2">
      <c r="A105" s="145" t="s">
        <v>476</v>
      </c>
      <c r="B105" s="6" t="s">
        <v>488</v>
      </c>
      <c r="C105" s="110">
        <f>1600</f>
        <v>1600</v>
      </c>
      <c r="H105" s="6">
        <v>0</v>
      </c>
      <c r="I105" s="6">
        <v>0</v>
      </c>
      <c r="J105" s="6">
        <v>600</v>
      </c>
      <c r="K105" s="6">
        <v>500</v>
      </c>
      <c r="L105" s="6">
        <f>$C105-SUM($G105:K105)</f>
        <v>500</v>
      </c>
    </row>
    <row r="106" spans="1:40" x14ac:dyDescent="0.2">
      <c r="A106" s="145" t="s">
        <v>477</v>
      </c>
      <c r="B106" s="6" t="s">
        <v>606</v>
      </c>
      <c r="C106" s="110">
        <f>200</f>
        <v>200</v>
      </c>
      <c r="H106" s="6">
        <v>0</v>
      </c>
      <c r="I106" s="6">
        <v>0</v>
      </c>
      <c r="J106" s="6">
        <v>140</v>
      </c>
      <c r="K106" s="6">
        <f>$C106-SUM($G106:J106)</f>
        <v>60</v>
      </c>
      <c r="L106" s="6">
        <f>$C106-SUM($G106:K106)</f>
        <v>0</v>
      </c>
    </row>
    <row r="107" spans="1:40" x14ac:dyDescent="0.2">
      <c r="A107" s="145" t="s">
        <v>478</v>
      </c>
      <c r="B107" s="6" t="s">
        <v>488</v>
      </c>
      <c r="C107" s="110">
        <f>500</f>
        <v>500</v>
      </c>
      <c r="H107" s="6">
        <v>0</v>
      </c>
      <c r="I107" s="6">
        <v>0</v>
      </c>
      <c r="J107" s="6">
        <v>0</v>
      </c>
      <c r="K107" s="6">
        <v>0</v>
      </c>
      <c r="L107" s="6">
        <v>500</v>
      </c>
    </row>
  </sheetData>
  <mergeCells count="4">
    <mergeCell ref="E3:L3"/>
    <mergeCell ref="N3:U3"/>
    <mergeCell ref="W3:AD3"/>
    <mergeCell ref="AF3:AM3"/>
  </mergeCells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1:AZ95"/>
  <sheetViews>
    <sheetView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1" sqref="E21"/>
    </sheetView>
  </sheetViews>
  <sheetFormatPr defaultColWidth="9.140625" defaultRowHeight="12.75" x14ac:dyDescent="0.2"/>
  <cols>
    <col min="1" max="4" width="9.140625" style="6"/>
    <col min="5" max="7" width="9.140625" style="180"/>
    <col min="8" max="12" width="9.140625" style="6"/>
    <col min="13" max="13" width="0.42578125" style="16" customWidth="1"/>
    <col min="14" max="16" width="9.140625" style="180"/>
    <col min="17" max="21" width="9.140625" style="6"/>
    <col min="22" max="22" width="0.42578125" style="16" customWidth="1"/>
    <col min="23" max="25" width="9.140625" style="180"/>
    <col min="26" max="30" width="9.140625" style="6"/>
    <col min="31" max="31" width="0.42578125" style="16" customWidth="1"/>
    <col min="32" max="34" width="9.140625" style="180"/>
    <col min="35" max="39" width="9.140625" style="6"/>
    <col min="40" max="46" width="9.140625" style="180"/>
    <col min="47" max="16384" width="9.140625" style="6"/>
  </cols>
  <sheetData>
    <row r="1" spans="1:52" s="3" customFormat="1" x14ac:dyDescent="0.2">
      <c r="A1" s="105" t="str">
        <f>Ass!A1</f>
        <v>Transmission Company Of Nigeria (TCN)</v>
      </c>
      <c r="M1" s="13"/>
      <c r="V1" s="13"/>
      <c r="AE1" s="13"/>
    </row>
    <row r="2" spans="1:52" s="5" customFormat="1" x14ac:dyDescent="0.2">
      <c r="A2" s="4" t="s">
        <v>326</v>
      </c>
      <c r="M2" s="14"/>
      <c r="V2" s="14"/>
      <c r="AE2" s="14"/>
    </row>
    <row r="3" spans="1:52" s="2" customFormat="1" x14ac:dyDescent="0.2"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  <c r="AN3" s="1489" t="s">
        <v>440</v>
      </c>
      <c r="AO3" s="1490"/>
      <c r="AP3" s="1491"/>
      <c r="AQ3" s="1489" t="s">
        <v>457</v>
      </c>
      <c r="AR3" s="1490"/>
      <c r="AS3" s="1490"/>
      <c r="AT3" s="1491"/>
      <c r="AX3" s="150"/>
      <c r="AY3" s="150"/>
      <c r="AZ3" s="150"/>
    </row>
    <row r="4" spans="1:52" s="7" customFormat="1" x14ac:dyDescent="0.2"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  <c r="AN4" s="178">
        <f>Ass!$E3</f>
        <v>2011</v>
      </c>
      <c r="AO4" s="178">
        <f>Ass!$F3</f>
        <v>2012</v>
      </c>
      <c r="AP4" s="178">
        <f>Ass!$G3</f>
        <v>2013</v>
      </c>
      <c r="AQ4" s="377" t="s">
        <v>269</v>
      </c>
      <c r="AR4" s="377" t="s">
        <v>268</v>
      </c>
      <c r="AS4" s="377" t="s">
        <v>267</v>
      </c>
      <c r="AT4" s="377" t="s">
        <v>450</v>
      </c>
      <c r="AX4" s="1016"/>
      <c r="AY4" s="1016"/>
    </row>
    <row r="5" spans="1:52" s="265" customFormat="1" x14ac:dyDescent="0.2">
      <c r="D5" s="147" t="s">
        <v>68</v>
      </c>
      <c r="E5" s="266" t="str">
        <f>Ass!$E4</f>
        <v>Actual</v>
      </c>
      <c r="F5" s="266" t="str">
        <f>Ass!$F4</f>
        <v>Actual</v>
      </c>
      <c r="G5" s="266" t="str">
        <f>Ass!$G4</f>
        <v>Est Actual</v>
      </c>
      <c r="H5" s="267" t="str">
        <f>Ass!$H4</f>
        <v>Forecast</v>
      </c>
      <c r="I5" s="267" t="str">
        <f>Ass!$I4</f>
        <v>Forecast</v>
      </c>
      <c r="J5" s="267" t="str">
        <f>Ass!$J4</f>
        <v>Forecast</v>
      </c>
      <c r="K5" s="267" t="str">
        <f>Ass!$K4</f>
        <v>Forecast</v>
      </c>
      <c r="L5" s="267" t="str">
        <f>Ass!$L4</f>
        <v>Forecast</v>
      </c>
      <c r="M5" s="268"/>
      <c r="N5" s="266" t="str">
        <f>Ass!$E4</f>
        <v>Actual</v>
      </c>
      <c r="O5" s="266" t="str">
        <f>Ass!$F4</f>
        <v>Actual</v>
      </c>
      <c r="P5" s="266" t="str">
        <f>Ass!$G4</f>
        <v>Est Actual</v>
      </c>
      <c r="Q5" s="267" t="str">
        <f>Ass!$H4</f>
        <v>Forecast</v>
      </c>
      <c r="R5" s="267" t="str">
        <f>Ass!$I4</f>
        <v>Forecast</v>
      </c>
      <c r="S5" s="267" t="str">
        <f>Ass!$J4</f>
        <v>Forecast</v>
      </c>
      <c r="T5" s="267" t="str">
        <f>Ass!$K4</f>
        <v>Forecast</v>
      </c>
      <c r="U5" s="267" t="str">
        <f>Ass!$L4</f>
        <v>Forecast</v>
      </c>
      <c r="V5" s="268"/>
      <c r="W5" s="266" t="str">
        <f>Ass!$E4</f>
        <v>Actual</v>
      </c>
      <c r="X5" s="266" t="str">
        <f>Ass!$F4</f>
        <v>Actual</v>
      </c>
      <c r="Y5" s="266" t="str">
        <f>Ass!$G4</f>
        <v>Est Actual</v>
      </c>
      <c r="Z5" s="267" t="str">
        <f>Ass!$H4</f>
        <v>Forecast</v>
      </c>
      <c r="AA5" s="267" t="str">
        <f>Ass!$I4</f>
        <v>Forecast</v>
      </c>
      <c r="AB5" s="267" t="str">
        <f>Ass!$J4</f>
        <v>Forecast</v>
      </c>
      <c r="AC5" s="267" t="str">
        <f>Ass!$K4</f>
        <v>Forecast</v>
      </c>
      <c r="AD5" s="267" t="str">
        <f>Ass!$L4</f>
        <v>Forecast</v>
      </c>
      <c r="AE5" s="268"/>
      <c r="AF5" s="266" t="str">
        <f>Ass!$E4</f>
        <v>Actual</v>
      </c>
      <c r="AG5" s="266" t="str">
        <f>Ass!$F4</f>
        <v>Actual</v>
      </c>
      <c r="AH5" s="266" t="str">
        <f>Ass!$G4</f>
        <v>Est Actual</v>
      </c>
      <c r="AI5" s="267" t="str">
        <f>Ass!$H4</f>
        <v>Forecast</v>
      </c>
      <c r="AJ5" s="267" t="str">
        <f>Ass!$I4</f>
        <v>Forecast</v>
      </c>
      <c r="AK5" s="267" t="str">
        <f>Ass!$J4</f>
        <v>Forecast</v>
      </c>
      <c r="AL5" s="267" t="str">
        <f>Ass!$K4</f>
        <v>Forecast</v>
      </c>
      <c r="AM5" s="267" t="str">
        <f>Ass!$L4</f>
        <v>Forecast</v>
      </c>
      <c r="AN5" s="1492" t="s">
        <v>458</v>
      </c>
      <c r="AO5" s="1492"/>
      <c r="AP5" s="1492"/>
      <c r="AQ5" s="1492" t="s">
        <v>458</v>
      </c>
      <c r="AR5" s="1492"/>
      <c r="AS5" s="1492"/>
      <c r="AT5" s="1492"/>
    </row>
    <row r="6" spans="1:52" x14ac:dyDescent="0.2">
      <c r="A6" s="385" t="s">
        <v>1142</v>
      </c>
      <c r="F6" s="1055" t="s">
        <v>1191</v>
      </c>
      <c r="J6" s="1015"/>
      <c r="R6" s="276"/>
      <c r="AA6" s="276"/>
      <c r="AI6" s="6">
        <f>AI7*160</f>
        <v>3060188.7269013124</v>
      </c>
      <c r="AJ6" s="6">
        <f>AJ7*160</f>
        <v>3651613.1823158879</v>
      </c>
      <c r="AK6" s="6">
        <f>AK19*155</f>
        <v>3729872.9467675812</v>
      </c>
      <c r="AQ6" s="205"/>
      <c r="AR6" s="205"/>
      <c r="AS6" s="205"/>
    </row>
    <row r="7" spans="1:52" x14ac:dyDescent="0.2">
      <c r="A7" s="6" t="s">
        <v>19</v>
      </c>
      <c r="D7" s="6" t="s">
        <v>336</v>
      </c>
      <c r="G7" s="208">
        <f>G66</f>
        <v>15416.048844999999</v>
      </c>
      <c r="H7" s="6">
        <v>11504.938648557425</v>
      </c>
      <c r="I7" s="6">
        <v>12315.469263178673</v>
      </c>
      <c r="J7" s="6">
        <v>13868.248841512352</v>
      </c>
      <c r="K7" s="6">
        <v>16409.04134505293</v>
      </c>
      <c r="L7" s="6">
        <v>20386.108916438454</v>
      </c>
      <c r="P7" s="208">
        <f>P66</f>
        <v>699.47400100000004</v>
      </c>
      <c r="Q7" s="6">
        <v>7160.5201193047815</v>
      </c>
      <c r="R7" s="6">
        <v>9953.0782853641194</v>
      </c>
      <c r="S7" s="6">
        <v>12448.065201867164</v>
      </c>
      <c r="T7" s="6">
        <v>14796.038684669071</v>
      </c>
      <c r="U7" s="6">
        <v>18382.161993176906</v>
      </c>
      <c r="Y7" s="208">
        <f>Y66</f>
        <v>435.666675</v>
      </c>
      <c r="Z7" s="6">
        <v>460.72077527099833</v>
      </c>
      <c r="AA7" s="6">
        <v>554.03484093150894</v>
      </c>
      <c r="AB7" s="6">
        <v>570.73181490385446</v>
      </c>
      <c r="AC7" s="6">
        <v>625.98826065830269</v>
      </c>
      <c r="AD7" s="6">
        <v>777.70934900102554</v>
      </c>
      <c r="AH7" s="208">
        <f t="shared" ref="AH7:AM7" si="0">G7+P7+Y7</f>
        <v>16551.189521</v>
      </c>
      <c r="AI7" s="98">
        <f t="shared" si="0"/>
        <v>19126.179543133203</v>
      </c>
      <c r="AJ7" s="98">
        <f t="shared" si="0"/>
        <v>22822.582389474301</v>
      </c>
      <c r="AK7" s="98">
        <f t="shared" si="0"/>
        <v>26887.045858283371</v>
      </c>
      <c r="AL7" s="98">
        <f t="shared" si="0"/>
        <v>31831.068290380303</v>
      </c>
      <c r="AM7" s="98">
        <f t="shared" si="0"/>
        <v>39545.980258616379</v>
      </c>
    </row>
    <row r="8" spans="1:52" x14ac:dyDescent="0.2">
      <c r="A8" s="6" t="s">
        <v>20</v>
      </c>
    </row>
    <row r="9" spans="1:52" x14ac:dyDescent="0.2">
      <c r="A9" s="145" t="s">
        <v>1112</v>
      </c>
      <c r="D9" s="6" t="s">
        <v>335</v>
      </c>
      <c r="G9" s="180">
        <v>459.18633712999997</v>
      </c>
      <c r="H9" s="6">
        <v>5378.3255305385001</v>
      </c>
      <c r="I9" s="6">
        <v>6251.6520282464999</v>
      </c>
      <c r="J9" s="6">
        <v>6560.609068368999</v>
      </c>
      <c r="K9" s="6">
        <v>7232.6914771805004</v>
      </c>
      <c r="L9" s="6">
        <v>7487.5767945560001</v>
      </c>
      <c r="M9" s="16">
        <v>7487.5767945560001</v>
      </c>
      <c r="P9" s="180">
        <v>6.7499913099999995</v>
      </c>
      <c r="Q9" s="6">
        <v>0</v>
      </c>
      <c r="R9" s="6">
        <v>0</v>
      </c>
      <c r="S9" s="6">
        <v>0</v>
      </c>
      <c r="T9" s="6">
        <v>0</v>
      </c>
      <c r="U9" s="6">
        <v>0</v>
      </c>
      <c r="Y9" s="180">
        <v>0</v>
      </c>
      <c r="Z9" s="6">
        <v>0</v>
      </c>
      <c r="AA9" s="6">
        <v>0</v>
      </c>
      <c r="AB9" s="6">
        <v>0</v>
      </c>
      <c r="AC9" s="6">
        <v>0</v>
      </c>
      <c r="AD9" s="6">
        <v>0</v>
      </c>
      <c r="AH9" s="208">
        <f t="shared" ref="AH9:AI24" si="1">G9+P9+Y9</f>
        <v>465.93632843999995</v>
      </c>
      <c r="AI9" s="98">
        <f t="shared" si="1"/>
        <v>5378.3255305385001</v>
      </c>
      <c r="AJ9" s="98">
        <f t="shared" ref="AJ9:AJ24" si="2">I9+R9+AA9</f>
        <v>6251.6520282464999</v>
      </c>
      <c r="AK9" s="98">
        <f t="shared" ref="AK9:AK24" si="3">J9+S9+AB9</f>
        <v>6560.609068368999</v>
      </c>
      <c r="AL9" s="98">
        <f t="shared" ref="AL9:AL24" si="4">K9+T9+AC9</f>
        <v>7232.6914771805004</v>
      </c>
      <c r="AM9" s="98">
        <f t="shared" ref="AM9:AM24" si="5">L9+U9+AD9</f>
        <v>7487.5767945560001</v>
      </c>
      <c r="AQ9" s="205"/>
      <c r="AR9" s="205"/>
      <c r="AS9" s="205"/>
    </row>
    <row r="10" spans="1:52" x14ac:dyDescent="0.2">
      <c r="A10" s="145" t="s">
        <v>1113</v>
      </c>
      <c r="D10" s="6" t="s">
        <v>335</v>
      </c>
      <c r="G10" s="180">
        <v>2719.5362655000049</v>
      </c>
      <c r="H10" s="6">
        <v>5339.0517891129994</v>
      </c>
      <c r="I10" s="6">
        <v>5824.0298899241925</v>
      </c>
      <c r="J10" s="6">
        <v>6771.1423490467341</v>
      </c>
      <c r="K10" s="6">
        <v>7966.2483494988001</v>
      </c>
      <c r="L10" s="6">
        <v>8876.4224353365098</v>
      </c>
      <c r="M10" s="16">
        <v>8876.4224353365098</v>
      </c>
      <c r="P10" s="180">
        <v>10.991237630000001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Y10" s="180">
        <v>0</v>
      </c>
      <c r="Z10" s="6">
        <v>0</v>
      </c>
      <c r="AA10" s="6">
        <v>0</v>
      </c>
      <c r="AB10" s="6">
        <v>0</v>
      </c>
      <c r="AC10" s="6">
        <v>0</v>
      </c>
      <c r="AD10" s="6">
        <v>0</v>
      </c>
      <c r="AH10" s="208">
        <f t="shared" si="1"/>
        <v>2730.5275031300048</v>
      </c>
      <c r="AI10" s="98">
        <f t="shared" si="1"/>
        <v>5339.0517891129994</v>
      </c>
      <c r="AJ10" s="98">
        <f t="shared" si="2"/>
        <v>5824.0298899241925</v>
      </c>
      <c r="AK10" s="98">
        <f t="shared" si="3"/>
        <v>6771.1423490467341</v>
      </c>
      <c r="AL10" s="98">
        <f t="shared" si="4"/>
        <v>7966.2483494988001</v>
      </c>
      <c r="AM10" s="98">
        <f t="shared" si="5"/>
        <v>8876.4224353365098</v>
      </c>
    </row>
    <row r="11" spans="1:52" x14ac:dyDescent="0.2">
      <c r="A11" s="145" t="s">
        <v>1114</v>
      </c>
      <c r="D11" s="6" t="s">
        <v>335</v>
      </c>
      <c r="G11" s="180">
        <v>512.50270135000005</v>
      </c>
      <c r="H11" s="6">
        <v>3820.4897700413608</v>
      </c>
      <c r="I11" s="6">
        <v>4081.4437117012881</v>
      </c>
      <c r="J11" s="6">
        <v>4420.6466779403463</v>
      </c>
      <c r="K11" s="6">
        <v>4904.7505576640533</v>
      </c>
      <c r="L11" s="6">
        <v>5206.5172750830243</v>
      </c>
      <c r="M11" s="16">
        <v>5206.5172750830243</v>
      </c>
      <c r="P11" s="180">
        <v>2.1194427599999996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Y11" s="180">
        <v>0.93799999999999994</v>
      </c>
      <c r="Z11" s="6">
        <v>0</v>
      </c>
      <c r="AA11" s="6">
        <v>0</v>
      </c>
      <c r="AB11" s="6">
        <v>0</v>
      </c>
      <c r="AC11" s="6">
        <v>0</v>
      </c>
      <c r="AD11" s="6">
        <v>0</v>
      </c>
      <c r="AH11" s="208">
        <f t="shared" si="1"/>
        <v>515.56014411000001</v>
      </c>
      <c r="AI11" s="98">
        <f t="shared" si="1"/>
        <v>3820.4897700413608</v>
      </c>
      <c r="AJ11" s="98">
        <f t="shared" si="2"/>
        <v>4081.4437117012881</v>
      </c>
      <c r="AK11" s="98">
        <f t="shared" si="3"/>
        <v>4420.6466779403463</v>
      </c>
      <c r="AL11" s="98">
        <f t="shared" si="4"/>
        <v>4904.7505576640533</v>
      </c>
      <c r="AM11" s="98">
        <f t="shared" si="5"/>
        <v>5206.5172750830243</v>
      </c>
    </row>
    <row r="12" spans="1:52" x14ac:dyDescent="0.2">
      <c r="A12" s="145" t="s">
        <v>584</v>
      </c>
      <c r="D12" s="6" t="s">
        <v>335</v>
      </c>
      <c r="G12" s="180">
        <v>1110.5839233900001</v>
      </c>
      <c r="H12" s="6">
        <v>75.133819955984251</v>
      </c>
      <c r="I12" s="6">
        <v>79.753597416927178</v>
      </c>
      <c r="J12" s="6">
        <v>85.298120899644047</v>
      </c>
      <c r="K12" s="6">
        <v>91.133240928306179</v>
      </c>
      <c r="L12" s="6">
        <v>95.257667343226672</v>
      </c>
      <c r="M12" s="16">
        <v>95.257667343226672</v>
      </c>
      <c r="P12" s="180">
        <v>126.63411901000001</v>
      </c>
      <c r="Q12" s="6">
        <v>3362.9611551999997</v>
      </c>
      <c r="R12" s="6">
        <v>3362.9611551999997</v>
      </c>
      <c r="S12" s="6">
        <v>2017.7766931199999</v>
      </c>
      <c r="T12" s="6">
        <v>672.59223104</v>
      </c>
      <c r="U12" s="6">
        <v>403.55533862399994</v>
      </c>
      <c r="Y12" s="180">
        <v>2.3331</v>
      </c>
      <c r="Z12" s="6">
        <v>0</v>
      </c>
      <c r="AA12" s="6">
        <v>0</v>
      </c>
      <c r="AB12" s="6">
        <v>0</v>
      </c>
      <c r="AC12" s="6">
        <v>0</v>
      </c>
      <c r="AD12" s="6">
        <v>0</v>
      </c>
      <c r="AH12" s="208">
        <f t="shared" ref="AH12:AI13" si="6">G12+P12+Y12</f>
        <v>1239.5511424000001</v>
      </c>
      <c r="AI12" s="98">
        <f t="shared" si="6"/>
        <v>3438.0949751559838</v>
      </c>
      <c r="AJ12" s="98">
        <f t="shared" ref="AJ12:AJ13" si="7">I12+R12+AA12</f>
        <v>3442.7147526169269</v>
      </c>
      <c r="AK12" s="98">
        <f t="shared" ref="AK12:AK13" si="8">J12+S12+AB12</f>
        <v>2103.0748140196438</v>
      </c>
      <c r="AL12" s="98">
        <f t="shared" ref="AL12:AL13" si="9">K12+T12+AC12</f>
        <v>763.72547196830624</v>
      </c>
      <c r="AM12" s="98">
        <f t="shared" ref="AM12:AM13" si="10">L12+U12+AD12</f>
        <v>498.81300596722662</v>
      </c>
    </row>
    <row r="13" spans="1:52" x14ac:dyDescent="0.2">
      <c r="A13" s="145" t="s">
        <v>1115</v>
      </c>
      <c r="D13" s="6" t="s">
        <v>335</v>
      </c>
      <c r="G13" s="180">
        <v>789.90315270999997</v>
      </c>
      <c r="H13" s="6">
        <v>1876.362394666</v>
      </c>
      <c r="I13" s="6">
        <v>2109.0962515330002</v>
      </c>
      <c r="J13" s="6">
        <v>2195.7448026605002</v>
      </c>
      <c r="K13" s="6">
        <v>2381.8426771889999</v>
      </c>
      <c r="L13" s="6">
        <v>2454.5860415334996</v>
      </c>
      <c r="M13" s="16">
        <v>2454.5860415334996</v>
      </c>
      <c r="P13" s="180">
        <v>0</v>
      </c>
      <c r="Q13" s="6">
        <v>0</v>
      </c>
      <c r="R13" s="6">
        <v>0</v>
      </c>
      <c r="S13" s="6">
        <v>0</v>
      </c>
      <c r="T13" s="6">
        <v>0</v>
      </c>
      <c r="U13" s="6">
        <v>0</v>
      </c>
      <c r="Y13" s="180">
        <v>0</v>
      </c>
      <c r="Z13" s="6">
        <v>0</v>
      </c>
      <c r="AA13" s="6">
        <v>0</v>
      </c>
      <c r="AB13" s="6">
        <v>0</v>
      </c>
      <c r="AC13" s="6">
        <v>0</v>
      </c>
      <c r="AD13" s="6">
        <v>0</v>
      </c>
      <c r="AH13" s="208">
        <f t="shared" si="6"/>
        <v>789.90315270999997</v>
      </c>
      <c r="AI13" s="98">
        <f t="shared" si="6"/>
        <v>1876.362394666</v>
      </c>
      <c r="AJ13" s="98">
        <f t="shared" si="7"/>
        <v>2109.0962515330002</v>
      </c>
      <c r="AK13" s="98">
        <f t="shared" si="8"/>
        <v>2195.7448026605002</v>
      </c>
      <c r="AL13" s="98">
        <f t="shared" si="9"/>
        <v>2381.8426771889999</v>
      </c>
      <c r="AM13" s="98">
        <f t="shared" si="10"/>
        <v>2454.5860415334996</v>
      </c>
    </row>
    <row r="14" spans="1:52" x14ac:dyDescent="0.2">
      <c r="A14" s="145" t="s">
        <v>1373</v>
      </c>
      <c r="D14" s="6" t="s">
        <v>335</v>
      </c>
      <c r="G14" s="180">
        <v>0.19266270000000002</v>
      </c>
      <c r="H14" s="6">
        <v>352.42700000000002</v>
      </c>
      <c r="I14" s="6">
        <v>390.37450000000001</v>
      </c>
      <c r="J14" s="6">
        <v>406.79950000000002</v>
      </c>
      <c r="K14" s="6">
        <v>438.4495</v>
      </c>
      <c r="L14" s="6">
        <v>453.09949999999998</v>
      </c>
      <c r="P14" s="180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Y14" s="180">
        <v>0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H14" s="208">
        <f t="shared" ref="AH14:AI14" si="11">G14+P14+Y14</f>
        <v>0.19266270000000002</v>
      </c>
      <c r="AI14" s="98">
        <f t="shared" si="11"/>
        <v>352.42700000000002</v>
      </c>
      <c r="AJ14" s="98">
        <f t="shared" ref="AJ14" si="12">I14+R14+AA14</f>
        <v>390.37450000000001</v>
      </c>
      <c r="AK14" s="98">
        <f t="shared" ref="AK14" si="13">J14+S14+AB14</f>
        <v>406.79950000000002</v>
      </c>
      <c r="AL14" s="98">
        <f t="shared" ref="AL14" si="14">K14+T14+AC14</f>
        <v>438.4495</v>
      </c>
      <c r="AM14" s="98">
        <f t="shared" ref="AM14" si="15">L14+U14+AD14</f>
        <v>453.09949999999998</v>
      </c>
    </row>
    <row r="15" spans="1:52" x14ac:dyDescent="0.2">
      <c r="A15" s="145" t="s">
        <v>1374</v>
      </c>
      <c r="D15" s="6" t="s">
        <v>335</v>
      </c>
      <c r="G15" s="180">
        <v>4.8470779999999998</v>
      </c>
      <c r="H15" s="6">
        <v>352.42700000000002</v>
      </c>
      <c r="I15" s="6">
        <v>390.37450000000001</v>
      </c>
      <c r="J15" s="6">
        <v>406.79950000000002</v>
      </c>
      <c r="K15" s="6">
        <v>438.4495</v>
      </c>
      <c r="L15" s="6">
        <v>453.09949999999998</v>
      </c>
      <c r="P15" s="180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Y15" s="180">
        <v>0</v>
      </c>
      <c r="Z15" s="6">
        <v>0</v>
      </c>
      <c r="AA15" s="6">
        <v>0</v>
      </c>
      <c r="AB15" s="6">
        <v>0</v>
      </c>
      <c r="AC15" s="6">
        <v>0</v>
      </c>
      <c r="AD15" s="6">
        <v>0</v>
      </c>
      <c r="AH15" s="208">
        <f t="shared" ref="AH15:AI15" si="16">G15+P15+Y15</f>
        <v>4.8470779999999998</v>
      </c>
      <c r="AI15" s="98">
        <f t="shared" si="16"/>
        <v>352.42700000000002</v>
      </c>
      <c r="AJ15" s="98">
        <f t="shared" ref="AJ15" si="17">I15+R15+AA15</f>
        <v>390.37450000000001</v>
      </c>
      <c r="AK15" s="98">
        <f t="shared" ref="AK15" si="18">J15+S15+AB15</f>
        <v>406.79950000000002</v>
      </c>
      <c r="AL15" s="98">
        <f t="shared" ref="AL15" si="19">K15+T15+AC15</f>
        <v>438.4495</v>
      </c>
      <c r="AM15" s="98">
        <f t="shared" ref="AM15" si="20">L15+U15+AD15</f>
        <v>453.09949999999998</v>
      </c>
    </row>
    <row r="16" spans="1:52" s="18" customFormat="1" x14ac:dyDescent="0.2">
      <c r="A16" s="234" t="s">
        <v>431</v>
      </c>
      <c r="D16" s="18" t="s">
        <v>1116</v>
      </c>
      <c r="E16" s="183"/>
      <c r="F16" s="183"/>
      <c r="G16" s="183">
        <v>322.72381161999999</v>
      </c>
      <c r="H16" s="18">
        <v>424.69135791196845</v>
      </c>
      <c r="I16" s="18">
        <v>448.89947927021802</v>
      </c>
      <c r="J16" s="18">
        <v>476.68423495313414</v>
      </c>
      <c r="K16" s="18">
        <v>506.12732622584309</v>
      </c>
      <c r="L16" s="18">
        <v>538.00926769884416</v>
      </c>
      <c r="M16" s="19">
        <v>1444.2082676988441</v>
      </c>
      <c r="N16" s="183"/>
      <c r="O16" s="183"/>
      <c r="P16" s="183">
        <v>25.708829939999998</v>
      </c>
      <c r="Q16" s="18">
        <v>258.75815999999998</v>
      </c>
      <c r="R16" s="18">
        <v>272.87224145454553</v>
      </c>
      <c r="S16" s="18">
        <v>288.61487076923083</v>
      </c>
      <c r="T16" s="18">
        <v>305.37315358808934</v>
      </c>
      <c r="U16" s="18">
        <v>327.65714047154444</v>
      </c>
      <c r="V16" s="19"/>
      <c r="W16" s="183"/>
      <c r="X16" s="183"/>
      <c r="Y16" s="183">
        <v>13.538399999999999</v>
      </c>
      <c r="Z16" s="18">
        <v>20.846722</v>
      </c>
      <c r="AA16" s="18">
        <v>21.983815927272726</v>
      </c>
      <c r="AB16" s="18">
        <v>23.252112999999998</v>
      </c>
      <c r="AC16" s="18">
        <v>24.602235690322576</v>
      </c>
      <c r="AD16" s="18">
        <v>26.397533970427201</v>
      </c>
      <c r="AE16" s="19"/>
      <c r="AF16" s="183"/>
      <c r="AG16" s="183"/>
      <c r="AH16" s="209">
        <f t="shared" si="1"/>
        <v>361.97104156</v>
      </c>
      <c r="AI16" s="102">
        <f t="shared" si="1"/>
        <v>704.29623991196843</v>
      </c>
      <c r="AJ16" s="102">
        <f t="shared" si="2"/>
        <v>743.75553665203631</v>
      </c>
      <c r="AK16" s="102">
        <f t="shared" si="3"/>
        <v>788.55121872236498</v>
      </c>
      <c r="AL16" s="102">
        <f t="shared" si="4"/>
        <v>836.102715504255</v>
      </c>
      <c r="AM16" s="102">
        <f t="shared" si="5"/>
        <v>892.06394214081581</v>
      </c>
      <c r="AN16" s="183"/>
      <c r="AO16" s="183"/>
      <c r="AP16" s="183"/>
      <c r="AQ16" s="183"/>
      <c r="AR16" s="183"/>
      <c r="AS16" s="183"/>
      <c r="AT16" s="183"/>
    </row>
    <row r="17" spans="1:46" x14ac:dyDescent="0.2">
      <c r="A17" s="145" t="s">
        <v>1375</v>
      </c>
      <c r="F17" s="208"/>
      <c r="G17" s="208">
        <f t="shared" ref="G17:AD17" si="21">SUM(G9:G16)</f>
        <v>5919.4759324000051</v>
      </c>
      <c r="H17" s="98">
        <f t="shared" si="21"/>
        <v>17618.908662226811</v>
      </c>
      <c r="I17" s="98">
        <f t="shared" si="21"/>
        <v>19575.623958092128</v>
      </c>
      <c r="J17" s="98">
        <f t="shared" si="21"/>
        <v>21323.724253869357</v>
      </c>
      <c r="K17" s="98">
        <f t="shared" si="21"/>
        <v>23959.692628686502</v>
      </c>
      <c r="L17" s="98">
        <f t="shared" si="21"/>
        <v>25564.568481551105</v>
      </c>
      <c r="N17" s="208">
        <f t="shared" si="21"/>
        <v>0</v>
      </c>
      <c r="O17" s="208">
        <f t="shared" si="21"/>
        <v>0</v>
      </c>
      <c r="P17" s="208">
        <f t="shared" si="21"/>
        <v>172.20362065</v>
      </c>
      <c r="Q17" s="98">
        <f t="shared" si="21"/>
        <v>3621.7193151999995</v>
      </c>
      <c r="R17" s="98">
        <f t="shared" si="21"/>
        <v>3635.8333966545451</v>
      </c>
      <c r="S17" s="98">
        <f t="shared" si="21"/>
        <v>2306.3915638892308</v>
      </c>
      <c r="T17" s="98">
        <f t="shared" si="21"/>
        <v>977.9653846280894</v>
      </c>
      <c r="U17" s="98">
        <f t="shared" si="21"/>
        <v>731.21247909554438</v>
      </c>
      <c r="W17" s="208">
        <f t="shared" si="21"/>
        <v>0</v>
      </c>
      <c r="X17" s="208">
        <f t="shared" si="21"/>
        <v>0</v>
      </c>
      <c r="Y17" s="208">
        <f t="shared" si="21"/>
        <v>16.8095</v>
      </c>
      <c r="Z17" s="98">
        <f t="shared" si="21"/>
        <v>20.846722</v>
      </c>
      <c r="AA17" s="98">
        <f t="shared" si="21"/>
        <v>21.983815927272726</v>
      </c>
      <c r="AB17" s="98">
        <f t="shared" si="21"/>
        <v>23.252112999999998</v>
      </c>
      <c r="AC17" s="98">
        <f t="shared" si="21"/>
        <v>24.602235690322576</v>
      </c>
      <c r="AD17" s="98">
        <f t="shared" si="21"/>
        <v>26.397533970427201</v>
      </c>
      <c r="AF17" s="185"/>
      <c r="AG17" s="185"/>
      <c r="AH17" s="208">
        <f t="shared" ref="AH17" si="22">G17+P17+Y17</f>
        <v>6108.4890530500052</v>
      </c>
      <c r="AI17" s="98">
        <f t="shared" ref="AI17" si="23">H17+Q17+Z17</f>
        <v>21261.47469942681</v>
      </c>
      <c r="AJ17" s="98">
        <f t="shared" ref="AJ17" si="24">I17+R17+AA17</f>
        <v>23233.441170673945</v>
      </c>
      <c r="AK17" s="98">
        <f t="shared" ref="AK17" si="25">J17+S17+AB17</f>
        <v>23653.367930758588</v>
      </c>
      <c r="AL17" s="98">
        <f t="shared" ref="AL17" si="26">K17+T17+AC17</f>
        <v>24962.260249004914</v>
      </c>
      <c r="AM17" s="98">
        <f t="shared" ref="AM17" si="27">L17+U17+AD17</f>
        <v>26322.178494617077</v>
      </c>
      <c r="AP17" s="208"/>
      <c r="AT17" s="208"/>
    </row>
    <row r="18" spans="1:46" s="18" customFormat="1" x14ac:dyDescent="0.2">
      <c r="A18" s="234" t="s">
        <v>1376</v>
      </c>
      <c r="D18" s="18" t="s">
        <v>336</v>
      </c>
      <c r="E18" s="183"/>
      <c r="F18" s="209"/>
      <c r="G18" s="209">
        <f>G94</f>
        <v>0</v>
      </c>
      <c r="H18" s="163">
        <f t="shared" ref="H18:L18" si="28">H94</f>
        <v>-216.23900000000003</v>
      </c>
      <c r="I18" s="163">
        <f t="shared" si="28"/>
        <v>426.75349999999992</v>
      </c>
      <c r="J18" s="163">
        <f t="shared" si="28"/>
        <v>410.32849999999991</v>
      </c>
      <c r="K18" s="163">
        <f t="shared" si="28"/>
        <v>378.67849999999993</v>
      </c>
      <c r="L18" s="163">
        <f t="shared" si="28"/>
        <v>364.02849999999995</v>
      </c>
      <c r="M18" s="19"/>
      <c r="N18" s="183"/>
      <c r="O18" s="183"/>
      <c r="P18" s="209">
        <f>P94</f>
        <v>0</v>
      </c>
      <c r="Q18" s="163">
        <f t="shared" ref="Q18:U18" si="29">Q94</f>
        <v>0</v>
      </c>
      <c r="R18" s="163">
        <f t="shared" si="29"/>
        <v>0</v>
      </c>
      <c r="S18" s="163">
        <f t="shared" si="29"/>
        <v>0</v>
      </c>
      <c r="T18" s="163">
        <f t="shared" si="29"/>
        <v>0</v>
      </c>
      <c r="U18" s="163">
        <f t="shared" si="29"/>
        <v>0</v>
      </c>
      <c r="V18" s="19"/>
      <c r="W18" s="183"/>
      <c r="X18" s="183"/>
      <c r="Y18" s="209">
        <f>Y94</f>
        <v>0</v>
      </c>
      <c r="Z18" s="163">
        <f t="shared" ref="Z18:AD18" si="30">Z94</f>
        <v>0</v>
      </c>
      <c r="AA18" s="163">
        <f t="shared" si="30"/>
        <v>0</v>
      </c>
      <c r="AB18" s="163">
        <f t="shared" si="30"/>
        <v>0</v>
      </c>
      <c r="AC18" s="163">
        <f t="shared" si="30"/>
        <v>0</v>
      </c>
      <c r="AD18" s="163">
        <f t="shared" si="30"/>
        <v>0</v>
      </c>
      <c r="AE18" s="19"/>
      <c r="AF18" s="255"/>
      <c r="AG18" s="255"/>
      <c r="AH18" s="209">
        <f>AH94</f>
        <v>0</v>
      </c>
      <c r="AI18" s="163">
        <f t="shared" ref="AI18:AM18" si="31">AI94</f>
        <v>0</v>
      </c>
      <c r="AJ18" s="163">
        <f t="shared" si="31"/>
        <v>0</v>
      </c>
      <c r="AK18" s="163">
        <f t="shared" si="31"/>
        <v>0</v>
      </c>
      <c r="AL18" s="163">
        <f t="shared" si="31"/>
        <v>0</v>
      </c>
      <c r="AM18" s="163">
        <f t="shared" si="31"/>
        <v>0</v>
      </c>
      <c r="AN18" s="183"/>
      <c r="AO18" s="183"/>
      <c r="AP18" s="209"/>
      <c r="AQ18" s="183"/>
      <c r="AR18" s="183"/>
      <c r="AS18" s="183"/>
      <c r="AT18" s="209"/>
    </row>
    <row r="19" spans="1:46" x14ac:dyDescent="0.2">
      <c r="A19" s="145" t="s">
        <v>325</v>
      </c>
      <c r="F19" s="208"/>
      <c r="G19" s="208">
        <f>G76</f>
        <v>5919.4759324000051</v>
      </c>
      <c r="H19" s="58">
        <f>H17+H18</f>
        <v>17402.66966222681</v>
      </c>
      <c r="I19" s="58">
        <f t="shared" ref="I19:L19" si="32">I17+I18</f>
        <v>20002.377458092127</v>
      </c>
      <c r="J19" s="58">
        <f t="shared" si="32"/>
        <v>21734.052753869357</v>
      </c>
      <c r="K19" s="58">
        <f t="shared" si="32"/>
        <v>24338.3711286865</v>
      </c>
      <c r="L19" s="58">
        <f t="shared" si="32"/>
        <v>25928.596981551105</v>
      </c>
      <c r="P19" s="208">
        <f>P76</f>
        <v>172.20362065</v>
      </c>
      <c r="Q19" s="58">
        <f>Q17+Q18</f>
        <v>3621.7193151999995</v>
      </c>
      <c r="R19" s="58">
        <f t="shared" ref="R19" si="33">R17+R18</f>
        <v>3635.8333966545451</v>
      </c>
      <c r="S19" s="58">
        <f t="shared" ref="S19" si="34">S17+S18</f>
        <v>2306.3915638892308</v>
      </c>
      <c r="T19" s="58">
        <f t="shared" ref="T19" si="35">T17+T18</f>
        <v>977.9653846280894</v>
      </c>
      <c r="U19" s="58">
        <f t="shared" ref="U19" si="36">U17+U18</f>
        <v>731.21247909554438</v>
      </c>
      <c r="Y19" s="208">
        <f>Y76</f>
        <v>16.8095</v>
      </c>
      <c r="Z19" s="58">
        <f>Z17+Z18</f>
        <v>20.846722</v>
      </c>
      <c r="AA19" s="58">
        <f t="shared" ref="AA19" si="37">AA17+AA18</f>
        <v>21.983815927272726</v>
      </c>
      <c r="AB19" s="58">
        <f t="shared" ref="AB19" si="38">AB17+AB18</f>
        <v>23.252112999999998</v>
      </c>
      <c r="AC19" s="58">
        <f t="shared" ref="AC19" si="39">AC17+AC18</f>
        <v>24.602235690322576</v>
      </c>
      <c r="AD19" s="58">
        <f t="shared" ref="AD19" si="40">AD17+AD18</f>
        <v>26.397533970427201</v>
      </c>
      <c r="AF19" s="185"/>
      <c r="AG19" s="185"/>
      <c r="AH19" s="208">
        <f t="shared" si="1"/>
        <v>6108.4890530500052</v>
      </c>
      <c r="AI19" s="98">
        <f t="shared" si="1"/>
        <v>21045.235699426808</v>
      </c>
      <c r="AJ19" s="98">
        <f t="shared" si="2"/>
        <v>23660.194670673944</v>
      </c>
      <c r="AK19" s="98">
        <f t="shared" si="3"/>
        <v>24063.696430758588</v>
      </c>
      <c r="AL19" s="98">
        <f t="shared" si="4"/>
        <v>25340.938749004912</v>
      </c>
      <c r="AM19" s="98">
        <f t="shared" si="5"/>
        <v>26686.206994617078</v>
      </c>
      <c r="AP19" s="208"/>
      <c r="AT19" s="208"/>
    </row>
    <row r="20" spans="1:46" x14ac:dyDescent="0.2">
      <c r="A20" s="6" t="s">
        <v>21</v>
      </c>
      <c r="D20" s="6" t="s">
        <v>336</v>
      </c>
      <c r="G20" s="208">
        <f>G77</f>
        <v>2288.4722517499918</v>
      </c>
      <c r="H20" s="6">
        <v>3308.4231158618245</v>
      </c>
      <c r="I20" s="6">
        <v>3286.0687531335502</v>
      </c>
      <c r="J20" s="6">
        <v>3656.2163233238734</v>
      </c>
      <c r="K20" s="6">
        <v>4172.0004374314649</v>
      </c>
      <c r="L20" s="6">
        <v>4957.3245022714455</v>
      </c>
      <c r="P20" s="208">
        <f>P77</f>
        <v>269.56059497999996</v>
      </c>
      <c r="Q20" s="6">
        <v>1748.1776042952677</v>
      </c>
      <c r="R20" s="6">
        <v>1785.2713036036166</v>
      </c>
      <c r="S20" s="6">
        <v>2056.5586813655004</v>
      </c>
      <c r="T20" s="6">
        <v>2328.9578180154153</v>
      </c>
      <c r="U20" s="6">
        <v>2737.3046056163889</v>
      </c>
      <c r="Y20" s="208">
        <f>Y77</f>
        <v>299.99737321999999</v>
      </c>
      <c r="Z20" s="6">
        <v>314.72431156806954</v>
      </c>
      <c r="AA20" s="6">
        <v>344.68809888585912</v>
      </c>
      <c r="AB20" s="6">
        <v>376.65255479831939</v>
      </c>
      <c r="AC20" s="6">
        <v>422.44683841318857</v>
      </c>
      <c r="AD20" s="6">
        <v>506.79180216200007</v>
      </c>
      <c r="AH20" s="208">
        <f t="shared" si="1"/>
        <v>2858.030219949992</v>
      </c>
      <c r="AI20" s="98">
        <f t="shared" si="1"/>
        <v>5371.3250317251614</v>
      </c>
      <c r="AJ20" s="98">
        <f t="shared" si="2"/>
        <v>5416.0281556230257</v>
      </c>
      <c r="AK20" s="98">
        <f t="shared" si="3"/>
        <v>6089.4275594876935</v>
      </c>
      <c r="AL20" s="98">
        <f t="shared" si="4"/>
        <v>6923.4050938600685</v>
      </c>
      <c r="AM20" s="98">
        <f t="shared" si="5"/>
        <v>8201.4209100498356</v>
      </c>
    </row>
    <row r="21" spans="1:46" x14ac:dyDescent="0.2">
      <c r="A21" s="6" t="s">
        <v>1118</v>
      </c>
      <c r="D21" s="6" t="s">
        <v>336</v>
      </c>
      <c r="G21" s="208">
        <f>G78</f>
        <v>0</v>
      </c>
      <c r="H21" s="6">
        <v>615.62838485999987</v>
      </c>
      <c r="I21" s="6">
        <v>631.01909448149979</v>
      </c>
      <c r="J21" s="6">
        <v>0</v>
      </c>
      <c r="K21" s="6">
        <v>0</v>
      </c>
      <c r="L21" s="6">
        <v>0</v>
      </c>
      <c r="P21" s="208">
        <f>P78</f>
        <v>0</v>
      </c>
      <c r="Q21" s="6">
        <v>432.01991920000006</v>
      </c>
      <c r="R21" s="6">
        <v>442.82041717999994</v>
      </c>
      <c r="S21" s="6">
        <v>0</v>
      </c>
      <c r="T21" s="6">
        <v>0</v>
      </c>
      <c r="U21" s="6">
        <v>0</v>
      </c>
      <c r="Y21" s="208">
        <f>Y78</f>
        <v>0</v>
      </c>
      <c r="Z21" s="6">
        <v>32.401493939999995</v>
      </c>
      <c r="AA21" s="6">
        <v>33.211531288499991</v>
      </c>
      <c r="AB21" s="6">
        <v>0</v>
      </c>
      <c r="AC21" s="6">
        <v>0</v>
      </c>
      <c r="AD21" s="6">
        <v>0</v>
      </c>
      <c r="AH21" s="208">
        <f t="shared" si="1"/>
        <v>0</v>
      </c>
      <c r="AI21" s="98">
        <f t="shared" ref="AI21" si="41">H21+Q21+Z21</f>
        <v>1080.0497979999998</v>
      </c>
      <c r="AJ21" s="98">
        <f t="shared" ref="AJ21" si="42">I21+R21+AA21</f>
        <v>1107.0510429499998</v>
      </c>
      <c r="AK21" s="98">
        <f t="shared" ref="AK21" si="43">J21+S21+AB21</f>
        <v>0</v>
      </c>
      <c r="AL21" s="98">
        <f t="shared" ref="AL21" si="44">K21+T21+AC21</f>
        <v>0</v>
      </c>
      <c r="AM21" s="98">
        <f t="shared" ref="AM21" si="45">L21+U21+AD21</f>
        <v>0</v>
      </c>
    </row>
    <row r="22" spans="1:46" x14ac:dyDescent="0.2">
      <c r="A22" s="6" t="s">
        <v>1119</v>
      </c>
      <c r="D22" s="6" t="s">
        <v>336</v>
      </c>
      <c r="G22" s="208">
        <f>G79</f>
        <v>601.80415718999996</v>
      </c>
      <c r="H22" s="6">
        <v>554.78460388199983</v>
      </c>
      <c r="I22" s="6">
        <v>558.91626253178993</v>
      </c>
      <c r="J22" s="6">
        <v>558.91626253178993</v>
      </c>
      <c r="K22" s="6">
        <v>558.91626253178993</v>
      </c>
      <c r="L22" s="6">
        <v>558.91626253178993</v>
      </c>
      <c r="P22" s="208">
        <f>P79</f>
        <v>422.31870680000003</v>
      </c>
      <c r="Q22" s="6">
        <v>389.32252903999995</v>
      </c>
      <c r="R22" s="6">
        <v>392.22193861879992</v>
      </c>
      <c r="S22" s="6">
        <v>392.22193861879992</v>
      </c>
      <c r="T22" s="6">
        <v>392.22193861879992</v>
      </c>
      <c r="U22" s="6">
        <v>392.22193861879992</v>
      </c>
      <c r="Y22" s="208">
        <f>Y79</f>
        <v>31.67390301</v>
      </c>
      <c r="Z22" s="6">
        <v>29.199189677999996</v>
      </c>
      <c r="AA22" s="6">
        <v>29.416645396409994</v>
      </c>
      <c r="AB22" s="6">
        <v>29.416645396409994</v>
      </c>
      <c r="AC22" s="6">
        <v>29.416645396409994</v>
      </c>
      <c r="AD22" s="6">
        <v>29.416645396409994</v>
      </c>
      <c r="AH22" s="208">
        <f t="shared" si="1"/>
        <v>1055.796767</v>
      </c>
      <c r="AI22" s="98">
        <f t="shared" si="1"/>
        <v>973.30632259999982</v>
      </c>
      <c r="AJ22" s="98">
        <f t="shared" si="2"/>
        <v>980.55484654699978</v>
      </c>
      <c r="AK22" s="98">
        <f t="shared" si="3"/>
        <v>980.55484654699978</v>
      </c>
      <c r="AL22" s="98">
        <f t="shared" si="4"/>
        <v>980.55484654699978</v>
      </c>
      <c r="AM22" s="98">
        <f t="shared" si="5"/>
        <v>980.55484654699978</v>
      </c>
    </row>
    <row r="23" spans="1:46" s="61" customFormat="1" ht="13.5" thickBot="1" x14ac:dyDescent="0.25">
      <c r="A23" s="61" t="s">
        <v>1117</v>
      </c>
      <c r="E23" s="211"/>
      <c r="F23" s="212"/>
      <c r="G23" s="212">
        <f t="shared" ref="G23:L23" si="46">G7+SUM(G19:G22)</f>
        <v>24225.801186339995</v>
      </c>
      <c r="H23" s="164">
        <f t="shared" si="46"/>
        <v>33386.444415388061</v>
      </c>
      <c r="I23" s="164">
        <f t="shared" si="46"/>
        <v>36793.850831417643</v>
      </c>
      <c r="J23" s="164">
        <f t="shared" si="46"/>
        <v>39817.434181237375</v>
      </c>
      <c r="K23" s="164">
        <f t="shared" si="46"/>
        <v>45478.329173702688</v>
      </c>
      <c r="L23" s="164">
        <f t="shared" si="46"/>
        <v>51830.946662792798</v>
      </c>
      <c r="M23" s="62"/>
      <c r="N23" s="212"/>
      <c r="O23" s="212"/>
      <c r="P23" s="212">
        <f t="shared" ref="P23:U23" si="47">P7+SUM(P19:P22)</f>
        <v>1563.5569234300001</v>
      </c>
      <c r="Q23" s="164">
        <f t="shared" si="47"/>
        <v>13351.759487040048</v>
      </c>
      <c r="R23" s="164">
        <f t="shared" si="47"/>
        <v>16209.225341421081</v>
      </c>
      <c r="S23" s="164">
        <f t="shared" si="47"/>
        <v>17203.237385740696</v>
      </c>
      <c r="T23" s="164">
        <f t="shared" si="47"/>
        <v>18495.183825931374</v>
      </c>
      <c r="U23" s="164">
        <f t="shared" si="47"/>
        <v>22242.90101650764</v>
      </c>
      <c r="V23" s="62"/>
      <c r="W23" s="211"/>
      <c r="X23" s="212"/>
      <c r="Y23" s="212">
        <f t="shared" ref="Y23:AD23" si="48">Y7+SUM(Y19:Y22)</f>
        <v>784.14745123</v>
      </c>
      <c r="Z23" s="164">
        <f t="shared" si="48"/>
        <v>857.89249245706787</v>
      </c>
      <c r="AA23" s="164">
        <f t="shared" si="48"/>
        <v>983.33493242955069</v>
      </c>
      <c r="AB23" s="164">
        <f t="shared" si="48"/>
        <v>1000.0531280985838</v>
      </c>
      <c r="AC23" s="164">
        <f t="shared" si="48"/>
        <v>1102.4539801582239</v>
      </c>
      <c r="AD23" s="164">
        <f t="shared" si="48"/>
        <v>1340.3153305298629</v>
      </c>
      <c r="AE23" s="62"/>
      <c r="AF23" s="212"/>
      <c r="AG23" s="212"/>
      <c r="AH23" s="212">
        <f>AH7+SUM(AH19:AH22)</f>
        <v>26573.505560999998</v>
      </c>
      <c r="AI23" s="103">
        <f t="shared" si="1"/>
        <v>47596.096394885179</v>
      </c>
      <c r="AJ23" s="103">
        <f t="shared" si="2"/>
        <v>53986.411105268271</v>
      </c>
      <c r="AK23" s="103">
        <f t="shared" si="3"/>
        <v>58020.724695076649</v>
      </c>
      <c r="AL23" s="103">
        <f t="shared" si="4"/>
        <v>65075.966979792283</v>
      </c>
      <c r="AM23" s="103">
        <f t="shared" si="5"/>
        <v>75414.163009830299</v>
      </c>
      <c r="AN23" s="212"/>
      <c r="AO23" s="212"/>
      <c r="AP23" s="212"/>
      <c r="AQ23" s="212"/>
      <c r="AR23" s="212"/>
      <c r="AS23" s="212"/>
      <c r="AT23" s="212"/>
    </row>
    <row r="24" spans="1:46" s="241" customFormat="1" ht="14.25" thickTop="1" thickBot="1" x14ac:dyDescent="0.25">
      <c r="A24" s="61" t="s">
        <v>466</v>
      </c>
      <c r="E24" s="269"/>
      <c r="F24" s="269"/>
      <c r="G24" s="250">
        <f>G23</f>
        <v>24225.801186339995</v>
      </c>
      <c r="H24" s="242">
        <f>H23</f>
        <v>33386.444415388061</v>
      </c>
      <c r="I24" s="242">
        <f>I23*Ass!I$39/Ass!$H$39</f>
        <v>39369.420389616884</v>
      </c>
      <c r="J24" s="242">
        <f>J23*Ass!J$39/Ass!$H$39</f>
        <v>45586.980394098675</v>
      </c>
      <c r="K24" s="242">
        <f>K23*Ass!K$39/Ass!$H$39</f>
        <v>55712.908805940264</v>
      </c>
      <c r="L24" s="242">
        <f>L23*Ass!L$39/Ass!$H$39</f>
        <v>67939.798080111621</v>
      </c>
      <c r="M24" s="243"/>
      <c r="N24" s="269"/>
      <c r="O24" s="269"/>
      <c r="P24" s="250">
        <f>P23</f>
        <v>1563.5569234300001</v>
      </c>
      <c r="Q24" s="242">
        <f>Q23</f>
        <v>13351.759487040048</v>
      </c>
      <c r="R24" s="242">
        <f>R23*Ass!I39/Ass!$H$39</f>
        <v>17343.871115320559</v>
      </c>
      <c r="S24" s="242">
        <f>S23*Ass!J39/Ass!$H$39</f>
        <v>19695.986482934524</v>
      </c>
      <c r="T24" s="242">
        <f>T23*Ass!K39/Ass!$H$39</f>
        <v>22657.395479670449</v>
      </c>
      <c r="U24" s="242">
        <f>U23*Ass!L39/Ass!$H$39</f>
        <v>29155.905903263163</v>
      </c>
      <c r="V24" s="243"/>
      <c r="W24" s="269"/>
      <c r="X24" s="269"/>
      <c r="Y24" s="250">
        <f>Y23</f>
        <v>784.14745123</v>
      </c>
      <c r="Z24" s="242">
        <f>Z23</f>
        <v>857.89249245706787</v>
      </c>
      <c r="AA24" s="242">
        <f>AA23*Ass!I39/Ass!$G$39</f>
        <v>1052.1683776996192</v>
      </c>
      <c r="AB24" s="242">
        <f>AB23*Ass!J39/Ass!$G$39</f>
        <v>1144.9608263600685</v>
      </c>
      <c r="AC24" s="242">
        <f>AC23*Ass!K39/Ass!$G$39</f>
        <v>1350.5535312149711</v>
      </c>
      <c r="AD24" s="242">
        <f>AD23*Ass!L39/Ass!$G$39</f>
        <v>1756.8799874003757</v>
      </c>
      <c r="AE24" s="243"/>
      <c r="AF24" s="269"/>
      <c r="AG24" s="269"/>
      <c r="AH24" s="250">
        <f t="shared" si="1"/>
        <v>26573.505560999994</v>
      </c>
      <c r="AI24" s="242">
        <f t="shared" si="1"/>
        <v>47596.096394885179</v>
      </c>
      <c r="AJ24" s="242">
        <f t="shared" si="2"/>
        <v>57765.459882637064</v>
      </c>
      <c r="AK24" s="242">
        <f t="shared" si="3"/>
        <v>66427.927703393274</v>
      </c>
      <c r="AL24" s="242">
        <f t="shared" si="4"/>
        <v>79720.857816825679</v>
      </c>
      <c r="AM24" s="242">
        <f t="shared" si="5"/>
        <v>98852.583970775158</v>
      </c>
      <c r="AN24" s="269"/>
      <c r="AO24" s="269"/>
      <c r="AP24" s="269"/>
      <c r="AQ24" s="269"/>
      <c r="AR24" s="269"/>
      <c r="AS24" s="269"/>
      <c r="AT24" s="269"/>
    </row>
    <row r="25" spans="1:46" s="265" customFormat="1" ht="13.5" thickTop="1" x14ac:dyDescent="0.2">
      <c r="D25" s="147"/>
      <c r="E25" s="266"/>
      <c r="F25" s="266"/>
      <c r="G25" s="1065">
        <f>SUM(G9:G16)-G19</f>
        <v>0</v>
      </c>
      <c r="H25" s="267"/>
      <c r="I25" s="267"/>
      <c r="J25" s="267"/>
      <c r="K25" s="267"/>
      <c r="L25" s="267"/>
      <c r="M25" s="268"/>
      <c r="N25" s="266"/>
      <c r="O25" s="266"/>
      <c r="P25" s="1065">
        <f>SUM(P9:P16)-P19</f>
        <v>0</v>
      </c>
      <c r="Q25" s="267"/>
      <c r="R25" s="267"/>
      <c r="S25" s="267"/>
      <c r="T25" s="267"/>
      <c r="U25" s="267"/>
      <c r="V25" s="268"/>
      <c r="W25" s="266"/>
      <c r="X25" s="266"/>
      <c r="Y25" s="1065">
        <f>SUM(Y9:Y16)-Y19</f>
        <v>0</v>
      </c>
      <c r="Z25" s="267"/>
      <c r="AA25" s="267"/>
      <c r="AB25" s="267"/>
      <c r="AC25" s="267"/>
      <c r="AD25" s="267"/>
      <c r="AE25" s="268"/>
      <c r="AF25" s="266"/>
      <c r="AG25" s="266"/>
      <c r="AH25" s="1065">
        <f>SUM(AH9:AH16)-AH19</f>
        <v>0</v>
      </c>
      <c r="AI25" s="267">
        <f>AI20+AI21+AI22</f>
        <v>7424.6811523251608</v>
      </c>
      <c r="AJ25" s="267">
        <f>7548-AI25</f>
        <v>123.31884767483916</v>
      </c>
      <c r="AK25" s="267"/>
      <c r="AL25" s="267"/>
      <c r="AM25" s="267">
        <f>SUM(AH23:AM23)</f>
        <v>326666.86774585268</v>
      </c>
      <c r="AN25" s="450"/>
      <c r="AO25" s="450"/>
      <c r="AP25" s="450"/>
      <c r="AQ25" s="450"/>
      <c r="AR25" s="450"/>
      <c r="AS25" s="450"/>
      <c r="AT25" s="450"/>
    </row>
    <row r="26" spans="1:46" s="265" customFormat="1" x14ac:dyDescent="0.2">
      <c r="A26" s="385" t="s">
        <v>1143</v>
      </c>
      <c r="D26" s="147"/>
      <c r="E26" s="266"/>
      <c r="F26" s="266"/>
      <c r="G26" s="266"/>
      <c r="H26" s="267"/>
      <c r="I26" s="267"/>
      <c r="J26" s="267"/>
      <c r="K26" s="267"/>
      <c r="L26" s="267"/>
      <c r="M26" s="268"/>
      <c r="N26" s="266"/>
      <c r="O26" s="266"/>
      <c r="P26" s="266"/>
      <c r="Q26" s="267"/>
      <c r="R26" s="267"/>
      <c r="S26" s="267"/>
      <c r="T26" s="267"/>
      <c r="U26" s="267"/>
      <c r="V26" s="268"/>
      <c r="W26" s="266"/>
      <c r="X26" s="266"/>
      <c r="Y26" s="266"/>
      <c r="Z26" s="267"/>
      <c r="AA26" s="267"/>
      <c r="AB26" s="267"/>
      <c r="AC26" s="267"/>
      <c r="AD26" s="267"/>
      <c r="AE26" s="268"/>
      <c r="AF26" s="266"/>
      <c r="AG26" s="266"/>
      <c r="AH26" s="266"/>
      <c r="AI26" s="267"/>
      <c r="AJ26" s="267"/>
      <c r="AK26" s="267"/>
      <c r="AL26" s="267"/>
      <c r="AM26" s="267"/>
      <c r="AN26" s="1038"/>
      <c r="AO26" s="1038"/>
      <c r="AP26" s="1038"/>
      <c r="AQ26" s="1038"/>
      <c r="AR26" s="1038"/>
      <c r="AS26" s="1038"/>
      <c r="AT26" s="1038"/>
    </row>
    <row r="27" spans="1:46" s="265" customFormat="1" x14ac:dyDescent="0.2">
      <c r="A27" s="288" t="str">
        <f>A$7</f>
        <v>Payroll</v>
      </c>
      <c r="B27" s="6"/>
      <c r="C27" s="6"/>
      <c r="D27" s="288" t="str">
        <f>D$7</f>
        <v>TCN</v>
      </c>
      <c r="E27" s="208">
        <f>AN27-N27-W27</f>
        <v>9928.905821758799</v>
      </c>
      <c r="F27" s="208">
        <f>AO27-O27-X27</f>
        <v>13337.8349228755</v>
      </c>
      <c r="G27" s="208">
        <f>AQ27</f>
        <v>15416.048844999999</v>
      </c>
      <c r="H27" s="98">
        <f>H7*Ass!H$39/Ass!$G$39</f>
        <v>11504.938648557425</v>
      </c>
      <c r="I27" s="98">
        <f>I7*Ass!I$39/Ass!$G$39</f>
        <v>13177.552111601181</v>
      </c>
      <c r="J27" s="98">
        <f>J7*Ass!J$39/Ass!$G$39</f>
        <v>15877.758098647491</v>
      </c>
      <c r="K27" s="98">
        <f>K7*Ass!K$39/Ass!$G$39</f>
        <v>20101.781236467679</v>
      </c>
      <c r="L27" s="98">
        <f>L7*Ass!L$39/Ass!$G$39</f>
        <v>26722.030227092953</v>
      </c>
      <c r="M27" s="268"/>
      <c r="N27" s="266">
        <f>N66</f>
        <v>430.83056967190527</v>
      </c>
      <c r="O27" s="266">
        <f t="shared" ref="O27:P27" si="49">O66</f>
        <v>578.74927219265135</v>
      </c>
      <c r="P27" s="266">
        <f t="shared" si="49"/>
        <v>699.47400100000004</v>
      </c>
      <c r="Q27" s="98">
        <f>Q7*Ass!H$39/Ass!$G$39</f>
        <v>7160.5201193047815</v>
      </c>
      <c r="R27" s="98">
        <f>R7*Ass!I$39/Ass!$G$39</f>
        <v>10649.793765339609</v>
      </c>
      <c r="S27" s="98">
        <f>S7*Ass!J$39/Ass!$G$39</f>
        <v>14251.789849617717</v>
      </c>
      <c r="T27" s="98">
        <f>T7*Ass!K$39/Ass!$G$39</f>
        <v>18125.783618383055</v>
      </c>
      <c r="U27" s="98">
        <f>U7*Ass!L$39/Ass!$G$39</f>
        <v>24095.26459582994</v>
      </c>
      <c r="V27" s="268"/>
      <c r="W27" s="266">
        <f>W66</f>
        <v>236.81884256929507</v>
      </c>
      <c r="X27" s="266">
        <f t="shared" ref="X27:Y27" si="50">X66</f>
        <v>318.12675893184951</v>
      </c>
      <c r="Y27" s="266">
        <f t="shared" si="50"/>
        <v>435.666675</v>
      </c>
      <c r="Z27" s="98">
        <f>Z7*Ass!H$39/Ass!$G$39</f>
        <v>460.72077527099833</v>
      </c>
      <c r="AA27" s="98">
        <f>AA7*Ass!I$39/Ass!$G$39</f>
        <v>592.81727979671462</v>
      </c>
      <c r="AB27" s="98">
        <f>AB7*Ass!J$39/Ass!$G$39</f>
        <v>653.43085488342297</v>
      </c>
      <c r="AC27" s="98">
        <f>AC7*Ass!K$39/Ass!$G$39</f>
        <v>766.86253680162918</v>
      </c>
      <c r="AD27" s="98">
        <f>AD7*Ass!L$39/Ass!$G$39</f>
        <v>1019.418311610242</v>
      </c>
      <c r="AE27" s="268"/>
      <c r="AF27" s="208">
        <f>E27+N27+W27</f>
        <v>10596.555233999999</v>
      </c>
      <c r="AG27" s="208">
        <f t="shared" ref="AG27" si="51">F27+O27+X27</f>
        <v>14234.710954000002</v>
      </c>
      <c r="AH27" s="208">
        <f t="shared" ref="AH27" si="52">G27+P27+Y27</f>
        <v>16551.189521</v>
      </c>
      <c r="AI27" s="98">
        <f t="shared" ref="AI27" si="53">H27+Q27+Z27</f>
        <v>19126.179543133203</v>
      </c>
      <c r="AJ27" s="98">
        <f t="shared" ref="AJ27" si="54">I27+R27+AA27</f>
        <v>24420.163156737504</v>
      </c>
      <c r="AK27" s="98">
        <f t="shared" ref="AK27" si="55">J27+S27+AB27</f>
        <v>30782.978803148631</v>
      </c>
      <c r="AL27" s="98">
        <f t="shared" ref="AL27" si="56">K27+T27+AC27</f>
        <v>38994.42739165236</v>
      </c>
      <c r="AM27" s="98">
        <f t="shared" ref="AM27" si="57">L27+U27+AD27</f>
        <v>51836.713134533136</v>
      </c>
      <c r="AN27" s="208">
        <f>AN66</f>
        <v>10596.555233999999</v>
      </c>
      <c r="AO27" s="208">
        <f t="shared" ref="AO27:AT27" si="58">AO66</f>
        <v>14234.710954</v>
      </c>
      <c r="AP27" s="208">
        <f t="shared" si="58"/>
        <v>16551.189521</v>
      </c>
      <c r="AQ27" s="208">
        <f t="shared" si="58"/>
        <v>15416.048844999999</v>
      </c>
      <c r="AR27" s="208">
        <f t="shared" si="58"/>
        <v>699.47400100000004</v>
      </c>
      <c r="AS27" s="208">
        <f t="shared" si="58"/>
        <v>435.666675</v>
      </c>
      <c r="AT27" s="208">
        <f t="shared" si="58"/>
        <v>16551.189521</v>
      </c>
    </row>
    <row r="28" spans="1:46" s="265" customFormat="1" x14ac:dyDescent="0.2">
      <c r="A28" s="288" t="str">
        <f>A$8</f>
        <v>Repairs &amp; maintenance</v>
      </c>
      <c r="B28" s="6"/>
      <c r="C28" s="6"/>
      <c r="D28" s="6"/>
      <c r="E28" s="180"/>
      <c r="F28" s="180"/>
      <c r="G28" s="180"/>
      <c r="H28" s="6"/>
      <c r="I28" s="6"/>
      <c r="J28" s="6"/>
      <c r="K28" s="6"/>
      <c r="L28" s="6"/>
      <c r="M28" s="268"/>
      <c r="N28" s="266"/>
      <c r="O28" s="266"/>
      <c r="P28" s="266"/>
      <c r="Q28" s="267"/>
      <c r="R28" s="267"/>
      <c r="S28" s="267"/>
      <c r="T28" s="267"/>
      <c r="U28" s="267"/>
      <c r="V28" s="268"/>
      <c r="W28" s="266"/>
      <c r="X28" s="266"/>
      <c r="Y28" s="266"/>
      <c r="Z28" s="6"/>
      <c r="AA28" s="6"/>
      <c r="AB28" s="6"/>
      <c r="AC28" s="6"/>
      <c r="AD28" s="6"/>
      <c r="AE28" s="268"/>
      <c r="AF28" s="180"/>
      <c r="AG28" s="180"/>
      <c r="AH28" s="180"/>
      <c r="AI28" s="6"/>
      <c r="AJ28" s="6"/>
      <c r="AK28" s="6"/>
      <c r="AL28" s="6"/>
      <c r="AM28" s="6"/>
      <c r="AN28" s="1038"/>
      <c r="AO28" s="1038"/>
      <c r="AP28" s="1038"/>
      <c r="AQ28" s="1038"/>
      <c r="AR28" s="1038"/>
      <c r="AS28" s="1038"/>
      <c r="AT28" s="1038"/>
    </row>
    <row r="29" spans="1:46" s="265" customFormat="1" x14ac:dyDescent="0.2">
      <c r="A29" s="152" t="str">
        <f>A$9</f>
        <v>Lines</v>
      </c>
      <c r="B29" s="6"/>
      <c r="C29" s="6"/>
      <c r="D29" s="288" t="str">
        <f>D$9</f>
        <v>NIAF</v>
      </c>
      <c r="E29" s="180"/>
      <c r="F29" s="180"/>
      <c r="G29" s="180"/>
      <c r="H29" s="98">
        <f>H9*Ass!H$40/Ass!$G$40</f>
        <v>5378.3255305385001</v>
      </c>
      <c r="I29" s="98">
        <f>I9*Ass!I$40/Ass!$G$40</f>
        <v>6689.267670223755</v>
      </c>
      <c r="J29" s="98">
        <f>J9*Ass!J$40/Ass!$G$40</f>
        <v>7511.2413223756676</v>
      </c>
      <c r="K29" s="98">
        <f>K9*Ass!K$40/Ass!$G$40</f>
        <v>8860.3580652796318</v>
      </c>
      <c r="L29" s="98">
        <f>L9*Ass!L$40/Ass!$G$40</f>
        <v>9814.6857868725965</v>
      </c>
      <c r="M29" s="268"/>
      <c r="N29" s="266"/>
      <c r="O29" s="266"/>
      <c r="P29" s="266"/>
      <c r="Q29" s="98">
        <f>Q9*Ass!H$40/Ass!$G$40</f>
        <v>0</v>
      </c>
      <c r="R29" s="98">
        <f>R9*Ass!I$40/Ass!$G$40</f>
        <v>0</v>
      </c>
      <c r="S29" s="98">
        <f>S9*Ass!J$40/Ass!$G$40</f>
        <v>0</v>
      </c>
      <c r="T29" s="98">
        <f>T9*Ass!K$40/Ass!$G$40</f>
        <v>0</v>
      </c>
      <c r="U29" s="98">
        <f>U9*Ass!L$40/Ass!$G$40</f>
        <v>0</v>
      </c>
      <c r="V29" s="268"/>
      <c r="W29" s="266"/>
      <c r="X29" s="266"/>
      <c r="Y29" s="266"/>
      <c r="Z29" s="98">
        <f>Z9*Ass!H$40/Ass!$G$40</f>
        <v>0</v>
      </c>
      <c r="AA29" s="98">
        <f>AA9*Ass!I$40/Ass!$G$40</f>
        <v>0</v>
      </c>
      <c r="AB29" s="98">
        <f>AB9*Ass!J$40/Ass!$G$40</f>
        <v>0</v>
      </c>
      <c r="AC29" s="98">
        <f>AC9*Ass!K$40/Ass!$G$40</f>
        <v>0</v>
      </c>
      <c r="AD29" s="98">
        <f>AD9*Ass!L$40/Ass!$G$40</f>
        <v>0</v>
      </c>
      <c r="AE29" s="268"/>
      <c r="AF29" s="208"/>
      <c r="AG29" s="208"/>
      <c r="AH29" s="208"/>
      <c r="AI29" s="98">
        <f t="shared" ref="AI29:AI40" si="59">H29+Q29+Z29</f>
        <v>5378.3255305385001</v>
      </c>
      <c r="AJ29" s="98">
        <f t="shared" ref="AJ29:AJ40" si="60">I29+R29+AA29</f>
        <v>6689.267670223755</v>
      </c>
      <c r="AK29" s="98">
        <f t="shared" ref="AK29:AK40" si="61">J29+S29+AB29</f>
        <v>7511.2413223756676</v>
      </c>
      <c r="AL29" s="98">
        <f t="shared" ref="AL29:AL40" si="62">K29+T29+AC29</f>
        <v>8860.3580652796318</v>
      </c>
      <c r="AM29" s="98">
        <f t="shared" ref="AM29:AM40" si="63">L29+U29+AD29</f>
        <v>9814.6857868725965</v>
      </c>
      <c r="AN29" s="1038"/>
      <c r="AO29" s="1038"/>
      <c r="AP29" s="1038"/>
      <c r="AQ29" s="1038"/>
      <c r="AR29" s="1038"/>
      <c r="AS29" s="1038"/>
      <c r="AT29" s="1038"/>
    </row>
    <row r="30" spans="1:46" s="265" customFormat="1" x14ac:dyDescent="0.2">
      <c r="A30" s="152" t="str">
        <f>A$10</f>
        <v>Substation, transformers &amp; switchgear</v>
      </c>
      <c r="B30" s="6"/>
      <c r="C30" s="6"/>
      <c r="D30" s="288" t="str">
        <f>D$10</f>
        <v>NIAF</v>
      </c>
      <c r="E30" s="180"/>
      <c r="F30" s="180"/>
      <c r="G30" s="180"/>
      <c r="H30" s="98">
        <f>H10*Ass!H$40/Ass!$G$40</f>
        <v>5339.0517891129994</v>
      </c>
      <c r="I30" s="98">
        <f>I10*Ass!I$40/Ass!$G$40</f>
        <v>6231.7119822188861</v>
      </c>
      <c r="J30" s="98">
        <f>J10*Ass!J$40/Ass!$G$40</f>
        <v>7752.2808754236057</v>
      </c>
      <c r="K30" s="98">
        <f>K10*Ass!K$40/Ass!$G$40</f>
        <v>9758.99677681506</v>
      </c>
      <c r="L30" s="98">
        <f>L10*Ass!L$40/Ass!$G$40</f>
        <v>11635.179111313582</v>
      </c>
      <c r="M30" s="268"/>
      <c r="N30" s="266"/>
      <c r="O30" s="266"/>
      <c r="P30" s="266"/>
      <c r="Q30" s="98">
        <f>Q10*Ass!H$40/Ass!$G$40</f>
        <v>0</v>
      </c>
      <c r="R30" s="98">
        <f>R10*Ass!I$40/Ass!$G$40</f>
        <v>0</v>
      </c>
      <c r="S30" s="98">
        <f>S10*Ass!J$40/Ass!$G$40</f>
        <v>0</v>
      </c>
      <c r="T30" s="98">
        <f>T10*Ass!K$40/Ass!$G$40</f>
        <v>0</v>
      </c>
      <c r="U30" s="98">
        <f>U10*Ass!L$40/Ass!$G$40</f>
        <v>0</v>
      </c>
      <c r="V30" s="268"/>
      <c r="W30" s="266"/>
      <c r="X30" s="266"/>
      <c r="Y30" s="266"/>
      <c r="Z30" s="98">
        <f>Z10*Ass!H$40/Ass!$G$40</f>
        <v>0</v>
      </c>
      <c r="AA30" s="98">
        <f>AA10*Ass!I$40/Ass!$G$40</f>
        <v>0</v>
      </c>
      <c r="AB30" s="98">
        <f>AB10*Ass!J$40/Ass!$G$40</f>
        <v>0</v>
      </c>
      <c r="AC30" s="98">
        <f>AC10*Ass!K$40/Ass!$G$40</f>
        <v>0</v>
      </c>
      <c r="AD30" s="98">
        <f>AD10*Ass!L$40/Ass!$G$40</f>
        <v>0</v>
      </c>
      <c r="AE30" s="268"/>
      <c r="AF30" s="208"/>
      <c r="AG30" s="208"/>
      <c r="AH30" s="208"/>
      <c r="AI30" s="98">
        <f t="shared" si="59"/>
        <v>5339.0517891129994</v>
      </c>
      <c r="AJ30" s="98">
        <f t="shared" si="60"/>
        <v>6231.7119822188861</v>
      </c>
      <c r="AK30" s="98">
        <f t="shared" si="61"/>
        <v>7752.2808754236057</v>
      </c>
      <c r="AL30" s="98">
        <f t="shared" si="62"/>
        <v>9758.99677681506</v>
      </c>
      <c r="AM30" s="98">
        <f t="shared" si="63"/>
        <v>11635.179111313582</v>
      </c>
      <c r="AN30" s="1038"/>
      <c r="AO30" s="1038"/>
      <c r="AP30" s="1038"/>
      <c r="AQ30" s="1038"/>
      <c r="AR30" s="1038"/>
      <c r="AS30" s="1038"/>
      <c r="AT30" s="1038"/>
    </row>
    <row r="31" spans="1:46" s="265" customFormat="1" x14ac:dyDescent="0.2">
      <c r="A31" s="152" t="str">
        <f>A$11</f>
        <v>Electrical &amp; mechanical equipment</v>
      </c>
      <c r="B31" s="6"/>
      <c r="C31" s="6"/>
      <c r="D31" s="288" t="str">
        <f>D$11</f>
        <v>NIAF</v>
      </c>
      <c r="E31" s="180"/>
      <c r="F31" s="180"/>
      <c r="G31" s="180"/>
      <c r="H31" s="98">
        <f>H11*Ass!H$40/Ass!$G$40</f>
        <v>3820.4897700413608</v>
      </c>
      <c r="I31" s="98">
        <f>I11*Ass!I$40/Ass!$G$40</f>
        <v>4367.1447715203785</v>
      </c>
      <c r="J31" s="98">
        <f>J11*Ass!J$40/Ass!$G$40</f>
        <v>5061.1983815739022</v>
      </c>
      <c r="K31" s="98">
        <f>K11*Ass!K$40/Ass!$G$40</f>
        <v>6008.5303374124451</v>
      </c>
      <c r="L31" s="98">
        <f>L11*Ass!L$40/Ass!$G$40</f>
        <v>6824.682070174902</v>
      </c>
      <c r="M31" s="268"/>
      <c r="N31" s="266"/>
      <c r="O31" s="266"/>
      <c r="P31" s="266"/>
      <c r="Q31" s="98">
        <f>Q11*Ass!H$40/Ass!$G$40</f>
        <v>0</v>
      </c>
      <c r="R31" s="98">
        <f>R11*Ass!I$40/Ass!$G$40</f>
        <v>0</v>
      </c>
      <c r="S31" s="98">
        <f>S11*Ass!J$40/Ass!$G$40</f>
        <v>0</v>
      </c>
      <c r="T31" s="98">
        <f>T11*Ass!K$40/Ass!$G$40</f>
        <v>0</v>
      </c>
      <c r="U31" s="98">
        <f>U11*Ass!L$40/Ass!$G$40</f>
        <v>0</v>
      </c>
      <c r="V31" s="268"/>
      <c r="W31" s="266"/>
      <c r="X31" s="266"/>
      <c r="Y31" s="266"/>
      <c r="Z31" s="98">
        <f>Z11*Ass!H$40/Ass!$G$40</f>
        <v>0</v>
      </c>
      <c r="AA31" s="98">
        <f>AA11*Ass!I$40/Ass!$G$40</f>
        <v>0</v>
      </c>
      <c r="AB31" s="98">
        <f>AB11*Ass!J$40/Ass!$G$40</f>
        <v>0</v>
      </c>
      <c r="AC31" s="98">
        <f>AC11*Ass!K$40/Ass!$G$40</f>
        <v>0</v>
      </c>
      <c r="AD31" s="98">
        <f>AD11*Ass!L$40/Ass!$G$40</f>
        <v>0</v>
      </c>
      <c r="AE31" s="268"/>
      <c r="AF31" s="208"/>
      <c r="AG31" s="208"/>
      <c r="AH31" s="208"/>
      <c r="AI31" s="98">
        <f t="shared" si="59"/>
        <v>3820.4897700413608</v>
      </c>
      <c r="AJ31" s="98">
        <f t="shared" si="60"/>
        <v>4367.1447715203785</v>
      </c>
      <c r="AK31" s="98">
        <f t="shared" si="61"/>
        <v>5061.1983815739022</v>
      </c>
      <c r="AL31" s="98">
        <f t="shared" si="62"/>
        <v>6008.5303374124451</v>
      </c>
      <c r="AM31" s="98">
        <f t="shared" si="63"/>
        <v>6824.682070174902</v>
      </c>
      <c r="AN31" s="1038"/>
      <c r="AO31" s="1038"/>
      <c r="AP31" s="1038"/>
      <c r="AQ31" s="1038"/>
      <c r="AR31" s="1038"/>
      <c r="AS31" s="1038"/>
      <c r="AT31" s="1038"/>
    </row>
    <row r="32" spans="1:46" s="265" customFormat="1" x14ac:dyDescent="0.2">
      <c r="A32" s="152" t="str">
        <f>A$12</f>
        <v>Communications and SCADA</v>
      </c>
      <c r="B32" s="6"/>
      <c r="C32" s="6"/>
      <c r="D32" s="288" t="str">
        <f>D$12</f>
        <v>NIAF</v>
      </c>
      <c r="E32" s="180"/>
      <c r="F32" s="180"/>
      <c r="G32" s="180"/>
      <c r="H32" s="98">
        <f>H12*Ass!H$40/Ass!$G$40</f>
        <v>75.133819955984251</v>
      </c>
      <c r="I32" s="98">
        <f>I12*Ass!I$40/Ass!$G$40</f>
        <v>85.336349236112085</v>
      </c>
      <c r="J32" s="98">
        <f>J12*Ass!J$40/Ass!$G$40</f>
        <v>97.657818618002466</v>
      </c>
      <c r="K32" s="98">
        <f>K12*Ass!K$40/Ass!$G$40</f>
        <v>111.64213886653499</v>
      </c>
      <c r="L32" s="98">
        <f>L12*Ass!L$40/Ass!$G$40</f>
        <v>124.86337027540884</v>
      </c>
      <c r="M32" s="268"/>
      <c r="N32" s="266"/>
      <c r="O32" s="266"/>
      <c r="P32" s="266"/>
      <c r="Q32" s="98">
        <f>Q12*Ass!H$40/Ass!$G$40</f>
        <v>3362.9611551999997</v>
      </c>
      <c r="R32" s="98">
        <f>R12*Ass!I$40/Ass!$G$40</f>
        <v>3598.368436064</v>
      </c>
      <c r="S32" s="98">
        <f>S12*Ass!J$40/Ass!$G$40</f>
        <v>2310.1525359530879</v>
      </c>
      <c r="T32" s="98">
        <f>T12*Ass!K$40/Ass!$G$40</f>
        <v>823.95440448993475</v>
      </c>
      <c r="U32" s="98">
        <f>U12*Ass!L$40/Ass!$G$40</f>
        <v>528.97872768253808</v>
      </c>
      <c r="V32" s="268"/>
      <c r="W32" s="266"/>
      <c r="X32" s="266"/>
      <c r="Y32" s="266"/>
      <c r="Z32" s="98">
        <f>Z12*Ass!H$40/Ass!$G$40</f>
        <v>0</v>
      </c>
      <c r="AA32" s="98">
        <f>AA12*Ass!I$40/Ass!$G$40</f>
        <v>0</v>
      </c>
      <c r="AB32" s="98">
        <f>AB12*Ass!J$40/Ass!$G$40</f>
        <v>0</v>
      </c>
      <c r="AC32" s="98">
        <f>AC12*Ass!K$40/Ass!$G$40</f>
        <v>0</v>
      </c>
      <c r="AD32" s="98">
        <f>AD12*Ass!L$40/Ass!$G$40</f>
        <v>0</v>
      </c>
      <c r="AE32" s="268"/>
      <c r="AF32" s="208"/>
      <c r="AG32" s="208"/>
      <c r="AH32" s="208"/>
      <c r="AI32" s="98">
        <f t="shared" si="59"/>
        <v>3438.0949751559838</v>
      </c>
      <c r="AJ32" s="98">
        <f t="shared" si="60"/>
        <v>3683.7047853001122</v>
      </c>
      <c r="AK32" s="98">
        <f t="shared" si="61"/>
        <v>2407.8103545710901</v>
      </c>
      <c r="AL32" s="98">
        <f t="shared" si="62"/>
        <v>935.59654335646974</v>
      </c>
      <c r="AM32" s="98">
        <f t="shared" si="63"/>
        <v>653.84209795794686</v>
      </c>
      <c r="AN32" s="1038"/>
      <c r="AO32" s="1038"/>
      <c r="AP32" s="1038"/>
      <c r="AQ32" s="1038"/>
      <c r="AR32" s="1038"/>
      <c r="AS32" s="1038"/>
      <c r="AT32" s="1038"/>
    </row>
    <row r="33" spans="1:46" s="265" customFormat="1" x14ac:dyDescent="0.2">
      <c r="A33" s="152" t="str">
        <f>A$13</f>
        <v>Line traces &amp; erosion control</v>
      </c>
      <c r="B33" s="6"/>
      <c r="C33" s="6"/>
      <c r="D33" s="288" t="str">
        <f>D$13</f>
        <v>NIAF</v>
      </c>
      <c r="E33" s="180"/>
      <c r="F33" s="180"/>
      <c r="G33" s="180"/>
      <c r="H33" s="98">
        <f>H13*Ass!H$40/Ass!$G$40</f>
        <v>1876.362394666</v>
      </c>
      <c r="I33" s="98">
        <f>I13*Ass!I$40/Ass!$G$40</f>
        <v>2256.7329891403106</v>
      </c>
      <c r="J33" s="98">
        <f>J13*Ass!J$40/Ass!$G$40</f>
        <v>2513.908224566007</v>
      </c>
      <c r="K33" s="98">
        <f>K13*Ass!K$40/Ass!$G$40</f>
        <v>2917.8596987916444</v>
      </c>
      <c r="L33" s="98">
        <f>L13*Ass!L$40/Ass!$G$40</f>
        <v>3217.4615894438061</v>
      </c>
      <c r="M33" s="268"/>
      <c r="N33" s="266"/>
      <c r="O33" s="266"/>
      <c r="P33" s="266"/>
      <c r="Q33" s="98">
        <f>Q13*Ass!H$40/Ass!$G$40</f>
        <v>0</v>
      </c>
      <c r="R33" s="98">
        <f>R13*Ass!I$40/Ass!$G$40</f>
        <v>0</v>
      </c>
      <c r="S33" s="98">
        <f>S13*Ass!J$40/Ass!$G$40</f>
        <v>0</v>
      </c>
      <c r="T33" s="98">
        <f>T13*Ass!K$40/Ass!$G$40</f>
        <v>0</v>
      </c>
      <c r="U33" s="98">
        <f>U13*Ass!L$40/Ass!$G$40</f>
        <v>0</v>
      </c>
      <c r="V33" s="268"/>
      <c r="W33" s="266"/>
      <c r="X33" s="266"/>
      <c r="Y33" s="266"/>
      <c r="Z33" s="98">
        <f>Z13*Ass!H$40/Ass!$G$40</f>
        <v>0</v>
      </c>
      <c r="AA33" s="98">
        <f>AA13*Ass!I$40/Ass!$G$40</f>
        <v>0</v>
      </c>
      <c r="AB33" s="98">
        <f>AB13*Ass!J$40/Ass!$G$40</f>
        <v>0</v>
      </c>
      <c r="AC33" s="98">
        <f>AC13*Ass!K$40/Ass!$G$40</f>
        <v>0</v>
      </c>
      <c r="AD33" s="98">
        <f>AD13*Ass!L$40/Ass!$G$40</f>
        <v>0</v>
      </c>
      <c r="AE33" s="268"/>
      <c r="AF33" s="208"/>
      <c r="AG33" s="208"/>
      <c r="AH33" s="208"/>
      <c r="AI33" s="98">
        <f t="shared" si="59"/>
        <v>1876.362394666</v>
      </c>
      <c r="AJ33" s="98">
        <f t="shared" si="60"/>
        <v>2256.7329891403106</v>
      </c>
      <c r="AK33" s="98">
        <f t="shared" si="61"/>
        <v>2513.908224566007</v>
      </c>
      <c r="AL33" s="98">
        <f t="shared" si="62"/>
        <v>2917.8596987916444</v>
      </c>
      <c r="AM33" s="98">
        <f t="shared" si="63"/>
        <v>3217.4615894438061</v>
      </c>
      <c r="AN33" s="1038"/>
      <c r="AO33" s="1038"/>
      <c r="AP33" s="1038"/>
      <c r="AQ33" s="1038"/>
      <c r="AR33" s="1038"/>
      <c r="AS33" s="1038"/>
      <c r="AT33" s="1038"/>
    </row>
    <row r="34" spans="1:46" s="265" customFormat="1" x14ac:dyDescent="0.2">
      <c r="A34" s="152" t="str">
        <f>A$14</f>
        <v>Survey fees &amp; expenses</v>
      </c>
      <c r="B34" s="6"/>
      <c r="C34" s="6"/>
      <c r="D34" s="288" t="str">
        <f>D$14</f>
        <v>NIAF</v>
      </c>
      <c r="E34" s="180"/>
      <c r="F34" s="180"/>
      <c r="G34" s="180"/>
      <c r="H34" s="98">
        <f>H14*Ass!H$40/Ass!$G$40</f>
        <v>352.42700000000002</v>
      </c>
      <c r="I34" s="98">
        <f>I14*Ass!I$40/Ass!$G$40</f>
        <v>417.70071500000006</v>
      </c>
      <c r="J34" s="98">
        <f>J14*Ass!J$40/Ass!$G$40</f>
        <v>465.74474755000006</v>
      </c>
      <c r="K34" s="98">
        <f>K14*Ass!K$40/Ass!$G$40</f>
        <v>537.11949082850003</v>
      </c>
      <c r="L34" s="98">
        <f>L14*Ass!L$40/Ass!$G$40</f>
        <v>593.9210167329951</v>
      </c>
      <c r="M34" s="268"/>
      <c r="N34" s="266"/>
      <c r="O34" s="266"/>
      <c r="P34" s="266"/>
      <c r="Q34" s="98">
        <f>Q14*Ass!H$40/Ass!$G$40</f>
        <v>0</v>
      </c>
      <c r="R34" s="98">
        <f>R14*Ass!I$40/Ass!$G$40</f>
        <v>0</v>
      </c>
      <c r="S34" s="98">
        <f>S14*Ass!J$40/Ass!$G$40</f>
        <v>0</v>
      </c>
      <c r="T34" s="98">
        <f>T14*Ass!K$40/Ass!$G$40</f>
        <v>0</v>
      </c>
      <c r="U34" s="98">
        <f>U14*Ass!L$40/Ass!$G$40</f>
        <v>0</v>
      </c>
      <c r="V34" s="268"/>
      <c r="W34" s="266"/>
      <c r="X34" s="266"/>
      <c r="Y34" s="266"/>
      <c r="Z34" s="98">
        <f>Z14*Ass!H$40/Ass!$G$40</f>
        <v>0</v>
      </c>
      <c r="AA34" s="98">
        <f>AA14*Ass!I$40/Ass!$G$40</f>
        <v>0</v>
      </c>
      <c r="AB34" s="98">
        <f>AB14*Ass!J$40/Ass!$G$40</f>
        <v>0</v>
      </c>
      <c r="AC34" s="98">
        <f>AC14*Ass!K$40/Ass!$G$40</f>
        <v>0</v>
      </c>
      <c r="AD34" s="98">
        <f>AD14*Ass!L$40/Ass!$G$40</f>
        <v>0</v>
      </c>
      <c r="AE34" s="268"/>
      <c r="AF34" s="208"/>
      <c r="AG34" s="208"/>
      <c r="AH34" s="208"/>
      <c r="AI34" s="98">
        <f t="shared" ref="AI34:AI35" si="64">H34+Q34+Z34</f>
        <v>352.42700000000002</v>
      </c>
      <c r="AJ34" s="98">
        <f t="shared" ref="AJ34:AJ35" si="65">I34+R34+AA34</f>
        <v>417.70071500000006</v>
      </c>
      <c r="AK34" s="98">
        <f t="shared" ref="AK34:AK35" si="66">J34+S34+AB34</f>
        <v>465.74474755000006</v>
      </c>
      <c r="AL34" s="98">
        <f t="shared" ref="AL34:AL35" si="67">K34+T34+AC34</f>
        <v>537.11949082850003</v>
      </c>
      <c r="AM34" s="98">
        <f t="shared" ref="AM34:AM35" si="68">L34+U34+AD34</f>
        <v>593.9210167329951</v>
      </c>
      <c r="AN34" s="1074"/>
      <c r="AO34" s="1074"/>
      <c r="AP34" s="1074"/>
      <c r="AQ34" s="1074"/>
      <c r="AR34" s="1074"/>
      <c r="AS34" s="1074"/>
      <c r="AT34" s="1074"/>
    </row>
    <row r="35" spans="1:46" s="265" customFormat="1" x14ac:dyDescent="0.2">
      <c r="A35" s="152" t="str">
        <f>A$15</f>
        <v>Helicopter operation &amp; maintenance</v>
      </c>
      <c r="B35" s="6"/>
      <c r="C35" s="6"/>
      <c r="D35" s="288" t="str">
        <f>D$15</f>
        <v>NIAF</v>
      </c>
      <c r="E35" s="180"/>
      <c r="F35" s="180"/>
      <c r="G35" s="180"/>
      <c r="H35" s="98">
        <f>(H15+H18)*Ass!H$40/Ass!$G$40</f>
        <v>136.18799999999999</v>
      </c>
      <c r="I35" s="98">
        <f>(I15+I18)*Ass!I$40/Ass!$G$40</f>
        <v>874.32695999999999</v>
      </c>
      <c r="J35" s="98">
        <f>(J15+J18)*Ass!J$40/Ass!$G$40</f>
        <v>935.52984719999995</v>
      </c>
      <c r="K35" s="98">
        <f>(K15+K18)*Ass!K$40/Ass!$G$40</f>
        <v>1001.016936504</v>
      </c>
      <c r="L35" s="98">
        <f>(L15+L18)*Ass!L$40/Ass!$G$40</f>
        <v>1071.0881220592801</v>
      </c>
      <c r="M35" s="268"/>
      <c r="N35" s="266"/>
      <c r="O35" s="266"/>
      <c r="P35" s="266"/>
      <c r="Q35" s="98">
        <f>(Q15+Q18)*Ass!Q$40/Ass!$G$40</f>
        <v>0</v>
      </c>
      <c r="R35" s="98">
        <f>(R15+R18)*Ass!R$40/Ass!$G$40</f>
        <v>0</v>
      </c>
      <c r="S35" s="98">
        <f>(S15+S18)*Ass!S$40/Ass!$G$40</f>
        <v>0</v>
      </c>
      <c r="T35" s="98">
        <f>(T15+T18)*Ass!T$40/Ass!$G$40</f>
        <v>0</v>
      </c>
      <c r="U35" s="98">
        <f>(U15+U18)*Ass!U$40/Ass!$G$40</f>
        <v>0</v>
      </c>
      <c r="V35" s="268"/>
      <c r="W35" s="266"/>
      <c r="X35" s="266"/>
      <c r="Y35" s="266"/>
      <c r="Z35" s="98">
        <f>(Z15+Z18)*Ass!Z$40/Ass!$G$40</f>
        <v>0</v>
      </c>
      <c r="AA35" s="98">
        <f>(AA15+AA18)*Ass!AA$40/Ass!$G$40</f>
        <v>0</v>
      </c>
      <c r="AB35" s="98">
        <f>(AB15+AB18)*Ass!AB$40/Ass!$G$40</f>
        <v>0</v>
      </c>
      <c r="AC35" s="98">
        <f>(AC15+AC18)*Ass!AC$40/Ass!$G$40</f>
        <v>0</v>
      </c>
      <c r="AD35" s="98">
        <f>(AD15+AD18)*Ass!AD$40/Ass!$G$40</f>
        <v>0</v>
      </c>
      <c r="AE35" s="268"/>
      <c r="AF35" s="208"/>
      <c r="AG35" s="208"/>
      <c r="AH35" s="208"/>
      <c r="AI35" s="98">
        <f t="shared" si="64"/>
        <v>136.18799999999999</v>
      </c>
      <c r="AJ35" s="98">
        <f t="shared" si="65"/>
        <v>874.32695999999999</v>
      </c>
      <c r="AK35" s="98">
        <f t="shared" si="66"/>
        <v>935.52984719999995</v>
      </c>
      <c r="AL35" s="98">
        <f t="shared" si="67"/>
        <v>1001.016936504</v>
      </c>
      <c r="AM35" s="98">
        <f t="shared" si="68"/>
        <v>1071.0881220592801</v>
      </c>
      <c r="AN35" s="1074"/>
      <c r="AO35" s="1074"/>
      <c r="AP35" s="1074"/>
      <c r="AQ35" s="1074"/>
      <c r="AR35" s="1074"/>
      <c r="AS35" s="1074"/>
      <c r="AT35" s="1074"/>
    </row>
    <row r="36" spans="1:46" s="1042" customFormat="1" x14ac:dyDescent="0.2">
      <c r="A36" s="386" t="str">
        <f>A$16</f>
        <v>All other</v>
      </c>
      <c r="B36" s="18"/>
      <c r="C36" s="18"/>
      <c r="D36" s="331" t="str">
        <f>D$16</f>
        <v>NIAF/TCN</v>
      </c>
      <c r="E36" s="183"/>
      <c r="F36" s="183"/>
      <c r="G36" s="183"/>
      <c r="H36" s="102">
        <f>H16*Ass!H$40/Ass!$G$40</f>
        <v>424.69135791196845</v>
      </c>
      <c r="I36" s="102">
        <f>I16*Ass!I$40/Ass!$G$40</f>
        <v>480.3224428191333</v>
      </c>
      <c r="J36" s="102">
        <f>J16*Ass!J$40/Ass!$G$40</f>
        <v>545.75578059784334</v>
      </c>
      <c r="K36" s="102">
        <f>K16*Ass!K$40/Ass!$G$40</f>
        <v>620.0277381016856</v>
      </c>
      <c r="L36" s="102">
        <f>L16*Ass!L$40/Ass!$G$40</f>
        <v>705.22040144266691</v>
      </c>
      <c r="M36" s="1039"/>
      <c r="N36" s="1040"/>
      <c r="O36" s="1040"/>
      <c r="P36" s="1040"/>
      <c r="Q36" s="102">
        <f>Q16*Ass!H$40/Ass!$G$40</f>
        <v>258.75815999999998</v>
      </c>
      <c r="R36" s="102">
        <f>R16*Ass!I$40/Ass!$G$40</f>
        <v>291.97329835636373</v>
      </c>
      <c r="S36" s="102">
        <f>S16*Ass!J$40/Ass!$G$40</f>
        <v>330.43516554369239</v>
      </c>
      <c r="T36" s="102">
        <f>T16*Ass!K$40/Ass!$G$40</f>
        <v>374.09524419101376</v>
      </c>
      <c r="U36" s="102">
        <f>U16*Ass!L$40/Ass!$G$40</f>
        <v>429.49167237811002</v>
      </c>
      <c r="V36" s="1039"/>
      <c r="W36" s="1040"/>
      <c r="X36" s="1040"/>
      <c r="Y36" s="1040"/>
      <c r="Z36" s="102">
        <f>Z16*Ass!H$40/Ass!$G$40</f>
        <v>20.846722</v>
      </c>
      <c r="AA36" s="102">
        <f>AA16*Ass!I$40/Ass!$G$40</f>
        <v>23.522683042181818</v>
      </c>
      <c r="AB36" s="102">
        <f>AB16*Ass!J$40/Ass!$G$40</f>
        <v>26.621344173699999</v>
      </c>
      <c r="AC36" s="102">
        <f>AC16*Ass!K$40/Ass!$G$40</f>
        <v>30.138796616779842</v>
      </c>
      <c r="AD36" s="102">
        <f>AD16*Ass!L$40/Ass!$G$40</f>
        <v>34.601782202275437</v>
      </c>
      <c r="AE36" s="1039"/>
      <c r="AF36" s="209"/>
      <c r="AG36" s="209"/>
      <c r="AH36" s="209"/>
      <c r="AI36" s="102">
        <f t="shared" si="59"/>
        <v>704.29623991196843</v>
      </c>
      <c r="AJ36" s="102">
        <f t="shared" si="60"/>
        <v>795.81842421767885</v>
      </c>
      <c r="AK36" s="102">
        <f t="shared" si="61"/>
        <v>902.81229031523571</v>
      </c>
      <c r="AL36" s="102">
        <f t="shared" si="62"/>
        <v>1024.2617789094793</v>
      </c>
      <c r="AM36" s="102">
        <f t="shared" si="63"/>
        <v>1169.3138560230523</v>
      </c>
      <c r="AN36" s="1041"/>
      <c r="AO36" s="1041"/>
      <c r="AP36" s="1041"/>
      <c r="AQ36" s="1041"/>
      <c r="AR36" s="1041"/>
      <c r="AS36" s="1041"/>
      <c r="AT36" s="1041"/>
    </row>
    <row r="37" spans="1:46" s="265" customFormat="1" x14ac:dyDescent="0.2">
      <c r="A37" s="152" t="str">
        <f>A$19</f>
        <v>Total repairs &amp; maintenance</v>
      </c>
      <c r="B37" s="6"/>
      <c r="C37" s="6"/>
      <c r="D37" s="6"/>
      <c r="E37" s="208">
        <f t="shared" ref="E37:F40" si="69">AN37-N37-W37</f>
        <v>2172.4158376571822</v>
      </c>
      <c r="F37" s="208">
        <f t="shared" si="69"/>
        <v>5441.1568735844157</v>
      </c>
      <c r="G37" s="208">
        <f>AQ37</f>
        <v>5919.4759324000051</v>
      </c>
      <c r="H37" s="58">
        <f>SUM(H29:H36)</f>
        <v>17402.66966222681</v>
      </c>
      <c r="I37" s="58">
        <f t="shared" ref="I37:L37" si="70">SUM(I29:I36)</f>
        <v>21402.543880158573</v>
      </c>
      <c r="J37" s="58">
        <f t="shared" si="70"/>
        <v>24883.316997905029</v>
      </c>
      <c r="K37" s="58">
        <f t="shared" si="70"/>
        <v>29815.551182599502</v>
      </c>
      <c r="L37" s="58">
        <f t="shared" si="70"/>
        <v>33987.101468315239</v>
      </c>
      <c r="M37" s="268"/>
      <c r="N37" s="266">
        <f t="shared" ref="N37:P37" si="71">N76</f>
        <v>56.88697921937105</v>
      </c>
      <c r="O37" s="266">
        <f t="shared" si="71"/>
        <v>142.48237958472302</v>
      </c>
      <c r="P37" s="266">
        <f t="shared" si="71"/>
        <v>172.20362065</v>
      </c>
      <c r="Q37" s="58">
        <f t="shared" ref="Q37" si="72">SUM(Q29:Q36)</f>
        <v>3621.7193151999995</v>
      </c>
      <c r="R37" s="58">
        <f t="shared" ref="R37" si="73">SUM(R29:R36)</f>
        <v>3890.3417344203635</v>
      </c>
      <c r="S37" s="58">
        <f t="shared" ref="S37" si="74">SUM(S29:S36)</f>
        <v>2640.58770149678</v>
      </c>
      <c r="T37" s="58">
        <f t="shared" ref="T37" si="75">SUM(T29:T36)</f>
        <v>1198.0496486809484</v>
      </c>
      <c r="U37" s="58">
        <f t="shared" ref="U37" si="76">SUM(U29:U36)</f>
        <v>958.4704000606481</v>
      </c>
      <c r="V37" s="268"/>
      <c r="W37" s="266">
        <f t="shared" ref="W37:Y37" si="77">W76</f>
        <v>4.9006351234468273</v>
      </c>
      <c r="X37" s="266">
        <f t="shared" si="77"/>
        <v>12.274410830860369</v>
      </c>
      <c r="Y37" s="266">
        <f t="shared" si="77"/>
        <v>16.8095</v>
      </c>
      <c r="Z37" s="58">
        <f t="shared" ref="Z37" si="78">SUM(Z29:Z36)</f>
        <v>20.846722</v>
      </c>
      <c r="AA37" s="58">
        <f t="shared" ref="AA37" si="79">SUM(AA29:AA36)</f>
        <v>23.522683042181818</v>
      </c>
      <c r="AB37" s="58">
        <f t="shared" ref="AB37" si="80">SUM(AB29:AB36)</f>
        <v>26.621344173699999</v>
      </c>
      <c r="AC37" s="58">
        <f t="shared" ref="AC37" si="81">SUM(AC29:AC36)</f>
        <v>30.138796616779842</v>
      </c>
      <c r="AD37" s="58">
        <f t="shared" ref="AD37" si="82">SUM(AD29:AD36)</f>
        <v>34.601782202275437</v>
      </c>
      <c r="AE37" s="268"/>
      <c r="AF37" s="208">
        <f>E37+N37+W37</f>
        <v>2234.2034520000002</v>
      </c>
      <c r="AG37" s="208">
        <f>F37+O37+X37</f>
        <v>5595.9136639999997</v>
      </c>
      <c r="AH37" s="208">
        <f>G37+P37+Y37</f>
        <v>6108.4890530500052</v>
      </c>
      <c r="AI37" s="98">
        <f t="shared" si="59"/>
        <v>21045.235699426808</v>
      </c>
      <c r="AJ37" s="98">
        <f t="shared" si="60"/>
        <v>25316.408297621118</v>
      </c>
      <c r="AK37" s="98">
        <f t="shared" si="61"/>
        <v>27550.526043575512</v>
      </c>
      <c r="AL37" s="98">
        <f t="shared" si="62"/>
        <v>31043.73962789723</v>
      </c>
      <c r="AM37" s="98">
        <f t="shared" si="63"/>
        <v>34980.173650578166</v>
      </c>
      <c r="AN37" s="208">
        <f>AN76</f>
        <v>2234.2034520000002</v>
      </c>
      <c r="AO37" s="208">
        <f t="shared" ref="AO37:AT37" si="83">AO76</f>
        <v>5595.9136639999997</v>
      </c>
      <c r="AP37" s="208">
        <f t="shared" si="83"/>
        <v>6108.4890530500052</v>
      </c>
      <c r="AQ37" s="208">
        <f t="shared" si="83"/>
        <v>5919.4759324000051</v>
      </c>
      <c r="AR37" s="208">
        <f t="shared" si="83"/>
        <v>172.20362065</v>
      </c>
      <c r="AS37" s="208">
        <f t="shared" si="83"/>
        <v>16.8095</v>
      </c>
      <c r="AT37" s="208">
        <f t="shared" si="83"/>
        <v>6108.4890530500052</v>
      </c>
    </row>
    <row r="38" spans="1:46" s="265" customFormat="1" x14ac:dyDescent="0.2">
      <c r="A38" s="288" t="str">
        <f>A$20</f>
        <v>Administration &amp; overheads</v>
      </c>
      <c r="B38" s="6"/>
      <c r="C38" s="6"/>
      <c r="D38" s="288" t="str">
        <f>D$20</f>
        <v>TCN</v>
      </c>
      <c r="E38" s="208">
        <f t="shared" si="69"/>
        <v>1904.64401205902</v>
      </c>
      <c r="F38" s="208">
        <f t="shared" si="69"/>
        <v>3845.7360755400809</v>
      </c>
      <c r="G38" s="208">
        <f>AQ38</f>
        <v>2288.4722517499918</v>
      </c>
      <c r="H38" s="98">
        <f>H20*Ass!H$41/Ass!$G$41</f>
        <v>3308.4231158618245</v>
      </c>
      <c r="I38" s="98">
        <f>I20*Ass!I$41/Ass!$G$41</f>
        <v>3516.0935658528988</v>
      </c>
      <c r="J38" s="98">
        <f>J20*Ass!J$41/Ass!$G$41</f>
        <v>4186.0020685735026</v>
      </c>
      <c r="K38" s="98">
        <f>K20*Ass!K$41/Ass!$G$41</f>
        <v>5110.8799318723541</v>
      </c>
      <c r="L38" s="98">
        <f>L20*Ass!L$41/Ass!$G$41</f>
        <v>6498.0411778526477</v>
      </c>
      <c r="M38" s="268"/>
      <c r="N38" s="266">
        <f t="shared" ref="N38:P38" si="84">N77</f>
        <v>110.46116694307428</v>
      </c>
      <c r="O38" s="266">
        <f t="shared" si="84"/>
        <v>223.0361642226257</v>
      </c>
      <c r="P38" s="266">
        <f t="shared" si="84"/>
        <v>269.56059497999996</v>
      </c>
      <c r="Q38" s="98">
        <f>Q20*Ass!H$41/Ass!$G$41</f>
        <v>1748.1776042952677</v>
      </c>
      <c r="R38" s="98">
        <f>R20*Ass!I$41/Ass!$G$41</f>
        <v>1910.2402948558699</v>
      </c>
      <c r="S38" s="98">
        <f>S20*Ass!J$41/Ass!$G$41</f>
        <v>2354.5540342953614</v>
      </c>
      <c r="T38" s="98">
        <f>T20*Ass!K$41/Ass!$G$41</f>
        <v>2853.0734722550587</v>
      </c>
      <c r="U38" s="98">
        <f>U20*Ass!L$41/Ass!$G$41</f>
        <v>3588.0479551965868</v>
      </c>
      <c r="V38" s="268"/>
      <c r="W38" s="266">
        <f t="shared" ref="W38:Y38" si="85">W77</f>
        <v>108.49198399790578</v>
      </c>
      <c r="X38" s="266">
        <f t="shared" si="85"/>
        <v>219.06011523729009</v>
      </c>
      <c r="Y38" s="266">
        <f t="shared" si="85"/>
        <v>299.99737321999999</v>
      </c>
      <c r="Z38" s="98">
        <f>Z20*Ass!H$41/Ass!$G$41</f>
        <v>314.72431156806954</v>
      </c>
      <c r="AA38" s="98">
        <f>AA20*Ass!I$41/Ass!$G$41</f>
        <v>368.81626580786929</v>
      </c>
      <c r="AB38" s="98">
        <f>AB20*Ass!J$41/Ass!$G$41</f>
        <v>431.22950998859585</v>
      </c>
      <c r="AC38" s="98">
        <f>AC20*Ass!K$41/Ass!$G$41</f>
        <v>517.51554227020779</v>
      </c>
      <c r="AD38" s="98">
        <f>AD20*Ass!L$41/Ass!$G$41</f>
        <v>664.30067217465921</v>
      </c>
      <c r="AE38" s="268"/>
      <c r="AF38" s="208">
        <f>E38+N38+W38</f>
        <v>2123.5971629999999</v>
      </c>
      <c r="AG38" s="208">
        <f t="shared" ref="AG38:AG40" si="86">F38+O38+X38</f>
        <v>4287.8323549999968</v>
      </c>
      <c r="AH38" s="208">
        <f t="shared" ref="AH38:AH40" si="87">G38+P38+Y38</f>
        <v>2858.030219949992</v>
      </c>
      <c r="AI38" s="98">
        <f t="shared" si="59"/>
        <v>5371.3250317251614</v>
      </c>
      <c r="AJ38" s="98">
        <f t="shared" si="60"/>
        <v>5795.150126516638</v>
      </c>
      <c r="AK38" s="98">
        <f t="shared" si="61"/>
        <v>6971.7856128574604</v>
      </c>
      <c r="AL38" s="98">
        <f t="shared" si="62"/>
        <v>8481.468946397621</v>
      </c>
      <c r="AM38" s="98">
        <f t="shared" si="63"/>
        <v>10750.389805223893</v>
      </c>
      <c r="AN38" s="208">
        <f>AN77</f>
        <v>2123.5971629999999</v>
      </c>
      <c r="AO38" s="208">
        <f t="shared" ref="AO38:AT40" si="88">AO77</f>
        <v>4287.8323549999968</v>
      </c>
      <c r="AP38" s="208">
        <f t="shared" si="88"/>
        <v>2858.030219949992</v>
      </c>
      <c r="AQ38" s="208">
        <f t="shared" si="88"/>
        <v>2288.4722517499918</v>
      </c>
      <c r="AR38" s="208">
        <f t="shared" si="88"/>
        <v>269.56059497999996</v>
      </c>
      <c r="AS38" s="208">
        <f t="shared" si="88"/>
        <v>299.99737321999999</v>
      </c>
      <c r="AT38" s="208">
        <f t="shared" si="88"/>
        <v>2858.030219949992</v>
      </c>
    </row>
    <row r="39" spans="1:46" s="265" customFormat="1" x14ac:dyDescent="0.2">
      <c r="A39" s="288" t="str">
        <f>A$21</f>
        <v>Milestone Deliverables</v>
      </c>
      <c r="B39" s="6"/>
      <c r="C39" s="6"/>
      <c r="D39" s="288" t="str">
        <f>D$21</f>
        <v>TCN</v>
      </c>
      <c r="E39" s="208">
        <f t="shared" si="69"/>
        <v>0</v>
      </c>
      <c r="F39" s="208">
        <f t="shared" si="69"/>
        <v>0</v>
      </c>
      <c r="G39" s="208">
        <f>AQ39</f>
        <v>0</v>
      </c>
      <c r="H39" s="98">
        <f>H21*Ass!H$41/Ass!$G$41</f>
        <v>615.62838485999987</v>
      </c>
      <c r="I39" s="98">
        <f>I21*Ass!I$41/Ass!$G$41</f>
        <v>675.19043109520487</v>
      </c>
      <c r="J39" s="98">
        <f>J21*Ass!J$41/Ass!$G$41</f>
        <v>0</v>
      </c>
      <c r="K39" s="98">
        <f>K21*Ass!K$41/Ass!$G$41</f>
        <v>0</v>
      </c>
      <c r="L39" s="98">
        <f>L21*Ass!L$41/Ass!$G$41</f>
        <v>0</v>
      </c>
      <c r="M39" s="268"/>
      <c r="N39" s="266">
        <f t="shared" ref="N39:P39" si="89">N78</f>
        <v>0</v>
      </c>
      <c r="O39" s="266">
        <f t="shared" si="89"/>
        <v>0</v>
      </c>
      <c r="P39" s="266">
        <f t="shared" si="89"/>
        <v>0</v>
      </c>
      <c r="Q39" s="98">
        <f>Q21*Ass!H$41/Ass!$G$41</f>
        <v>432.01991920000006</v>
      </c>
      <c r="R39" s="98">
        <f>R21*Ass!I$41/Ass!$G$41</f>
        <v>473.81784638259995</v>
      </c>
      <c r="S39" s="98">
        <f>S21*Ass!J$41/Ass!$G$41</f>
        <v>0</v>
      </c>
      <c r="T39" s="98">
        <f>T21*Ass!K$41/Ass!$G$41</f>
        <v>0</v>
      </c>
      <c r="U39" s="98">
        <f>U21*Ass!L$41/Ass!$G$41</f>
        <v>0</v>
      </c>
      <c r="V39" s="268"/>
      <c r="W39" s="266">
        <f t="shared" ref="W39:Y39" si="90">W78</f>
        <v>0</v>
      </c>
      <c r="X39" s="266">
        <f t="shared" si="90"/>
        <v>0</v>
      </c>
      <c r="Y39" s="266">
        <f t="shared" si="90"/>
        <v>0</v>
      </c>
      <c r="Z39" s="98">
        <f>Z21*Ass!H$41/Ass!$G$41</f>
        <v>32.401493939999995</v>
      </c>
      <c r="AA39" s="98">
        <f>AA21*Ass!I$41/Ass!$G$41</f>
        <v>35.536338478694994</v>
      </c>
      <c r="AB39" s="98">
        <f>AB21*Ass!J$41/Ass!$G$41</f>
        <v>0</v>
      </c>
      <c r="AC39" s="98">
        <f>AC21*Ass!K$41/Ass!$G$41</f>
        <v>0</v>
      </c>
      <c r="AD39" s="98">
        <f>AD21*Ass!L$41/Ass!$G$41</f>
        <v>0</v>
      </c>
      <c r="AE39" s="268"/>
      <c r="AF39" s="208">
        <f>E39+N39+W39</f>
        <v>0</v>
      </c>
      <c r="AG39" s="208">
        <f t="shared" si="86"/>
        <v>0</v>
      </c>
      <c r="AH39" s="208">
        <f t="shared" si="87"/>
        <v>0</v>
      </c>
      <c r="AI39" s="98">
        <f t="shared" si="59"/>
        <v>1080.0497979999998</v>
      </c>
      <c r="AJ39" s="98">
        <f t="shared" si="60"/>
        <v>1184.5446159564997</v>
      </c>
      <c r="AK39" s="98">
        <f t="shared" si="61"/>
        <v>0</v>
      </c>
      <c r="AL39" s="98">
        <f t="shared" si="62"/>
        <v>0</v>
      </c>
      <c r="AM39" s="98">
        <f t="shared" si="63"/>
        <v>0</v>
      </c>
      <c r="AN39" s="1038"/>
      <c r="AO39" s="1038"/>
      <c r="AP39" s="1038"/>
      <c r="AQ39" s="1038"/>
      <c r="AR39" s="1038"/>
      <c r="AS39" s="1038"/>
      <c r="AT39" s="1038"/>
    </row>
    <row r="40" spans="1:46" s="265" customFormat="1" x14ac:dyDescent="0.2">
      <c r="A40" s="288" t="str">
        <f>A$22</f>
        <v>Management Fees</v>
      </c>
      <c r="B40" s="6"/>
      <c r="C40" s="6"/>
      <c r="D40" s="288" t="str">
        <f>D$22</f>
        <v>TCN</v>
      </c>
      <c r="E40" s="208">
        <f t="shared" si="69"/>
        <v>0</v>
      </c>
      <c r="F40" s="208">
        <f t="shared" si="69"/>
        <v>569.89126199999998</v>
      </c>
      <c r="G40" s="208">
        <f>AQ40</f>
        <v>601.80415718999996</v>
      </c>
      <c r="H40" s="98">
        <f>H22*Ass!H$41/Ass!$G$41</f>
        <v>554.78460388199983</v>
      </c>
      <c r="I40" s="98">
        <f>I22*Ass!I$41/Ass!$G$41</f>
        <v>598.04040090901526</v>
      </c>
      <c r="J40" s="98">
        <f>J22*Ass!J$41/Ass!$G$41</f>
        <v>639.90322897264627</v>
      </c>
      <c r="K40" s="98">
        <f>K22*Ass!K$41/Ass!$G$41</f>
        <v>684.69645500073159</v>
      </c>
      <c r="L40" s="98">
        <f>L22*Ass!L$41/Ass!$G$41</f>
        <v>732.62520685078289</v>
      </c>
      <c r="M40" s="268"/>
      <c r="N40" s="266">
        <f t="shared" ref="N40:P40" si="91">N79</f>
        <v>0</v>
      </c>
      <c r="O40" s="266">
        <f t="shared" si="91"/>
        <v>0</v>
      </c>
      <c r="P40" s="266">
        <f t="shared" si="91"/>
        <v>422.31870680000003</v>
      </c>
      <c r="Q40" s="98">
        <f>Q22*Ass!H$41/Ass!$G$41</f>
        <v>389.32252903999995</v>
      </c>
      <c r="R40" s="98">
        <f>R22*Ass!I$41/Ass!$G$41</f>
        <v>419.67747432211593</v>
      </c>
      <c r="S40" s="98">
        <f>S22*Ass!J$41/Ass!$G$41</f>
        <v>449.05489752466406</v>
      </c>
      <c r="T40" s="98">
        <f>T22*Ass!K$41/Ass!$G$41</f>
        <v>480.48874035139056</v>
      </c>
      <c r="U40" s="98">
        <f>U22*Ass!L$41/Ass!$G$41</f>
        <v>514.12295217598796</v>
      </c>
      <c r="V40" s="268"/>
      <c r="W40" s="266">
        <f t="shared" ref="W40:Y40" si="92">W79</f>
        <v>0</v>
      </c>
      <c r="X40" s="266">
        <f t="shared" si="92"/>
        <v>0</v>
      </c>
      <c r="Y40" s="266">
        <f t="shared" si="92"/>
        <v>31.67390301</v>
      </c>
      <c r="Z40" s="98">
        <f>Z22*Ass!H$41/Ass!$G$41</f>
        <v>29.199189677999996</v>
      </c>
      <c r="AA40" s="98">
        <f>AA22*Ass!I$41/Ass!$G$41</f>
        <v>31.475810574158697</v>
      </c>
      <c r="AB40" s="98">
        <f>AB22*Ass!J$41/Ass!$G$41</f>
        <v>33.679117314349803</v>
      </c>
      <c r="AC40" s="98">
        <f>AC22*Ass!K$41/Ass!$G$41</f>
        <v>36.036655526354288</v>
      </c>
      <c r="AD40" s="98">
        <f>AD22*Ass!L$41/Ass!$G$41</f>
        <v>38.559221413199097</v>
      </c>
      <c r="AE40" s="268"/>
      <c r="AF40" s="208">
        <f>E40+N40+W40</f>
        <v>0</v>
      </c>
      <c r="AG40" s="208">
        <f t="shared" si="86"/>
        <v>569.89126199999998</v>
      </c>
      <c r="AH40" s="208">
        <f t="shared" si="87"/>
        <v>1055.796767</v>
      </c>
      <c r="AI40" s="98">
        <f t="shared" si="59"/>
        <v>973.30632259999982</v>
      </c>
      <c r="AJ40" s="98">
        <f t="shared" si="60"/>
        <v>1049.19368580529</v>
      </c>
      <c r="AK40" s="98">
        <f t="shared" si="61"/>
        <v>1122.63724381166</v>
      </c>
      <c r="AL40" s="98">
        <f t="shared" si="62"/>
        <v>1201.2218508784765</v>
      </c>
      <c r="AM40" s="98">
        <f t="shared" si="63"/>
        <v>1285.3073804399698</v>
      </c>
      <c r="AN40" s="208">
        <f>AN79</f>
        <v>0</v>
      </c>
      <c r="AO40" s="208">
        <f t="shared" si="88"/>
        <v>569.89126199999998</v>
      </c>
      <c r="AP40" s="208">
        <f t="shared" si="88"/>
        <v>1055.796767</v>
      </c>
      <c r="AQ40" s="208">
        <f t="shared" si="88"/>
        <v>601.80415718999996</v>
      </c>
      <c r="AR40" s="208">
        <f t="shared" si="88"/>
        <v>422.31870680000003</v>
      </c>
      <c r="AS40" s="208">
        <f t="shared" si="88"/>
        <v>31.67390301</v>
      </c>
      <c r="AT40" s="208">
        <f t="shared" si="88"/>
        <v>1055.796767</v>
      </c>
    </row>
    <row r="41" spans="1:46" s="1044" customFormat="1" ht="13.5" thickBot="1" x14ac:dyDescent="0.25">
      <c r="A41" s="61" t="s">
        <v>466</v>
      </c>
      <c r="B41" s="61"/>
      <c r="C41" s="61"/>
      <c r="D41" s="61"/>
      <c r="E41" s="212">
        <f t="shared" ref="E41:H41" si="93">E27+SUM(E37:E40)</f>
        <v>14005.965671475002</v>
      </c>
      <c r="F41" s="212">
        <f t="shared" si="93"/>
        <v>23194.619133999993</v>
      </c>
      <c r="G41" s="212">
        <f t="shared" si="93"/>
        <v>24225.801186339995</v>
      </c>
      <c r="H41" s="164">
        <f t="shared" si="93"/>
        <v>33386.444415388061</v>
      </c>
      <c r="I41" s="164">
        <f t="shared" ref="I41:L41" si="94">I27+SUM(I37:I40)</f>
        <v>39369.420389616876</v>
      </c>
      <c r="J41" s="164">
        <f t="shared" si="94"/>
        <v>45586.980394098668</v>
      </c>
      <c r="K41" s="164">
        <f t="shared" si="94"/>
        <v>55712.908805940264</v>
      </c>
      <c r="L41" s="164">
        <f t="shared" si="94"/>
        <v>67939.798080111621</v>
      </c>
      <c r="M41" s="1043"/>
      <c r="N41" s="212">
        <f t="shared" ref="N41:Q41" si="95">N27+SUM(N37:N40)</f>
        <v>598.17871583435056</v>
      </c>
      <c r="O41" s="212">
        <f t="shared" si="95"/>
        <v>944.26781600000004</v>
      </c>
      <c r="P41" s="212">
        <f t="shared" si="95"/>
        <v>1563.5569234300001</v>
      </c>
      <c r="Q41" s="164">
        <f t="shared" si="95"/>
        <v>13351.759487040048</v>
      </c>
      <c r="R41" s="164">
        <f t="shared" ref="R41:U41" si="96">R27+SUM(R37:R40)</f>
        <v>17343.871115320559</v>
      </c>
      <c r="S41" s="164">
        <f t="shared" si="96"/>
        <v>19695.986482934524</v>
      </c>
      <c r="T41" s="164">
        <f t="shared" si="96"/>
        <v>22657.395479670453</v>
      </c>
      <c r="U41" s="164">
        <f t="shared" si="96"/>
        <v>29155.905903263163</v>
      </c>
      <c r="V41" s="1043"/>
      <c r="W41" s="212">
        <f t="shared" ref="W41:Z41" si="97">W27+SUM(W37:W40)</f>
        <v>350.2114616906477</v>
      </c>
      <c r="X41" s="212">
        <f t="shared" si="97"/>
        <v>549.46128499999998</v>
      </c>
      <c r="Y41" s="212">
        <f t="shared" si="97"/>
        <v>784.14745123</v>
      </c>
      <c r="Z41" s="164">
        <f t="shared" si="97"/>
        <v>857.89249245706787</v>
      </c>
      <c r="AA41" s="164">
        <f t="shared" ref="AA41:AD41" si="98">AA27+SUM(AA37:AA40)</f>
        <v>1052.1683776996194</v>
      </c>
      <c r="AB41" s="164">
        <f t="shared" si="98"/>
        <v>1144.9608263600685</v>
      </c>
      <c r="AC41" s="164">
        <f t="shared" si="98"/>
        <v>1350.5535312149709</v>
      </c>
      <c r="AD41" s="164">
        <f t="shared" si="98"/>
        <v>1756.8799874003757</v>
      </c>
      <c r="AE41" s="1043"/>
      <c r="AF41" s="212">
        <f t="shared" ref="AF41:AH41" si="99">AF27+SUM(AF37:AF40)</f>
        <v>14954.355849</v>
      </c>
      <c r="AG41" s="212">
        <f t="shared" si="99"/>
        <v>24688.348234999998</v>
      </c>
      <c r="AH41" s="212">
        <f t="shared" si="99"/>
        <v>26573.505560999998</v>
      </c>
      <c r="AI41" s="164">
        <f t="shared" ref="AI41:AM41" si="100">AI27+SUM(AI37:AI40)</f>
        <v>47596.096394885171</v>
      </c>
      <c r="AJ41" s="164">
        <f t="shared" si="100"/>
        <v>57765.459882637049</v>
      </c>
      <c r="AK41" s="164">
        <f t="shared" si="100"/>
        <v>66427.927703393259</v>
      </c>
      <c r="AL41" s="164">
        <f t="shared" si="100"/>
        <v>79720.857816825694</v>
      </c>
      <c r="AM41" s="164">
        <f t="shared" si="100"/>
        <v>98852.583970775158</v>
      </c>
      <c r="AN41" s="212">
        <f t="shared" ref="AN41:AT41" si="101">AN27+SUM(AN37:AN40)</f>
        <v>14954.355849</v>
      </c>
      <c r="AO41" s="212">
        <f t="shared" si="101"/>
        <v>24688.348234999998</v>
      </c>
      <c r="AP41" s="212">
        <f t="shared" si="101"/>
        <v>26573.505560999998</v>
      </c>
      <c r="AQ41" s="212">
        <f t="shared" si="101"/>
        <v>24225.801186339995</v>
      </c>
      <c r="AR41" s="212">
        <f t="shared" si="101"/>
        <v>1563.5569234300001</v>
      </c>
      <c r="AS41" s="212">
        <f t="shared" si="101"/>
        <v>784.14745123</v>
      </c>
      <c r="AT41" s="212">
        <f t="shared" si="101"/>
        <v>26573.505560999998</v>
      </c>
    </row>
    <row r="42" spans="1:46" s="265" customFormat="1" ht="13.5" thickTop="1" x14ac:dyDescent="0.2">
      <c r="D42" s="147"/>
      <c r="E42" s="266"/>
      <c r="F42" s="266"/>
      <c r="G42" s="266"/>
      <c r="H42" s="267"/>
      <c r="I42" s="267"/>
      <c r="J42" s="267"/>
      <c r="K42" s="267"/>
      <c r="L42" s="267"/>
      <c r="M42" s="268"/>
      <c r="N42" s="266"/>
      <c r="O42" s="266"/>
      <c r="P42" s="266"/>
      <c r="Q42" s="267"/>
      <c r="R42" s="267"/>
      <c r="S42" s="267"/>
      <c r="T42" s="267"/>
      <c r="U42" s="267"/>
      <c r="V42" s="268"/>
      <c r="W42" s="266"/>
      <c r="X42" s="266"/>
      <c r="Y42" s="266"/>
      <c r="Z42" s="267"/>
      <c r="AA42" s="267"/>
      <c r="AB42" s="267"/>
      <c r="AC42" s="267"/>
      <c r="AD42" s="267"/>
      <c r="AE42" s="268"/>
      <c r="AF42" s="266"/>
      <c r="AG42" s="266"/>
      <c r="AH42" s="266"/>
      <c r="AI42" s="267"/>
      <c r="AJ42" s="267"/>
      <c r="AK42" s="267"/>
      <c r="AL42" s="267"/>
      <c r="AM42" s="267"/>
      <c r="AN42" s="1038"/>
      <c r="AO42" s="1038"/>
      <c r="AP42" s="1038"/>
      <c r="AQ42" s="1038"/>
      <c r="AR42" s="1038"/>
      <c r="AS42" s="1038"/>
      <c r="AT42" s="1038"/>
    </row>
    <row r="43" spans="1:46" s="265" customFormat="1" x14ac:dyDescent="0.2">
      <c r="A43" s="385" t="s">
        <v>1146</v>
      </c>
      <c r="D43" s="147"/>
      <c r="E43" s="266"/>
      <c r="F43" s="266"/>
      <c r="G43" s="266"/>
      <c r="H43" s="267"/>
      <c r="I43" s="267"/>
      <c r="J43" s="267"/>
      <c r="K43" s="267"/>
      <c r="L43" s="267"/>
      <c r="M43" s="268"/>
      <c r="N43" s="266"/>
      <c r="O43" s="266"/>
      <c r="P43" s="266"/>
      <c r="Q43" s="267"/>
      <c r="R43" s="267"/>
      <c r="S43" s="267"/>
      <c r="T43" s="267"/>
      <c r="U43" s="267"/>
      <c r="V43" s="268"/>
      <c r="W43" s="266"/>
      <c r="X43" s="266"/>
      <c r="Y43" s="266"/>
      <c r="Z43" s="267"/>
      <c r="AA43" s="267"/>
      <c r="AB43" s="267"/>
      <c r="AC43" s="267"/>
      <c r="AD43" s="267"/>
      <c r="AE43" s="268"/>
      <c r="AF43" s="266"/>
      <c r="AG43" s="266"/>
      <c r="AH43" s="266"/>
      <c r="AI43" s="267"/>
      <c r="AJ43" s="267"/>
      <c r="AK43" s="267"/>
      <c r="AL43" s="267"/>
      <c r="AM43" s="267"/>
      <c r="AN43" s="1038"/>
      <c r="AO43" s="1038"/>
      <c r="AP43" s="1038"/>
      <c r="AQ43" s="1038"/>
      <c r="AR43" s="1038"/>
      <c r="AS43" s="1038"/>
      <c r="AT43" s="1038"/>
    </row>
    <row r="44" spans="1:46" s="265" customFormat="1" x14ac:dyDescent="0.2">
      <c r="A44" s="288" t="str">
        <f>A$7</f>
        <v>Payroll</v>
      </c>
      <c r="B44" s="6"/>
      <c r="C44" s="6"/>
      <c r="D44" s="595" t="s">
        <v>336</v>
      </c>
      <c r="E44" s="266">
        <f>E66</f>
        <v>9928.905821758799</v>
      </c>
      <c r="F44" s="266">
        <f t="shared" ref="F44:G44" si="102">F66</f>
        <v>13337.8349228755</v>
      </c>
      <c r="G44" s="266">
        <f t="shared" si="102"/>
        <v>15416.048844999999</v>
      </c>
      <c r="H44" s="267">
        <f>'CF Scenarios 1-3'!H65</f>
        <v>10600.059316412666</v>
      </c>
      <c r="I44" s="267">
        <f>'CF Scenarios 1-3'!I65</f>
        <v>11925.066730964249</v>
      </c>
      <c r="J44" s="267">
        <f>'CF Scenarios 1-3'!J65</f>
        <v>15877.758098647491</v>
      </c>
      <c r="K44" s="267">
        <f>'CF Scenarios 1-3'!K65</f>
        <v>20101.781236467679</v>
      </c>
      <c r="L44" s="267">
        <f>'CF Scenarios 1-3'!L65</f>
        <v>26722.030227092953</v>
      </c>
      <c r="M44" s="268"/>
      <c r="N44" s="266">
        <f>N66</f>
        <v>430.83056967190527</v>
      </c>
      <c r="O44" s="266">
        <f t="shared" ref="O44:P44" si="103">O66</f>
        <v>578.74927219265135</v>
      </c>
      <c r="P44" s="266">
        <f t="shared" si="103"/>
        <v>699.47400100000004</v>
      </c>
      <c r="Q44" s="267">
        <f>'CF Scenarios 1-3'!Q65</f>
        <v>6791.4386165980586</v>
      </c>
      <c r="R44" s="267">
        <f>'CF Scenarios 1-3'!R65</f>
        <v>7640.3684436728172</v>
      </c>
      <c r="S44" s="267">
        <f>'CF Scenarios 1-3'!S65</f>
        <v>3562.9474624044292</v>
      </c>
      <c r="T44" s="267">
        <f>'CF Scenarios 1-3'!T65</f>
        <v>4531.4459045957637</v>
      </c>
      <c r="U44" s="267">
        <f>'CF Scenarios 1-3'!U65</f>
        <v>6023.816148957485</v>
      </c>
      <c r="V44" s="268"/>
      <c r="W44" s="266">
        <f t="shared" ref="W44:Y44" si="104">W66</f>
        <v>236.81884256929507</v>
      </c>
      <c r="X44" s="266">
        <f t="shared" si="104"/>
        <v>318.12675893184951</v>
      </c>
      <c r="Y44" s="266">
        <f t="shared" si="104"/>
        <v>435.666675</v>
      </c>
      <c r="Z44" s="267">
        <f>'CF Scenarios 1-3'!Z65</f>
        <v>436.04398767927313</v>
      </c>
      <c r="AA44" s="267">
        <f>'CF Scenarios 1-3'!AA65</f>
        <v>490.54948613918231</v>
      </c>
      <c r="AB44" s="267">
        <f>'CF Scenarios 1-3'!AB65</f>
        <v>653.43085488342297</v>
      </c>
      <c r="AC44" s="267">
        <f>'CF Scenarios 1-3'!AC65</f>
        <v>766.86253680162918</v>
      </c>
      <c r="AD44" s="267">
        <f>'CF Scenarios 1-3'!AD65</f>
        <v>1019.418311610242</v>
      </c>
      <c r="AE44" s="268"/>
      <c r="AF44" s="208">
        <f>E44+N44+W44</f>
        <v>10596.555233999999</v>
      </c>
      <c r="AG44" s="208">
        <f t="shared" ref="AG44" si="105">F44+O44+X44</f>
        <v>14234.710954000002</v>
      </c>
      <c r="AH44" s="208">
        <f t="shared" ref="AH44" si="106">G44+P44+Y44</f>
        <v>16551.189521</v>
      </c>
      <c r="AI44" s="98">
        <f t="shared" ref="AI44" si="107">H44+Q44+Z44</f>
        <v>17827.541920689997</v>
      </c>
      <c r="AJ44" s="98">
        <f t="shared" ref="AJ44" si="108">I44+R44+AA44</f>
        <v>20055.984660776248</v>
      </c>
      <c r="AK44" s="98">
        <f t="shared" ref="AK44" si="109">J44+S44+AB44</f>
        <v>20094.136415935343</v>
      </c>
      <c r="AL44" s="98">
        <f t="shared" ref="AL44" si="110">K44+T44+AC44</f>
        <v>25400.089677865071</v>
      </c>
      <c r="AM44" s="98">
        <f t="shared" ref="AM44" si="111">L44+U44+AD44</f>
        <v>33765.264687660681</v>
      </c>
      <c r="AN44" s="1038"/>
      <c r="AO44" s="1038"/>
      <c r="AP44" s="1038"/>
      <c r="AQ44" s="1038"/>
      <c r="AR44" s="1038"/>
      <c r="AS44" s="1038"/>
      <c r="AT44" s="1038"/>
    </row>
    <row r="45" spans="1:46" s="265" customFormat="1" x14ac:dyDescent="0.2">
      <c r="A45" s="288" t="str">
        <f>A$8</f>
        <v>Repairs &amp; maintenance</v>
      </c>
      <c r="B45" s="6"/>
      <c r="C45" s="6"/>
      <c r="D45" s="6"/>
      <c r="E45" s="266"/>
      <c r="F45" s="266"/>
      <c r="G45" s="266"/>
      <c r="H45" s="421"/>
      <c r="I45" s="421"/>
      <c r="J45" s="421"/>
      <c r="K45" s="421"/>
      <c r="L45" s="421"/>
      <c r="M45" s="268"/>
      <c r="N45" s="266"/>
      <c r="O45" s="266"/>
      <c r="P45" s="266"/>
      <c r="Q45" s="421"/>
      <c r="R45" s="421"/>
      <c r="S45" s="421"/>
      <c r="T45" s="421"/>
      <c r="U45" s="421"/>
      <c r="V45" s="268"/>
      <c r="W45" s="266"/>
      <c r="X45" s="266"/>
      <c r="Y45" s="266"/>
      <c r="Z45" s="421"/>
      <c r="AA45" s="421"/>
      <c r="AB45" s="421"/>
      <c r="AC45" s="421"/>
      <c r="AD45" s="421"/>
      <c r="AE45" s="268"/>
      <c r="AF45" s="180"/>
      <c r="AG45" s="180"/>
      <c r="AH45" s="180"/>
      <c r="AI45" s="421"/>
      <c r="AJ45" s="421"/>
      <c r="AK45" s="421"/>
      <c r="AL45" s="421"/>
      <c r="AM45" s="421"/>
      <c r="AN45" s="1038"/>
      <c r="AO45" s="1038"/>
      <c r="AP45" s="1038"/>
      <c r="AQ45" s="1038"/>
      <c r="AR45" s="1038"/>
      <c r="AS45" s="1038"/>
      <c r="AT45" s="1038"/>
    </row>
    <row r="46" spans="1:46" s="265" customFormat="1" x14ac:dyDescent="0.2">
      <c r="A46" s="152" t="str">
        <f>A$9</f>
        <v>Lines</v>
      </c>
      <c r="B46" s="6"/>
      <c r="C46" s="6"/>
      <c r="D46" s="595"/>
      <c r="E46" s="266"/>
      <c r="F46" s="266"/>
      <c r="G46" s="266"/>
      <c r="H46" s="1066">
        <v>550</v>
      </c>
      <c r="I46" s="267">
        <f t="shared" ref="I46:L46" si="112">I29*I$54/I$37</f>
        <v>953.01069603062467</v>
      </c>
      <c r="J46" s="267">
        <f t="shared" si="112"/>
        <v>3004.496528950267</v>
      </c>
      <c r="K46" s="267">
        <f t="shared" si="112"/>
        <v>3544.1432261118525</v>
      </c>
      <c r="L46" s="267">
        <f t="shared" si="112"/>
        <v>3925.8743147490391</v>
      </c>
      <c r="M46" s="268"/>
      <c r="N46" s="266"/>
      <c r="O46" s="266"/>
      <c r="P46" s="266"/>
      <c r="Q46" s="1066">
        <v>0</v>
      </c>
      <c r="R46" s="267">
        <f t="shared" ref="R46:U46" si="113">R29*R$54/R$37</f>
        <v>0</v>
      </c>
      <c r="S46" s="267">
        <f t="shared" si="113"/>
        <v>0</v>
      </c>
      <c r="T46" s="267">
        <f t="shared" si="113"/>
        <v>0</v>
      </c>
      <c r="U46" s="267">
        <f t="shared" si="113"/>
        <v>0</v>
      </c>
      <c r="V46" s="268"/>
      <c r="W46" s="266"/>
      <c r="X46" s="266"/>
      <c r="Y46" s="266"/>
      <c r="Z46" s="1066">
        <v>0</v>
      </c>
      <c r="AA46" s="267">
        <f t="shared" ref="AA46:AD46" si="114">AA29*AA$54/AA$37</f>
        <v>0</v>
      </c>
      <c r="AB46" s="267">
        <f t="shared" si="114"/>
        <v>0</v>
      </c>
      <c r="AC46" s="267">
        <f t="shared" si="114"/>
        <v>0</v>
      </c>
      <c r="AD46" s="267">
        <f t="shared" si="114"/>
        <v>0</v>
      </c>
      <c r="AE46" s="268"/>
      <c r="AF46" s="208"/>
      <c r="AG46" s="208"/>
      <c r="AH46" s="208"/>
      <c r="AI46" s="98">
        <f t="shared" ref="AI46:AI57" si="115">H46+Q46+Z46</f>
        <v>550</v>
      </c>
      <c r="AJ46" s="98">
        <f t="shared" ref="AJ46:AJ57" si="116">I46+R46+AA46</f>
        <v>953.01069603062467</v>
      </c>
      <c r="AK46" s="98">
        <f t="shared" ref="AK46:AK57" si="117">J46+S46+AB46</f>
        <v>3004.496528950267</v>
      </c>
      <c r="AL46" s="98">
        <f t="shared" ref="AL46:AL57" si="118">K46+T46+AC46</f>
        <v>3544.1432261118525</v>
      </c>
      <c r="AM46" s="98">
        <f t="shared" ref="AM46:AM57" si="119">L46+U46+AD46</f>
        <v>3925.8743147490391</v>
      </c>
      <c r="AN46" s="1038"/>
      <c r="AO46" s="1038"/>
      <c r="AP46" s="1038"/>
      <c r="AQ46" s="1038"/>
      <c r="AR46" s="1038"/>
      <c r="AS46" s="1038"/>
      <c r="AT46" s="1038"/>
    </row>
    <row r="47" spans="1:46" s="265" customFormat="1" x14ac:dyDescent="0.2">
      <c r="A47" s="152" t="str">
        <f>A$10</f>
        <v>Substation, transformers &amp; switchgear</v>
      </c>
      <c r="B47" s="6"/>
      <c r="C47" s="6"/>
      <c r="D47" s="595"/>
      <c r="E47" s="266"/>
      <c r="F47" s="266"/>
      <c r="G47" s="266"/>
      <c r="H47" s="1066">
        <v>1290</v>
      </c>
      <c r="I47" s="267">
        <f t="shared" ref="I47:L50" si="120">I30*I$54/I$37</f>
        <v>887.82337117003851</v>
      </c>
      <c r="J47" s="267">
        <f t="shared" si="120"/>
        <v>3100.9123501694426</v>
      </c>
      <c r="K47" s="267">
        <f t="shared" si="120"/>
        <v>3903.5987107260239</v>
      </c>
      <c r="L47" s="267">
        <f t="shared" si="120"/>
        <v>4654.0716445254329</v>
      </c>
      <c r="M47" s="268"/>
      <c r="N47" s="266"/>
      <c r="O47" s="266"/>
      <c r="P47" s="266"/>
      <c r="Q47" s="1066">
        <v>0</v>
      </c>
      <c r="R47" s="267">
        <f t="shared" ref="R47:U47" si="121">R30*R$54/R$37</f>
        <v>0</v>
      </c>
      <c r="S47" s="267">
        <f t="shared" si="121"/>
        <v>0</v>
      </c>
      <c r="T47" s="267">
        <f t="shared" si="121"/>
        <v>0</v>
      </c>
      <c r="U47" s="267">
        <f t="shared" si="121"/>
        <v>0</v>
      </c>
      <c r="V47" s="268"/>
      <c r="W47" s="266"/>
      <c r="X47" s="266"/>
      <c r="Y47" s="266"/>
      <c r="Z47" s="1066">
        <v>0</v>
      </c>
      <c r="AA47" s="267">
        <f t="shared" ref="AA47:AD47" si="122">AA30*AA$54/AA$37</f>
        <v>0</v>
      </c>
      <c r="AB47" s="267">
        <f t="shared" si="122"/>
        <v>0</v>
      </c>
      <c r="AC47" s="267">
        <f t="shared" si="122"/>
        <v>0</v>
      </c>
      <c r="AD47" s="267">
        <f t="shared" si="122"/>
        <v>0</v>
      </c>
      <c r="AE47" s="268"/>
      <c r="AF47" s="208"/>
      <c r="AG47" s="208"/>
      <c r="AH47" s="208"/>
      <c r="AI47" s="98">
        <f t="shared" si="115"/>
        <v>1290</v>
      </c>
      <c r="AJ47" s="98">
        <f t="shared" si="116"/>
        <v>887.82337117003851</v>
      </c>
      <c r="AK47" s="98">
        <f t="shared" si="117"/>
        <v>3100.9123501694426</v>
      </c>
      <c r="AL47" s="98">
        <f t="shared" si="118"/>
        <v>3903.5987107260239</v>
      </c>
      <c r="AM47" s="98">
        <f t="shared" si="119"/>
        <v>4654.0716445254329</v>
      </c>
      <c r="AN47" s="1038"/>
      <c r="AO47" s="1038"/>
      <c r="AP47" s="1038"/>
      <c r="AQ47" s="1038"/>
      <c r="AR47" s="1038"/>
      <c r="AS47" s="1038"/>
      <c r="AT47" s="1038"/>
    </row>
    <row r="48" spans="1:46" s="265" customFormat="1" x14ac:dyDescent="0.2">
      <c r="A48" s="152" t="str">
        <f>A$11</f>
        <v>Electrical &amp; mechanical equipment</v>
      </c>
      <c r="B48" s="6"/>
      <c r="C48" s="6"/>
      <c r="D48" s="595"/>
      <c r="E48" s="266"/>
      <c r="F48" s="266"/>
      <c r="G48" s="266"/>
      <c r="H48" s="1066">
        <v>313.935</v>
      </c>
      <c r="I48" s="267">
        <f t="shared" si="120"/>
        <v>622.18106428889882</v>
      </c>
      <c r="J48" s="267">
        <f t="shared" si="120"/>
        <v>2024.4793526295609</v>
      </c>
      <c r="K48" s="267">
        <f t="shared" si="120"/>
        <v>2403.4121349649781</v>
      </c>
      <c r="L48" s="267">
        <f t="shared" si="120"/>
        <v>2729.8728280699606</v>
      </c>
      <c r="M48" s="268"/>
      <c r="N48" s="266"/>
      <c r="O48" s="266"/>
      <c r="P48" s="266"/>
      <c r="Q48" s="1066">
        <v>0</v>
      </c>
      <c r="R48" s="267">
        <f t="shared" ref="R48:U48" si="123">R31*R$54/R$37</f>
        <v>0</v>
      </c>
      <c r="S48" s="267">
        <f t="shared" si="123"/>
        <v>0</v>
      </c>
      <c r="T48" s="267">
        <f t="shared" si="123"/>
        <v>0</v>
      </c>
      <c r="U48" s="267">
        <f t="shared" si="123"/>
        <v>0</v>
      </c>
      <c r="V48" s="268"/>
      <c r="W48" s="266"/>
      <c r="X48" s="266"/>
      <c r="Y48" s="266"/>
      <c r="Z48" s="1066">
        <v>0</v>
      </c>
      <c r="AA48" s="267">
        <f t="shared" ref="AA48:AD48" si="124">AA31*AA$54/AA$37</f>
        <v>0</v>
      </c>
      <c r="AB48" s="267">
        <f t="shared" si="124"/>
        <v>0</v>
      </c>
      <c r="AC48" s="267">
        <f t="shared" si="124"/>
        <v>0</v>
      </c>
      <c r="AD48" s="267">
        <f t="shared" si="124"/>
        <v>0</v>
      </c>
      <c r="AE48" s="268"/>
      <c r="AF48" s="208"/>
      <c r="AG48" s="208"/>
      <c r="AH48" s="208"/>
      <c r="AI48" s="98">
        <f t="shared" si="115"/>
        <v>313.935</v>
      </c>
      <c r="AJ48" s="98">
        <f t="shared" si="116"/>
        <v>622.18106428889882</v>
      </c>
      <c r="AK48" s="98">
        <f t="shared" si="117"/>
        <v>2024.4793526295609</v>
      </c>
      <c r="AL48" s="98">
        <f t="shared" si="118"/>
        <v>2403.4121349649781</v>
      </c>
      <c r="AM48" s="98">
        <f t="shared" si="119"/>
        <v>2729.8728280699606</v>
      </c>
      <c r="AN48" s="1038"/>
      <c r="AO48" s="1038"/>
      <c r="AP48" s="1038"/>
      <c r="AQ48" s="1038"/>
      <c r="AR48" s="1038"/>
      <c r="AS48" s="1038"/>
      <c r="AT48" s="1038"/>
    </row>
    <row r="49" spans="1:46" s="265" customFormat="1" x14ac:dyDescent="0.2">
      <c r="A49" s="152" t="str">
        <f>A$12</f>
        <v>Communications and SCADA</v>
      </c>
      <c r="B49" s="6"/>
      <c r="C49" s="6"/>
      <c r="D49" s="595"/>
      <c r="E49" s="266"/>
      <c r="F49" s="266"/>
      <c r="G49" s="266"/>
      <c r="H49" s="1066">
        <f>700-Q49</f>
        <v>15.297000000000025</v>
      </c>
      <c r="I49" s="267">
        <f t="shared" si="120"/>
        <v>12.157751429836157</v>
      </c>
      <c r="J49" s="267">
        <f t="shared" si="120"/>
        <v>39.063127447200991</v>
      </c>
      <c r="K49" s="267">
        <f t="shared" si="120"/>
        <v>44.656855546613997</v>
      </c>
      <c r="L49" s="267">
        <f t="shared" si="120"/>
        <v>49.945348110163543</v>
      </c>
      <c r="M49" s="268"/>
      <c r="N49" s="266"/>
      <c r="O49" s="266"/>
      <c r="P49" s="266"/>
      <c r="Q49" s="1066">
        <f>684.703</f>
        <v>684.70299999999997</v>
      </c>
      <c r="R49" s="267">
        <f t="shared" ref="R49:U49" si="125">R32*R$54/R$37</f>
        <v>832.40161186220269</v>
      </c>
      <c r="S49" s="267">
        <f t="shared" si="125"/>
        <v>924.06101438123528</v>
      </c>
      <c r="T49" s="267">
        <f t="shared" si="125"/>
        <v>329.58176179597393</v>
      </c>
      <c r="U49" s="267">
        <f t="shared" si="125"/>
        <v>211.59149107301525</v>
      </c>
      <c r="V49" s="268"/>
      <c r="W49" s="266"/>
      <c r="X49" s="266"/>
      <c r="Y49" s="266"/>
      <c r="Z49" s="1066">
        <v>0</v>
      </c>
      <c r="AA49" s="267">
        <f t="shared" ref="AA49:AD49" si="126">AA32*AA$54/AA$37</f>
        <v>0</v>
      </c>
      <c r="AB49" s="267">
        <f t="shared" si="126"/>
        <v>0</v>
      </c>
      <c r="AC49" s="267">
        <f t="shared" si="126"/>
        <v>0</v>
      </c>
      <c r="AD49" s="267">
        <f t="shared" si="126"/>
        <v>0</v>
      </c>
      <c r="AE49" s="268"/>
      <c r="AF49" s="208"/>
      <c r="AG49" s="208"/>
      <c r="AH49" s="208"/>
      <c r="AI49" s="98">
        <f t="shared" si="115"/>
        <v>700</v>
      </c>
      <c r="AJ49" s="98">
        <f t="shared" si="116"/>
        <v>844.55936329203882</v>
      </c>
      <c r="AK49" s="98">
        <f t="shared" si="117"/>
        <v>963.12414182843622</v>
      </c>
      <c r="AL49" s="98">
        <f t="shared" si="118"/>
        <v>374.23861734258793</v>
      </c>
      <c r="AM49" s="98">
        <f t="shared" si="119"/>
        <v>261.53683918317881</v>
      </c>
      <c r="AN49" s="1038"/>
      <c r="AO49" s="1038"/>
      <c r="AP49" s="1038"/>
      <c r="AQ49" s="1038"/>
      <c r="AR49" s="1038"/>
      <c r="AS49" s="1038"/>
      <c r="AT49" s="1038"/>
    </row>
    <row r="50" spans="1:46" s="265" customFormat="1" x14ac:dyDescent="0.2">
      <c r="A50" s="152" t="str">
        <f>A$13</f>
        <v>Line traces &amp; erosion control</v>
      </c>
      <c r="B50" s="6"/>
      <c r="C50" s="6"/>
      <c r="D50" s="595"/>
      <c r="E50" s="266"/>
      <c r="F50" s="266"/>
      <c r="G50" s="266"/>
      <c r="H50" s="1066">
        <v>500</v>
      </c>
      <c r="I50" s="267">
        <f t="shared" si="120"/>
        <v>321.51362193343641</v>
      </c>
      <c r="J50" s="267">
        <f t="shared" si="120"/>
        <v>1005.5632898264029</v>
      </c>
      <c r="K50" s="267">
        <f t="shared" si="120"/>
        <v>1167.1438795166578</v>
      </c>
      <c r="L50" s="267">
        <f t="shared" si="120"/>
        <v>1286.9846357775225</v>
      </c>
      <c r="M50" s="268"/>
      <c r="N50" s="266"/>
      <c r="O50" s="266"/>
      <c r="P50" s="266"/>
      <c r="Q50" s="1066">
        <v>0</v>
      </c>
      <c r="R50" s="267">
        <f t="shared" ref="R50:U50" si="127">R33*R$54/R$37</f>
        <v>0</v>
      </c>
      <c r="S50" s="267">
        <f t="shared" si="127"/>
        <v>0</v>
      </c>
      <c r="T50" s="267">
        <f t="shared" si="127"/>
        <v>0</v>
      </c>
      <c r="U50" s="267">
        <f t="shared" si="127"/>
        <v>0</v>
      </c>
      <c r="V50" s="268"/>
      <c r="W50" s="266"/>
      <c r="X50" s="266"/>
      <c r="Y50" s="266"/>
      <c r="Z50" s="1066">
        <v>0</v>
      </c>
      <c r="AA50" s="267">
        <f t="shared" ref="AA50:AD50" si="128">AA33*AA$54/AA$37</f>
        <v>0</v>
      </c>
      <c r="AB50" s="267">
        <f t="shared" si="128"/>
        <v>0</v>
      </c>
      <c r="AC50" s="267">
        <f t="shared" si="128"/>
        <v>0</v>
      </c>
      <c r="AD50" s="267">
        <f t="shared" si="128"/>
        <v>0</v>
      </c>
      <c r="AE50" s="268"/>
      <c r="AF50" s="208"/>
      <c r="AG50" s="208"/>
      <c r="AH50" s="208"/>
      <c r="AI50" s="98">
        <f t="shared" si="115"/>
        <v>500</v>
      </c>
      <c r="AJ50" s="98">
        <f t="shared" si="116"/>
        <v>321.51362193343641</v>
      </c>
      <c r="AK50" s="98">
        <f t="shared" si="117"/>
        <v>1005.5632898264029</v>
      </c>
      <c r="AL50" s="98">
        <f t="shared" si="118"/>
        <v>1167.1438795166578</v>
      </c>
      <c r="AM50" s="98">
        <f t="shared" si="119"/>
        <v>1286.9846357775225</v>
      </c>
      <c r="AN50" s="1038"/>
      <c r="AO50" s="1038"/>
      <c r="AP50" s="1038"/>
      <c r="AQ50" s="1038"/>
      <c r="AR50" s="1038"/>
      <c r="AS50" s="1038"/>
      <c r="AT50" s="1038"/>
    </row>
    <row r="51" spans="1:46" s="265" customFormat="1" x14ac:dyDescent="0.2">
      <c r="A51" s="152" t="str">
        <f>A$14</f>
        <v>Survey fees &amp; expenses</v>
      </c>
      <c r="B51" s="6"/>
      <c r="C51" s="6"/>
      <c r="D51" s="595"/>
      <c r="E51" s="266"/>
      <c r="F51" s="266"/>
      <c r="G51" s="266"/>
      <c r="H51" s="1066">
        <f>19.68587</f>
        <v>19.685870000000001</v>
      </c>
      <c r="I51" s="267">
        <f t="shared" ref="I51:L51" si="129">I34*I$54/I$37</f>
        <v>59.50924208140173</v>
      </c>
      <c r="J51" s="267">
        <f t="shared" si="129"/>
        <v>186.29789902000005</v>
      </c>
      <c r="K51" s="267">
        <f t="shared" si="129"/>
        <v>214.84779633140002</v>
      </c>
      <c r="L51" s="267">
        <f t="shared" si="129"/>
        <v>237.56840669319806</v>
      </c>
      <c r="M51" s="268"/>
      <c r="N51" s="266"/>
      <c r="O51" s="266"/>
      <c r="P51" s="266"/>
      <c r="Q51" s="1066">
        <v>0</v>
      </c>
      <c r="R51" s="267">
        <f t="shared" ref="R51:U51" si="130">R34*R$54/R$37</f>
        <v>0</v>
      </c>
      <c r="S51" s="267">
        <f t="shared" si="130"/>
        <v>0</v>
      </c>
      <c r="T51" s="267">
        <f t="shared" si="130"/>
        <v>0</v>
      </c>
      <c r="U51" s="267">
        <f t="shared" si="130"/>
        <v>0</v>
      </c>
      <c r="V51" s="268"/>
      <c r="W51" s="266"/>
      <c r="X51" s="266"/>
      <c r="Y51" s="266"/>
      <c r="Z51" s="1066">
        <v>0</v>
      </c>
      <c r="AA51" s="267">
        <f t="shared" ref="AA51:AD51" si="131">AA34*AA$54/AA$37</f>
        <v>0</v>
      </c>
      <c r="AB51" s="267">
        <f t="shared" si="131"/>
        <v>0</v>
      </c>
      <c r="AC51" s="267">
        <f t="shared" si="131"/>
        <v>0</v>
      </c>
      <c r="AD51" s="267">
        <f t="shared" si="131"/>
        <v>0</v>
      </c>
      <c r="AE51" s="268"/>
      <c r="AF51" s="208"/>
      <c r="AG51" s="208"/>
      <c r="AH51" s="208"/>
      <c r="AI51" s="98">
        <f t="shared" ref="AI51:AI52" si="132">H51+Q51+Z51</f>
        <v>19.685870000000001</v>
      </c>
      <c r="AJ51" s="98">
        <f t="shared" ref="AJ51:AJ52" si="133">I51+R51+AA51</f>
        <v>59.50924208140173</v>
      </c>
      <c r="AK51" s="98">
        <f t="shared" ref="AK51:AK52" si="134">J51+S51+AB51</f>
        <v>186.29789902000005</v>
      </c>
      <c r="AL51" s="98">
        <f t="shared" ref="AL51:AL52" si="135">K51+T51+AC51</f>
        <v>214.84779633140002</v>
      </c>
      <c r="AM51" s="98">
        <f t="shared" ref="AM51:AM52" si="136">L51+U51+AD51</f>
        <v>237.56840669319806</v>
      </c>
      <c r="AN51" s="1074"/>
      <c r="AO51" s="1074"/>
      <c r="AP51" s="1074"/>
      <c r="AQ51" s="1074"/>
      <c r="AR51" s="1074"/>
      <c r="AS51" s="1074"/>
      <c r="AT51" s="1074"/>
    </row>
    <row r="52" spans="1:46" s="265" customFormat="1" x14ac:dyDescent="0.2">
      <c r="A52" s="152" t="str">
        <f>A$15</f>
        <v>Helicopter operation &amp; maintenance</v>
      </c>
      <c r="B52" s="6"/>
      <c r="C52" s="6"/>
      <c r="D52" s="595"/>
      <c r="E52" s="266"/>
      <c r="F52" s="266"/>
      <c r="G52" s="266"/>
      <c r="H52" s="1066">
        <f>10</f>
        <v>10</v>
      </c>
      <c r="I52" s="267">
        <f t="shared" ref="I52:L52" si="137">I35*I$54/I$37</f>
        <v>124.56415048496156</v>
      </c>
      <c r="J52" s="267">
        <f t="shared" si="137"/>
        <v>374.21193887999999</v>
      </c>
      <c r="K52" s="267">
        <f t="shared" si="137"/>
        <v>400.40677460159998</v>
      </c>
      <c r="L52" s="267">
        <f t="shared" si="137"/>
        <v>428.43524882371202</v>
      </c>
      <c r="M52" s="268"/>
      <c r="N52" s="266"/>
      <c r="O52" s="266"/>
      <c r="P52" s="266"/>
      <c r="Q52" s="1066">
        <v>0</v>
      </c>
      <c r="R52" s="267">
        <f t="shared" ref="R52:U52" si="138">R35*R$54/R$37</f>
        <v>0</v>
      </c>
      <c r="S52" s="267">
        <f t="shared" si="138"/>
        <v>0</v>
      </c>
      <c r="T52" s="267">
        <f t="shared" si="138"/>
        <v>0</v>
      </c>
      <c r="U52" s="267">
        <f t="shared" si="138"/>
        <v>0</v>
      </c>
      <c r="V52" s="268"/>
      <c r="W52" s="266"/>
      <c r="X52" s="266"/>
      <c r="Y52" s="266"/>
      <c r="Z52" s="1066">
        <v>0</v>
      </c>
      <c r="AA52" s="267">
        <f t="shared" ref="AA52:AD52" si="139">AA35*AA$54/AA$37</f>
        <v>0</v>
      </c>
      <c r="AB52" s="267">
        <f t="shared" si="139"/>
        <v>0</v>
      </c>
      <c r="AC52" s="267">
        <f t="shared" si="139"/>
        <v>0</v>
      </c>
      <c r="AD52" s="267">
        <f t="shared" si="139"/>
        <v>0</v>
      </c>
      <c r="AE52" s="268"/>
      <c r="AF52" s="208"/>
      <c r="AG52" s="208"/>
      <c r="AH52" s="208"/>
      <c r="AI52" s="98">
        <f t="shared" si="132"/>
        <v>10</v>
      </c>
      <c r="AJ52" s="98">
        <f t="shared" si="133"/>
        <v>124.56415048496156</v>
      </c>
      <c r="AK52" s="98">
        <f t="shared" si="134"/>
        <v>374.21193887999999</v>
      </c>
      <c r="AL52" s="98">
        <f t="shared" si="135"/>
        <v>400.40677460159998</v>
      </c>
      <c r="AM52" s="98">
        <f t="shared" si="136"/>
        <v>428.43524882371202</v>
      </c>
      <c r="AN52" s="1074"/>
      <c r="AO52" s="1074"/>
      <c r="AP52" s="1074"/>
      <c r="AQ52" s="1074"/>
      <c r="AR52" s="1074"/>
      <c r="AS52" s="1074"/>
      <c r="AT52" s="1074"/>
    </row>
    <row r="53" spans="1:46" s="1042" customFormat="1" x14ac:dyDescent="0.2">
      <c r="A53" s="386" t="str">
        <f>A$16</f>
        <v>All other</v>
      </c>
      <c r="B53" s="18"/>
      <c r="C53" s="18"/>
      <c r="D53" s="1046"/>
      <c r="E53" s="1040"/>
      <c r="F53" s="1040"/>
      <c r="G53" s="1040"/>
      <c r="H53" s="554">
        <f>H54-SUM(H46:H52)</f>
        <v>11.473925814708309</v>
      </c>
      <c r="I53" s="554">
        <f>I36*I$54/I$37</f>
        <v>68.430872872348431</v>
      </c>
      <c r="J53" s="554">
        <f>J36*J$54/J$37</f>
        <v>218.30231223913736</v>
      </c>
      <c r="K53" s="554">
        <f>K36*K$54/K$37</f>
        <v>248.01109524067425</v>
      </c>
      <c r="L53" s="554">
        <f>L36*L$54/L$37</f>
        <v>282.08816057706673</v>
      </c>
      <c r="M53" s="1039"/>
      <c r="N53" s="1040"/>
      <c r="O53" s="1040"/>
      <c r="P53" s="1040"/>
      <c r="Q53" s="554">
        <f>Q54-SUM(Q46:Q50)</f>
        <v>115.24639384707075</v>
      </c>
      <c r="R53" s="554">
        <f t="shared" ref="R53:U53" si="140">R36*R$54/R$37</f>
        <v>67.541456215752092</v>
      </c>
      <c r="S53" s="554">
        <f t="shared" si="140"/>
        <v>132.17406621747696</v>
      </c>
      <c r="T53" s="554">
        <f t="shared" si="140"/>
        <v>149.63809767640552</v>
      </c>
      <c r="U53" s="554">
        <f t="shared" si="140"/>
        <v>171.79666895124404</v>
      </c>
      <c r="V53" s="1039"/>
      <c r="W53" s="1040"/>
      <c r="X53" s="1040"/>
      <c r="Y53" s="1040"/>
      <c r="Z53" s="554">
        <f>Z54-SUM(Z46:Z50)</f>
        <v>42.703072293292493</v>
      </c>
      <c r="AA53" s="554">
        <f t="shared" ref="AA53:AD53" si="141">AA36*AA$54/AA$37</f>
        <v>48.040956329954057</v>
      </c>
      <c r="AB53" s="554">
        <f t="shared" si="141"/>
        <v>48.040956329954049</v>
      </c>
      <c r="AC53" s="554">
        <f t="shared" si="141"/>
        <v>48.040956329954057</v>
      </c>
      <c r="AD53" s="554">
        <f t="shared" si="141"/>
        <v>48.040956329954057</v>
      </c>
      <c r="AE53" s="1039"/>
      <c r="AF53" s="209"/>
      <c r="AG53" s="209"/>
      <c r="AH53" s="209"/>
      <c r="AI53" s="102">
        <f t="shared" si="115"/>
        <v>169.42339195507157</v>
      </c>
      <c r="AJ53" s="102">
        <f t="shared" si="116"/>
        <v>184.01328541805458</v>
      </c>
      <c r="AK53" s="102">
        <f t="shared" si="117"/>
        <v>398.51733478656837</v>
      </c>
      <c r="AL53" s="102">
        <f t="shared" si="118"/>
        <v>445.69014924703379</v>
      </c>
      <c r="AM53" s="102">
        <f t="shared" si="119"/>
        <v>501.92578585826482</v>
      </c>
      <c r="AN53" s="1041"/>
      <c r="AO53" s="1041"/>
      <c r="AP53" s="1041"/>
      <c r="AQ53" s="1041"/>
      <c r="AR53" s="1041"/>
      <c r="AS53" s="1041"/>
      <c r="AT53" s="1041"/>
    </row>
    <row r="54" spans="1:46" s="265" customFormat="1" x14ac:dyDescent="0.2">
      <c r="A54" s="152" t="str">
        <f>A$19</f>
        <v>Total repairs &amp; maintenance</v>
      </c>
      <c r="B54" s="6"/>
      <c r="C54" s="6"/>
      <c r="D54" s="595" t="s">
        <v>336</v>
      </c>
      <c r="E54" s="266">
        <f>E76</f>
        <v>2172.4158376571822</v>
      </c>
      <c r="F54" s="266">
        <f t="shared" ref="F54:G54" si="142">F76</f>
        <v>5441.1568735844157</v>
      </c>
      <c r="G54" s="266">
        <f t="shared" si="142"/>
        <v>5919.4759324000051</v>
      </c>
      <c r="H54" s="267">
        <f>'CF Scenarios 1-3'!H66</f>
        <v>2710.3917958147081</v>
      </c>
      <c r="I54" s="267">
        <f>'CF Scenarios 1-3'!I66</f>
        <v>3049.190770291546</v>
      </c>
      <c r="J54" s="267">
        <f>'CF Scenarios 1-3'!J66</f>
        <v>9953.3267991620123</v>
      </c>
      <c r="K54" s="267">
        <f>'CF Scenarios 1-3'!K66</f>
        <v>11926.220473039801</v>
      </c>
      <c r="L54" s="267">
        <f>'CF Scenarios 1-3'!L66</f>
        <v>13594.840587326096</v>
      </c>
      <c r="M54" s="268"/>
      <c r="N54" s="266">
        <f>N76</f>
        <v>56.88697921937105</v>
      </c>
      <c r="O54" s="266">
        <f t="shared" ref="O54:P54" si="143">O76</f>
        <v>142.48237958472302</v>
      </c>
      <c r="P54" s="266">
        <f t="shared" si="143"/>
        <v>172.20362065</v>
      </c>
      <c r="Q54" s="267">
        <f>'CF Scenarios 1-3'!Q66</f>
        <v>799.94939384707072</v>
      </c>
      <c r="R54" s="267">
        <f>'CF Scenarios 1-3'!R66</f>
        <v>899.94306807795476</v>
      </c>
      <c r="S54" s="267">
        <f>'CF Scenarios 1-3'!S66</f>
        <v>1056.2350805987121</v>
      </c>
      <c r="T54" s="267">
        <f>'CF Scenarios 1-3'!T66</f>
        <v>479.21985947237937</v>
      </c>
      <c r="U54" s="267">
        <f>'CF Scenarios 1-3'!U66</f>
        <v>383.38816002425926</v>
      </c>
      <c r="V54" s="268"/>
      <c r="W54" s="266">
        <f t="shared" ref="W54:Y54" si="144">W76</f>
        <v>4.9006351234468273</v>
      </c>
      <c r="X54" s="266">
        <f t="shared" si="144"/>
        <v>12.274410830860369</v>
      </c>
      <c r="Y54" s="266">
        <f t="shared" si="144"/>
        <v>16.8095</v>
      </c>
      <c r="Z54" s="267">
        <f>'CF Scenarios 1-3'!Z66</f>
        <v>42.703072293292493</v>
      </c>
      <c r="AA54" s="267">
        <f>'CF Scenarios 1-3'!AA66</f>
        <v>48.040956329954057</v>
      </c>
      <c r="AB54" s="267">
        <f>'CF Scenarios 1-3'!AB66</f>
        <v>48.040956329954057</v>
      </c>
      <c r="AC54" s="267">
        <f>'CF Scenarios 1-3'!AC66</f>
        <v>48.040956329954057</v>
      </c>
      <c r="AD54" s="267">
        <f>'CF Scenarios 1-3'!AD66</f>
        <v>48.040956329954057</v>
      </c>
      <c r="AE54" s="268"/>
      <c r="AF54" s="208">
        <f>E54+N54+W54</f>
        <v>2234.2034520000002</v>
      </c>
      <c r="AG54" s="208">
        <f>F54+O54+X54</f>
        <v>5595.9136639999997</v>
      </c>
      <c r="AH54" s="208">
        <f>G54+P54+Y54</f>
        <v>6108.4890530500052</v>
      </c>
      <c r="AI54" s="98">
        <f t="shared" si="115"/>
        <v>3553.0442619550713</v>
      </c>
      <c r="AJ54" s="98">
        <f t="shared" si="116"/>
        <v>3997.1747946994547</v>
      </c>
      <c r="AK54" s="98">
        <f t="shared" si="117"/>
        <v>11057.602836090678</v>
      </c>
      <c r="AL54" s="98">
        <f t="shared" si="118"/>
        <v>12453.481288842135</v>
      </c>
      <c r="AM54" s="98">
        <f t="shared" si="119"/>
        <v>14026.269703680309</v>
      </c>
      <c r="AN54" s="1038"/>
      <c r="AO54" s="1038"/>
      <c r="AP54" s="1038"/>
      <c r="AQ54" s="1038"/>
      <c r="AR54" s="1038"/>
      <c r="AS54" s="1038"/>
      <c r="AT54" s="1038"/>
    </row>
    <row r="55" spans="1:46" s="265" customFormat="1" x14ac:dyDescent="0.2">
      <c r="A55" s="288" t="str">
        <f>A$20</f>
        <v>Administration &amp; overheads</v>
      </c>
      <c r="B55" s="6"/>
      <c r="C55" s="6"/>
      <c r="D55" s="595" t="s">
        <v>336</v>
      </c>
      <c r="E55" s="266">
        <f t="shared" ref="E55:G58" si="145">E77</f>
        <v>1904.64401205902</v>
      </c>
      <c r="F55" s="266">
        <f t="shared" si="145"/>
        <v>3845.7360755400809</v>
      </c>
      <c r="G55" s="266">
        <f t="shared" si="145"/>
        <v>2288.4722517499918</v>
      </c>
      <c r="H55" s="267">
        <f>'CF Scenarios 1-3'!H67-H56-H57</f>
        <v>2232.629601170961</v>
      </c>
      <c r="I55" s="267">
        <f>'CF Scenarios 1-3'!I67-I56-I57</f>
        <v>2555.1920816478605</v>
      </c>
      <c r="J55" s="267">
        <f>'CF Scenarios 1-3'!J67-J56-J57</f>
        <v>2738.2304793096582</v>
      </c>
      <c r="K55" s="267">
        <f>'CF Scenarios 1-3'!K67-K56-K57</f>
        <v>3372.2070158104279</v>
      </c>
      <c r="L55" s="267">
        <f>'CF Scenarios 1-3'!L67-L56-L57</f>
        <v>4328.8412624416178</v>
      </c>
      <c r="M55" s="268"/>
      <c r="N55" s="266">
        <f t="shared" ref="N55:P55" si="146">N77</f>
        <v>110.46116694307428</v>
      </c>
      <c r="O55" s="266">
        <f t="shared" si="146"/>
        <v>223.0361642226257</v>
      </c>
      <c r="P55" s="266">
        <f t="shared" si="146"/>
        <v>269.56059497999996</v>
      </c>
      <c r="Q55" s="267">
        <f>'CF Scenarios 1-3'!Q67-Q56-Q57</f>
        <v>1138.8796152324217</v>
      </c>
      <c r="R55" s="267">
        <f>'CF Scenarios 1-3'!R67-R56-R57</f>
        <v>1311.7545007017584</v>
      </c>
      <c r="S55" s="267">
        <f>'CF Scenarios 1-3'!S67-S56-S57</f>
        <v>1513.4713547493538</v>
      </c>
      <c r="T55" s="267">
        <f>'CF Scenarios 1-3'!T67-T56-T57</f>
        <v>1853.0048084731236</v>
      </c>
      <c r="U55" s="267">
        <f>'CF Scenarios 1-3'!U67-U56-U57</f>
        <v>2357.3966829848146</v>
      </c>
      <c r="V55" s="268"/>
      <c r="W55" s="266">
        <f t="shared" ref="W55:Y55" si="147">W77</f>
        <v>108.49198399790578</v>
      </c>
      <c r="X55" s="266">
        <f t="shared" si="147"/>
        <v>219.06011523729009</v>
      </c>
      <c r="Y55" s="266">
        <f t="shared" si="147"/>
        <v>299.99737321999999</v>
      </c>
      <c r="Z55" s="267">
        <f>'CF Scenarios 1-3'!Z67-Z56-Z57</f>
        <v>410.10193784072334</v>
      </c>
      <c r="AA55" s="267">
        <f>'CF Scenarios 1-3'!AA67-AA56-AA57</f>
        <v>463.65330008821007</v>
      </c>
      <c r="AB55" s="267">
        <f>'CF Scenarios 1-3'!AB67-AB56-AB57</f>
        <v>291.75692179771215</v>
      </c>
      <c r="AC55" s="267">
        <f>'CF Scenarios 1-3'!AC67-AC56-AC57</f>
        <v>351.44988293123907</v>
      </c>
      <c r="AD55" s="267">
        <f>'CF Scenarios 1-3'!AD67-AD56-AD57</f>
        <v>453.4427040983017</v>
      </c>
      <c r="AE55" s="268"/>
      <c r="AF55" s="208">
        <f>E55+N55+W55</f>
        <v>2123.5971629999999</v>
      </c>
      <c r="AG55" s="208">
        <f t="shared" ref="AG55:AG57" si="148">F55+O55+X55</f>
        <v>4287.8323549999968</v>
      </c>
      <c r="AH55" s="208">
        <f t="shared" ref="AH55:AH57" si="149">G55+P55+Y55</f>
        <v>2858.030219949992</v>
      </c>
      <c r="AI55" s="98">
        <f t="shared" si="115"/>
        <v>3781.6111542441058</v>
      </c>
      <c r="AJ55" s="98">
        <f t="shared" si="116"/>
        <v>4330.5998824378294</v>
      </c>
      <c r="AK55" s="98">
        <f t="shared" si="117"/>
        <v>4543.4587558567246</v>
      </c>
      <c r="AL55" s="98">
        <f t="shared" si="118"/>
        <v>5576.6617072147901</v>
      </c>
      <c r="AM55" s="98">
        <f t="shared" si="119"/>
        <v>7139.6806495247338</v>
      </c>
      <c r="AN55" s="1038"/>
      <c r="AO55" s="1038"/>
      <c r="AP55" s="1038"/>
      <c r="AQ55" s="1038"/>
      <c r="AR55" s="1038"/>
      <c r="AS55" s="1038"/>
      <c r="AT55" s="1038"/>
    </row>
    <row r="56" spans="1:46" s="265" customFormat="1" x14ac:dyDescent="0.2">
      <c r="A56" s="288" t="str">
        <f>A$21</f>
        <v>Milestone Deliverables</v>
      </c>
      <c r="B56" s="6"/>
      <c r="C56" s="6"/>
      <c r="D56" s="595" t="s">
        <v>336</v>
      </c>
      <c r="E56" s="266">
        <f t="shared" si="145"/>
        <v>0</v>
      </c>
      <c r="F56" s="266">
        <f t="shared" si="145"/>
        <v>0</v>
      </c>
      <c r="G56" s="266">
        <f t="shared" si="145"/>
        <v>0</v>
      </c>
      <c r="H56" s="267">
        <f>H39</f>
        <v>615.62838485999987</v>
      </c>
      <c r="I56" s="267">
        <f t="shared" ref="I56:L56" si="150">I39</f>
        <v>675.19043109520487</v>
      </c>
      <c r="J56" s="267">
        <f t="shared" si="150"/>
        <v>0</v>
      </c>
      <c r="K56" s="267">
        <f t="shared" si="150"/>
        <v>0</v>
      </c>
      <c r="L56" s="267">
        <f t="shared" si="150"/>
        <v>0</v>
      </c>
      <c r="M56" s="268"/>
      <c r="N56" s="266">
        <f t="shared" ref="N56:P56" si="151">N78</f>
        <v>0</v>
      </c>
      <c r="O56" s="266">
        <f t="shared" si="151"/>
        <v>0</v>
      </c>
      <c r="P56" s="266">
        <f t="shared" si="151"/>
        <v>0</v>
      </c>
      <c r="Q56" s="267">
        <f>Q39</f>
        <v>432.01991920000006</v>
      </c>
      <c r="R56" s="267">
        <f t="shared" ref="R56:U56" si="152">R39</f>
        <v>473.81784638259995</v>
      </c>
      <c r="S56" s="267">
        <f t="shared" si="152"/>
        <v>0</v>
      </c>
      <c r="T56" s="267">
        <f t="shared" si="152"/>
        <v>0</v>
      </c>
      <c r="U56" s="267">
        <f t="shared" si="152"/>
        <v>0</v>
      </c>
      <c r="V56" s="268"/>
      <c r="W56" s="266">
        <f t="shared" ref="W56:Y56" si="153">W78</f>
        <v>0</v>
      </c>
      <c r="X56" s="266">
        <f t="shared" si="153"/>
        <v>0</v>
      </c>
      <c r="Y56" s="266">
        <f t="shared" si="153"/>
        <v>0</v>
      </c>
      <c r="Z56" s="267">
        <f>Z39</f>
        <v>32.401493939999995</v>
      </c>
      <c r="AA56" s="267">
        <f t="shared" ref="AA56:AD56" si="154">AA39</f>
        <v>35.536338478694994</v>
      </c>
      <c r="AB56" s="267">
        <f t="shared" si="154"/>
        <v>0</v>
      </c>
      <c r="AC56" s="267">
        <f t="shared" si="154"/>
        <v>0</v>
      </c>
      <c r="AD56" s="267">
        <f t="shared" si="154"/>
        <v>0</v>
      </c>
      <c r="AE56" s="268"/>
      <c r="AF56" s="208">
        <f>E56+N56+W56</f>
        <v>0</v>
      </c>
      <c r="AG56" s="208">
        <f t="shared" si="148"/>
        <v>0</v>
      </c>
      <c r="AH56" s="208">
        <f t="shared" si="149"/>
        <v>0</v>
      </c>
      <c r="AI56" s="98">
        <f t="shared" si="115"/>
        <v>1080.0497979999998</v>
      </c>
      <c r="AJ56" s="98">
        <f t="shared" si="116"/>
        <v>1184.5446159564997</v>
      </c>
      <c r="AK56" s="98">
        <f t="shared" si="117"/>
        <v>0</v>
      </c>
      <c r="AL56" s="98">
        <f t="shared" si="118"/>
        <v>0</v>
      </c>
      <c r="AM56" s="98">
        <f t="shared" si="119"/>
        <v>0</v>
      </c>
      <c r="AN56" s="1038"/>
      <c r="AO56" s="1038"/>
      <c r="AP56" s="1038"/>
      <c r="AQ56" s="1038"/>
      <c r="AR56" s="1038"/>
      <c r="AS56" s="1038"/>
      <c r="AT56" s="1038"/>
    </row>
    <row r="57" spans="1:46" s="265" customFormat="1" x14ac:dyDescent="0.2">
      <c r="A57" s="288" t="str">
        <f>A$22</f>
        <v>Management Fees</v>
      </c>
      <c r="B57" s="6"/>
      <c r="C57" s="6"/>
      <c r="D57" s="595" t="s">
        <v>336</v>
      </c>
      <c r="E57" s="266">
        <f t="shared" si="145"/>
        <v>0</v>
      </c>
      <c r="F57" s="266">
        <f t="shared" si="145"/>
        <v>569.89126199999998</v>
      </c>
      <c r="G57" s="266">
        <f t="shared" si="145"/>
        <v>601.80415718999996</v>
      </c>
      <c r="H57" s="267">
        <f>H40</f>
        <v>554.78460388199983</v>
      </c>
      <c r="I57" s="267">
        <f t="shared" ref="I57:L57" si="155">I40</f>
        <v>598.04040090901526</v>
      </c>
      <c r="J57" s="267">
        <f t="shared" si="155"/>
        <v>639.90322897264627</v>
      </c>
      <c r="K57" s="267">
        <f t="shared" si="155"/>
        <v>684.69645500073159</v>
      </c>
      <c r="L57" s="267">
        <f t="shared" si="155"/>
        <v>732.62520685078289</v>
      </c>
      <c r="M57" s="268"/>
      <c r="N57" s="266">
        <f t="shared" ref="N57:P57" si="156">N79</f>
        <v>0</v>
      </c>
      <c r="O57" s="266">
        <f t="shared" si="156"/>
        <v>0</v>
      </c>
      <c r="P57" s="266">
        <f t="shared" si="156"/>
        <v>422.31870680000003</v>
      </c>
      <c r="Q57" s="267">
        <f>Q40</f>
        <v>389.32252903999995</v>
      </c>
      <c r="R57" s="267">
        <f t="shared" ref="R57:U57" si="157">R40</f>
        <v>419.67747432211593</v>
      </c>
      <c r="S57" s="267">
        <f t="shared" si="157"/>
        <v>449.05489752466406</v>
      </c>
      <c r="T57" s="267">
        <f t="shared" si="157"/>
        <v>480.48874035139056</v>
      </c>
      <c r="U57" s="267">
        <f t="shared" si="157"/>
        <v>514.12295217598796</v>
      </c>
      <c r="V57" s="268"/>
      <c r="W57" s="266">
        <f t="shared" ref="W57:Y57" si="158">W79</f>
        <v>0</v>
      </c>
      <c r="X57" s="266">
        <f t="shared" si="158"/>
        <v>0</v>
      </c>
      <c r="Y57" s="266">
        <f t="shared" si="158"/>
        <v>31.67390301</v>
      </c>
      <c r="Z57" s="267">
        <f>Z40</f>
        <v>29.199189677999996</v>
      </c>
      <c r="AA57" s="267">
        <f t="shared" ref="AA57:AD57" si="159">AA40</f>
        <v>31.475810574158697</v>
      </c>
      <c r="AB57" s="267">
        <f t="shared" si="159"/>
        <v>33.679117314349803</v>
      </c>
      <c r="AC57" s="267">
        <f t="shared" si="159"/>
        <v>36.036655526354288</v>
      </c>
      <c r="AD57" s="267">
        <f t="shared" si="159"/>
        <v>38.559221413199097</v>
      </c>
      <c r="AE57" s="268"/>
      <c r="AF57" s="208">
        <f>E57+N57+W57</f>
        <v>0</v>
      </c>
      <c r="AG57" s="208">
        <f t="shared" si="148"/>
        <v>569.89126199999998</v>
      </c>
      <c r="AH57" s="208">
        <f t="shared" si="149"/>
        <v>1055.796767</v>
      </c>
      <c r="AI57" s="98">
        <f t="shared" si="115"/>
        <v>973.30632259999982</v>
      </c>
      <c r="AJ57" s="98">
        <f t="shared" si="116"/>
        <v>1049.19368580529</v>
      </c>
      <c r="AK57" s="98">
        <f t="shared" si="117"/>
        <v>1122.63724381166</v>
      </c>
      <c r="AL57" s="98">
        <f t="shared" si="118"/>
        <v>1201.2218508784765</v>
      </c>
      <c r="AM57" s="98">
        <f t="shared" si="119"/>
        <v>1285.3073804399698</v>
      </c>
      <c r="AN57" s="1038"/>
      <c r="AO57" s="1038"/>
      <c r="AP57" s="1038"/>
      <c r="AQ57" s="1038"/>
      <c r="AR57" s="1038"/>
      <c r="AS57" s="1038"/>
      <c r="AT57" s="1038"/>
    </row>
    <row r="58" spans="1:46" s="1044" customFormat="1" ht="13.5" thickBot="1" x14ac:dyDescent="0.25">
      <c r="A58" s="61" t="s">
        <v>466</v>
      </c>
      <c r="B58" s="61"/>
      <c r="C58" s="61"/>
      <c r="D58" s="61"/>
      <c r="E58" s="1047">
        <f t="shared" si="145"/>
        <v>14005.965671475002</v>
      </c>
      <c r="F58" s="1047">
        <f t="shared" si="145"/>
        <v>23194.619133999993</v>
      </c>
      <c r="G58" s="1047">
        <f t="shared" si="145"/>
        <v>24225.801186339995</v>
      </c>
      <c r="H58" s="1048">
        <f>'CF Scenarios 1-3'!H68</f>
        <v>16713.493702140335</v>
      </c>
      <c r="I58" s="1048">
        <f>'CF Scenarios 1-3'!I68</f>
        <v>18802.680414907874</v>
      </c>
      <c r="J58" s="1048">
        <f>'CF Scenarios 1-3'!J68</f>
        <v>29209.218606091807</v>
      </c>
      <c r="K58" s="1048">
        <f>'CF Scenarios 1-3'!K68</f>
        <v>36084.905180318638</v>
      </c>
      <c r="L58" s="1048">
        <f>'CF Scenarios 1-3'!L68</f>
        <v>45378.337283711444</v>
      </c>
      <c r="M58" s="1043"/>
      <c r="N58" s="1047">
        <f t="shared" ref="N58:P58" si="160">N80</f>
        <v>598.17871583435056</v>
      </c>
      <c r="O58" s="1047">
        <f t="shared" si="160"/>
        <v>944.26781600000004</v>
      </c>
      <c r="P58" s="1047">
        <f t="shared" si="160"/>
        <v>1563.5569234300001</v>
      </c>
      <c r="Q58" s="1048">
        <f>'CF Scenarios 1-3'!Q68</f>
        <v>9551.6100739175508</v>
      </c>
      <c r="R58" s="1048">
        <f>'CF Scenarios 1-3'!R68</f>
        <v>10745.561333157246</v>
      </c>
      <c r="S58" s="1048">
        <f>'CF Scenarios 1-3'!S68</f>
        <v>6581.708795277159</v>
      </c>
      <c r="T58" s="1048">
        <f>'CF Scenarios 1-3'!T68</f>
        <v>7344.1593128926579</v>
      </c>
      <c r="U58" s="1048">
        <f>'CF Scenarios 1-3'!U68</f>
        <v>9278.7239441425463</v>
      </c>
      <c r="V58" s="1043"/>
      <c r="W58" s="1047">
        <f t="shared" ref="W58:Y58" si="161">W80</f>
        <v>350.2114616906477</v>
      </c>
      <c r="X58" s="1047">
        <f t="shared" si="161"/>
        <v>549.46128499999998</v>
      </c>
      <c r="Y58" s="1047">
        <f t="shared" si="161"/>
        <v>784.14745123</v>
      </c>
      <c r="Z58" s="1048">
        <f>'CF Scenarios 1-3'!Z68</f>
        <v>950.44968143128892</v>
      </c>
      <c r="AA58" s="1048">
        <f>'CF Scenarios 1-3'!AA68</f>
        <v>1069.2558916102003</v>
      </c>
      <c r="AB58" s="1048">
        <f>'CF Scenarios 1-3'!AB68</f>
        <v>1026.9078503254391</v>
      </c>
      <c r="AC58" s="1048">
        <f>'CF Scenarios 1-3'!AC68</f>
        <v>1202.3900315891765</v>
      </c>
      <c r="AD58" s="1048">
        <f>'CF Scenarios 1-3'!AD68</f>
        <v>1559.4611934516968</v>
      </c>
      <c r="AE58" s="1043"/>
      <c r="AF58" s="212">
        <f t="shared" ref="AF58:AM58" si="162">AF44+SUM(AF54:AF57)</f>
        <v>14954.355849</v>
      </c>
      <c r="AG58" s="212">
        <f t="shared" si="162"/>
        <v>24688.348234999998</v>
      </c>
      <c r="AH58" s="212">
        <f t="shared" si="162"/>
        <v>26573.505560999998</v>
      </c>
      <c r="AI58" s="164">
        <f t="shared" si="162"/>
        <v>27215.553457489172</v>
      </c>
      <c r="AJ58" s="164">
        <f t="shared" si="162"/>
        <v>30617.497639675323</v>
      </c>
      <c r="AK58" s="164">
        <f t="shared" si="162"/>
        <v>36817.835251694407</v>
      </c>
      <c r="AL58" s="164">
        <f t="shared" si="162"/>
        <v>44631.454524800472</v>
      </c>
      <c r="AM58" s="164">
        <f t="shared" si="162"/>
        <v>56216.522421305694</v>
      </c>
      <c r="AN58" s="1049"/>
      <c r="AO58" s="1049"/>
      <c r="AP58" s="1049"/>
      <c r="AQ58" s="1049"/>
      <c r="AR58" s="1049"/>
      <c r="AS58" s="1049"/>
      <c r="AT58" s="1049"/>
    </row>
    <row r="59" spans="1:46" s="265" customFormat="1" ht="13.5" thickTop="1" x14ac:dyDescent="0.2">
      <c r="A59" s="934" t="s">
        <v>225</v>
      </c>
      <c r="D59" s="147"/>
      <c r="E59" s="266"/>
      <c r="F59" s="266"/>
      <c r="G59" s="266"/>
      <c r="H59" s="336">
        <f>H44+H54+H55+H56+H57-H58</f>
        <v>0</v>
      </c>
      <c r="I59" s="336">
        <f t="shared" ref="I59:L59" si="163">I44+I54+I55+I56+I57-I58</f>
        <v>0</v>
      </c>
      <c r="J59" s="336">
        <f t="shared" si="163"/>
        <v>0</v>
      </c>
      <c r="K59" s="336">
        <f t="shared" si="163"/>
        <v>0</v>
      </c>
      <c r="L59" s="336">
        <f t="shared" si="163"/>
        <v>0</v>
      </c>
      <c r="M59" s="268"/>
      <c r="N59" s="266"/>
      <c r="O59" s="266"/>
      <c r="P59" s="266"/>
      <c r="Q59" s="336">
        <f>Q44+Q54+Q55+Q56+Q57-Q58</f>
        <v>0</v>
      </c>
      <c r="R59" s="336">
        <f t="shared" ref="R59" si="164">R44+R54+R55+R56+R57-R58</f>
        <v>0</v>
      </c>
      <c r="S59" s="336">
        <f t="shared" ref="S59" si="165">S44+S54+S55+S56+S57-S58</f>
        <v>0</v>
      </c>
      <c r="T59" s="336">
        <f t="shared" ref="T59" si="166">T44+T54+T55+T56+T57-T58</f>
        <v>0</v>
      </c>
      <c r="U59" s="336">
        <f t="shared" ref="U59" si="167">U44+U54+U55+U56+U57-U58</f>
        <v>0</v>
      </c>
      <c r="V59" s="268"/>
      <c r="W59" s="266"/>
      <c r="X59" s="266"/>
      <c r="Y59" s="266"/>
      <c r="Z59" s="336">
        <f>Z44+Z54+Z55+Z56+Z57-Z58</f>
        <v>0</v>
      </c>
      <c r="AA59" s="336">
        <f t="shared" ref="AA59" si="168">AA44+AA54+AA55+AA56+AA57-AA58</f>
        <v>0</v>
      </c>
      <c r="AB59" s="336">
        <f t="shared" ref="AB59" si="169">AB44+AB54+AB55+AB56+AB57-AB58</f>
        <v>0</v>
      </c>
      <c r="AC59" s="336">
        <f t="shared" ref="AC59" si="170">AC44+AC54+AC55+AC56+AC57-AC58</f>
        <v>0</v>
      </c>
      <c r="AD59" s="336">
        <f t="shared" ref="AD59" si="171">AD44+AD54+AD55+AD56+AD57-AD58</f>
        <v>0</v>
      </c>
      <c r="AE59" s="268"/>
      <c r="AF59" s="266"/>
      <c r="AG59" s="266"/>
      <c r="AH59" s="266"/>
      <c r="AI59" s="336">
        <f>AI44+AI54+AI55+AI56+AI57-AI58</f>
        <v>0</v>
      </c>
      <c r="AJ59" s="336">
        <f t="shared" ref="AJ59" si="172">AJ44+AJ54+AJ55+AJ56+AJ57-AJ58</f>
        <v>0</v>
      </c>
      <c r="AK59" s="336">
        <f t="shared" ref="AK59" si="173">AK44+AK54+AK55+AK56+AK57-AK58</f>
        <v>0</v>
      </c>
      <c r="AL59" s="336">
        <f t="shared" ref="AL59" si="174">AL44+AL54+AL55+AL56+AL57-AL58</f>
        <v>0</v>
      </c>
      <c r="AM59" s="336">
        <f t="shared" ref="AM59" si="175">AM44+AM54+AM55+AM56+AM57-AM58</f>
        <v>0</v>
      </c>
      <c r="AN59" s="1038"/>
      <c r="AO59" s="1038"/>
      <c r="AP59" s="1038"/>
      <c r="AQ59" s="1038"/>
      <c r="AR59" s="1038"/>
      <c r="AS59" s="1038"/>
      <c r="AT59" s="1038"/>
    </row>
    <row r="60" spans="1:46" s="265" customFormat="1" x14ac:dyDescent="0.2">
      <c r="D60" s="147"/>
      <c r="E60" s="266"/>
      <c r="F60" s="266"/>
      <c r="G60" s="266"/>
      <c r="H60" s="267"/>
      <c r="I60" s="267"/>
      <c r="J60" s="267"/>
      <c r="K60" s="267"/>
      <c r="L60" s="267"/>
      <c r="M60" s="268"/>
      <c r="N60" s="266"/>
      <c r="O60" s="266"/>
      <c r="P60" s="266"/>
      <c r="Q60" s="267"/>
      <c r="R60" s="267"/>
      <c r="S60" s="267"/>
      <c r="T60" s="267"/>
      <c r="U60" s="267"/>
      <c r="V60" s="268"/>
      <c r="W60" s="266"/>
      <c r="X60" s="266"/>
      <c r="Y60" s="266"/>
      <c r="Z60" s="267"/>
      <c r="AA60" s="267"/>
      <c r="AB60" s="267"/>
      <c r="AC60" s="267"/>
      <c r="AD60" s="267"/>
      <c r="AE60" s="268"/>
      <c r="AF60" s="266"/>
      <c r="AG60" s="266"/>
      <c r="AH60" s="266"/>
      <c r="AI60" s="267"/>
      <c r="AJ60" s="267"/>
      <c r="AK60" s="267"/>
      <c r="AL60" s="267"/>
      <c r="AM60" s="267"/>
      <c r="AN60" s="1038"/>
      <c r="AO60" s="1038"/>
      <c r="AP60" s="1038"/>
      <c r="AQ60" s="1038"/>
      <c r="AR60" s="1038"/>
      <c r="AS60" s="1038"/>
      <c r="AT60" s="1038"/>
    </row>
    <row r="61" spans="1:46" s="265" customFormat="1" x14ac:dyDescent="0.2">
      <c r="A61" s="385" t="s">
        <v>1144</v>
      </c>
      <c r="D61" s="147"/>
      <c r="E61" s="266"/>
      <c r="F61" s="266"/>
      <c r="G61" s="266"/>
      <c r="H61" s="267"/>
      <c r="I61" s="267"/>
      <c r="J61" s="267"/>
      <c r="K61" s="267"/>
      <c r="L61" s="267"/>
      <c r="M61" s="268"/>
      <c r="N61" s="266"/>
      <c r="O61" s="266"/>
      <c r="P61" s="266"/>
      <c r="Q61" s="267"/>
      <c r="R61" s="267"/>
      <c r="S61" s="1020"/>
      <c r="T61" s="1021"/>
      <c r="U61" s="1021"/>
      <c r="V61" s="268"/>
      <c r="W61" s="266"/>
      <c r="X61" s="266"/>
      <c r="Y61" s="266"/>
      <c r="Z61" s="267"/>
      <c r="AA61" s="267"/>
      <c r="AB61" s="267"/>
      <c r="AC61" s="267"/>
      <c r="AD61" s="267"/>
      <c r="AE61" s="268"/>
      <c r="AF61" s="266"/>
      <c r="AG61" s="266"/>
      <c r="AH61" s="266"/>
      <c r="AI61" s="267"/>
      <c r="AJ61" s="267"/>
      <c r="AK61" s="267"/>
      <c r="AL61" s="267"/>
      <c r="AM61" s="267"/>
      <c r="AN61" s="379"/>
      <c r="AO61" s="379"/>
      <c r="AP61" s="379"/>
      <c r="AQ61" s="180"/>
      <c r="AR61" s="180"/>
      <c r="AS61" s="180"/>
      <c r="AT61" s="379"/>
    </row>
    <row r="62" spans="1:46" s="265" customFormat="1" x14ac:dyDescent="0.2">
      <c r="A62" s="541" t="str">
        <f>Ass!A15</f>
        <v>Operating Expenses - Basis</v>
      </c>
      <c r="E62" s="266"/>
      <c r="F62" s="266"/>
      <c r="G62" s="266"/>
      <c r="H62" s="267"/>
      <c r="I62" s="267"/>
      <c r="J62" s="267"/>
      <c r="K62" s="267"/>
      <c r="L62" s="267"/>
      <c r="M62" s="268"/>
      <c r="N62" s="266"/>
      <c r="O62" s="266"/>
      <c r="P62" s="266"/>
      <c r="Q62" s="267"/>
      <c r="R62" s="267"/>
      <c r="S62" s="1020"/>
      <c r="T62" s="1021"/>
      <c r="U62" s="1021"/>
      <c r="V62" s="268"/>
      <c r="W62" s="266"/>
      <c r="X62" s="266"/>
      <c r="Y62" s="266"/>
      <c r="Z62" s="267"/>
      <c r="AA62" s="267"/>
      <c r="AB62" s="267"/>
      <c r="AC62" s="267"/>
      <c r="AD62" s="267"/>
      <c r="AE62" s="268"/>
      <c r="AF62" s="266"/>
      <c r="AG62" s="266"/>
      <c r="AH62" s="266"/>
      <c r="AI62" s="267"/>
      <c r="AJ62" s="267"/>
      <c r="AK62" s="267"/>
      <c r="AL62" s="267"/>
      <c r="AM62" s="267"/>
      <c r="AN62" s="1038"/>
      <c r="AO62" s="1038"/>
      <c r="AP62" s="1038"/>
      <c r="AQ62" s="180"/>
      <c r="AR62" s="180"/>
      <c r="AS62" s="180"/>
      <c r="AT62" s="1038"/>
    </row>
    <row r="63" spans="1:46" s="1050" customFormat="1" x14ac:dyDescent="0.2">
      <c r="A63" s="1045" t="str">
        <f>Ass!B16</f>
        <v>Minimum Funding</v>
      </c>
      <c r="D63" s="541" t="str">
        <f>Ass!D16</f>
        <v>No of months</v>
      </c>
      <c r="E63" s="1051"/>
      <c r="F63" s="1051"/>
      <c r="G63" s="1051"/>
      <c r="H63" s="1052">
        <f>Ass!H16</f>
        <v>7</v>
      </c>
      <c r="I63" s="1052">
        <f>Ass!I16</f>
        <v>0</v>
      </c>
      <c r="J63" s="1052">
        <f>Ass!J16</f>
        <v>0</v>
      </c>
      <c r="K63" s="1052">
        <f>Ass!K16</f>
        <v>0</v>
      </c>
      <c r="L63" s="1052">
        <f>Ass!L16</f>
        <v>0</v>
      </c>
      <c r="M63" s="1053"/>
      <c r="N63" s="1051"/>
      <c r="O63" s="1051"/>
      <c r="P63" s="1051"/>
      <c r="Q63" s="1052">
        <f>Ass!H16</f>
        <v>7</v>
      </c>
      <c r="R63" s="1052">
        <f>Ass!I16</f>
        <v>0</v>
      </c>
      <c r="S63" s="1052">
        <f>Ass!J16</f>
        <v>0</v>
      </c>
      <c r="T63" s="1052">
        <f>Ass!K16</f>
        <v>0</v>
      </c>
      <c r="U63" s="1052">
        <f>Ass!L16</f>
        <v>0</v>
      </c>
      <c r="V63" s="1053"/>
      <c r="W63" s="1051"/>
      <c r="X63" s="1051"/>
      <c r="Y63" s="1051"/>
      <c r="Z63" s="1052">
        <f>Ass!H16</f>
        <v>7</v>
      </c>
      <c r="AA63" s="1052">
        <f>Ass!I16</f>
        <v>0</v>
      </c>
      <c r="AB63" s="1052">
        <f>Ass!J16</f>
        <v>0</v>
      </c>
      <c r="AC63" s="1052">
        <f>Ass!K16</f>
        <v>0</v>
      </c>
      <c r="AD63" s="1052">
        <f>Ass!L16</f>
        <v>0</v>
      </c>
      <c r="AE63" s="1053"/>
      <c r="AF63" s="1051"/>
      <c r="AG63" s="1051"/>
      <c r="AH63" s="1051"/>
      <c r="AI63" s="1052">
        <f>Ass!H16</f>
        <v>7</v>
      </c>
      <c r="AJ63" s="1052">
        <f>Ass!I16</f>
        <v>0</v>
      </c>
      <c r="AK63" s="1052">
        <f>Ass!J16</f>
        <v>0</v>
      </c>
      <c r="AL63" s="1052">
        <f>Ass!K16</f>
        <v>0</v>
      </c>
      <c r="AM63" s="1052">
        <f>Ass!L16</f>
        <v>0</v>
      </c>
      <c r="AN63" s="1038"/>
      <c r="AO63" s="1038"/>
      <c r="AP63" s="1038"/>
      <c r="AQ63" s="225"/>
      <c r="AR63" s="225"/>
      <c r="AS63" s="225"/>
      <c r="AT63" s="1038"/>
    </row>
    <row r="64" spans="1:46" s="1050" customFormat="1" x14ac:dyDescent="0.2">
      <c r="A64" s="1045" t="str">
        <f>Ass!B17</f>
        <v>Business Plan</v>
      </c>
      <c r="D64" s="541" t="str">
        <f>Ass!D17</f>
        <v>No of months</v>
      </c>
      <c r="E64" s="1051"/>
      <c r="F64" s="1051"/>
      <c r="G64" s="1051"/>
      <c r="H64" s="1052">
        <f>Ass!H17</f>
        <v>5</v>
      </c>
      <c r="I64" s="1052">
        <f>Ass!I17</f>
        <v>12</v>
      </c>
      <c r="J64" s="1052">
        <f>Ass!J17</f>
        <v>12</v>
      </c>
      <c r="K64" s="1052">
        <f>Ass!K17</f>
        <v>12</v>
      </c>
      <c r="L64" s="1052">
        <f>Ass!L17</f>
        <v>12</v>
      </c>
      <c r="M64" s="1053"/>
      <c r="N64" s="1051"/>
      <c r="O64" s="1051"/>
      <c r="P64" s="1051"/>
      <c r="Q64" s="1052">
        <f>Ass!H17</f>
        <v>5</v>
      </c>
      <c r="R64" s="1052">
        <f>Ass!I17</f>
        <v>12</v>
      </c>
      <c r="S64" s="1052">
        <f>Ass!J17</f>
        <v>12</v>
      </c>
      <c r="T64" s="1052">
        <f>Ass!K17</f>
        <v>12</v>
      </c>
      <c r="U64" s="1052">
        <f>Ass!L17</f>
        <v>12</v>
      </c>
      <c r="V64" s="1053"/>
      <c r="W64" s="1051"/>
      <c r="X64" s="1051"/>
      <c r="Y64" s="1051"/>
      <c r="Z64" s="1052">
        <f>Ass!H17</f>
        <v>5</v>
      </c>
      <c r="AA64" s="1052">
        <f>Ass!I17</f>
        <v>12</v>
      </c>
      <c r="AB64" s="1052">
        <f>Ass!J17</f>
        <v>12</v>
      </c>
      <c r="AC64" s="1052">
        <f>Ass!K17</f>
        <v>12</v>
      </c>
      <c r="AD64" s="1052">
        <f>Ass!L17</f>
        <v>12</v>
      </c>
      <c r="AE64" s="1053"/>
      <c r="AF64" s="1051"/>
      <c r="AG64" s="1051"/>
      <c r="AH64" s="1051"/>
      <c r="AI64" s="1052">
        <f>Ass!H17</f>
        <v>5</v>
      </c>
      <c r="AJ64" s="1052">
        <f>Ass!I17</f>
        <v>12</v>
      </c>
      <c r="AK64" s="1052">
        <f>Ass!J17</f>
        <v>12</v>
      </c>
      <c r="AL64" s="1052">
        <f>Ass!K17</f>
        <v>12</v>
      </c>
      <c r="AM64" s="1052">
        <f>Ass!L17</f>
        <v>12</v>
      </c>
      <c r="AN64" s="1038"/>
      <c r="AO64" s="1038"/>
      <c r="AP64" s="1038"/>
      <c r="AQ64" s="225"/>
      <c r="AR64" s="225"/>
      <c r="AS64" s="225"/>
      <c r="AT64" s="1038"/>
    </row>
    <row r="65" spans="1:52" s="265" customFormat="1" x14ac:dyDescent="0.2">
      <c r="A65" s="1045"/>
      <c r="D65" s="147"/>
      <c r="E65" s="266"/>
      <c r="F65" s="266"/>
      <c r="G65" s="266"/>
      <c r="H65" s="267"/>
      <c r="I65" s="267"/>
      <c r="J65" s="267"/>
      <c r="K65" s="267"/>
      <c r="L65" s="267"/>
      <c r="M65" s="268"/>
      <c r="N65" s="266"/>
      <c r="O65" s="266"/>
      <c r="P65" s="266"/>
      <c r="Q65" s="267"/>
      <c r="R65" s="267"/>
      <c r="S65" s="1020"/>
      <c r="T65" s="1021"/>
      <c r="U65" s="1021"/>
      <c r="V65" s="268"/>
      <c r="W65" s="266"/>
      <c r="X65" s="266"/>
      <c r="Y65" s="266"/>
      <c r="Z65" s="267"/>
      <c r="AA65" s="267"/>
      <c r="AB65" s="267"/>
      <c r="AC65" s="267"/>
      <c r="AD65" s="267"/>
      <c r="AE65" s="268"/>
      <c r="AF65" s="266"/>
      <c r="AG65" s="266"/>
      <c r="AH65" s="266"/>
      <c r="AI65" s="267"/>
      <c r="AJ65" s="267"/>
      <c r="AK65" s="267"/>
      <c r="AL65" s="267"/>
      <c r="AM65" s="267"/>
      <c r="AN65" s="1038"/>
      <c r="AO65" s="1038"/>
      <c r="AP65" s="1038"/>
      <c r="AQ65" s="180"/>
      <c r="AR65" s="180"/>
      <c r="AS65" s="180"/>
      <c r="AT65" s="1038"/>
    </row>
    <row r="66" spans="1:52" x14ac:dyDescent="0.2">
      <c r="A66" s="288" t="str">
        <f>A$7</f>
        <v>Payroll</v>
      </c>
      <c r="D66" s="288" t="str">
        <f>D$7</f>
        <v>TCN</v>
      </c>
      <c r="E66" s="208">
        <f>AN66-N66-W66</f>
        <v>9928.905821758799</v>
      </c>
      <c r="F66" s="208">
        <f>AO66-O66-X66</f>
        <v>13337.8349228755</v>
      </c>
      <c r="G66" s="208">
        <f>AQ66</f>
        <v>15416.048844999999</v>
      </c>
      <c r="H66" s="98">
        <f>(H27*H$64+H44*H$63)/12</f>
        <v>10977.092371472982</v>
      </c>
      <c r="I66" s="98">
        <f t="shared" ref="I66:L66" si="176">(I27*I$64+I44*I$63)/12</f>
        <v>13177.552111601181</v>
      </c>
      <c r="J66" s="98">
        <f t="shared" si="176"/>
        <v>15877.758098647491</v>
      </c>
      <c r="K66" s="98">
        <f t="shared" si="176"/>
        <v>20101.781236467679</v>
      </c>
      <c r="L66" s="98">
        <f t="shared" si="176"/>
        <v>26722.030227092953</v>
      </c>
      <c r="N66" s="180">
        <f>$AN66*O66/$AO66</f>
        <v>430.83056967190527</v>
      </c>
      <c r="O66" s="180">
        <f>944.267816*((P66/(P$66+P$76+P$77)))</f>
        <v>578.74927219265135</v>
      </c>
      <c r="P66" s="208">
        <f>AR66</f>
        <v>699.47400100000004</v>
      </c>
      <c r="Q66" s="98">
        <f>(Q27*Q$64+Q44*Q$63)/12</f>
        <v>6945.2225760591928</v>
      </c>
      <c r="R66" s="98">
        <f t="shared" ref="R66:U66" si="177">(R27*R$64+R44*R$63)/12</f>
        <v>10649.793765339609</v>
      </c>
      <c r="S66" s="98">
        <f t="shared" si="177"/>
        <v>14251.789849617717</v>
      </c>
      <c r="T66" s="98">
        <f t="shared" si="177"/>
        <v>18125.783618383055</v>
      </c>
      <c r="U66" s="98">
        <f t="shared" si="177"/>
        <v>24095.26459582994</v>
      </c>
      <c r="W66" s="180">
        <f>$AN66*X66/$AO66</f>
        <v>236.81884256929507</v>
      </c>
      <c r="X66" s="180">
        <f>549.461285*((Y66/(Y$66+Y$76+Y$77)))</f>
        <v>318.12675893184951</v>
      </c>
      <c r="Y66" s="208">
        <f>AS66</f>
        <v>435.666675</v>
      </c>
      <c r="Z66" s="98">
        <f>(Z27*Z$64+Z44*Z$63)/12</f>
        <v>446.32598250915862</v>
      </c>
      <c r="AA66" s="98">
        <f t="shared" ref="AA66:AD66" si="178">(AA27*AA$64+AA44*AA$63)/12</f>
        <v>592.81727979671462</v>
      </c>
      <c r="AB66" s="98">
        <f t="shared" si="178"/>
        <v>653.43085488342297</v>
      </c>
      <c r="AC66" s="98">
        <f t="shared" si="178"/>
        <v>766.86253680162918</v>
      </c>
      <c r="AD66" s="98">
        <f t="shared" si="178"/>
        <v>1019.4183116102419</v>
      </c>
      <c r="AF66" s="208">
        <f>E66+N66+W66</f>
        <v>10596.555233999999</v>
      </c>
      <c r="AG66" s="208">
        <f t="shared" ref="AG66:AM66" si="179">F66+O66+X66</f>
        <v>14234.710954000002</v>
      </c>
      <c r="AH66" s="208">
        <f t="shared" si="179"/>
        <v>16551.189521</v>
      </c>
      <c r="AI66" s="98">
        <f t="shared" si="179"/>
        <v>18368.640930041332</v>
      </c>
      <c r="AJ66" s="98">
        <f t="shared" si="179"/>
        <v>24420.163156737504</v>
      </c>
      <c r="AK66" s="98">
        <f t="shared" si="179"/>
        <v>30782.978803148631</v>
      </c>
      <c r="AL66" s="98">
        <f t="shared" si="179"/>
        <v>38994.42739165236</v>
      </c>
      <c r="AM66" s="98">
        <f t="shared" si="179"/>
        <v>51836.713134533136</v>
      </c>
      <c r="AN66" s="180">
        <v>10596.555233999999</v>
      </c>
      <c r="AO66" s="180">
        <f>14234.710954</f>
        <v>14234.710954</v>
      </c>
      <c r="AP66" s="208">
        <f>AT66</f>
        <v>16551.189521</v>
      </c>
      <c r="AQ66" s="180">
        <f>16551.189521-AR66-AS66</f>
        <v>15416.048844999999</v>
      </c>
      <c r="AR66" s="180">
        <f>699.474001</f>
        <v>699.47400100000004</v>
      </c>
      <c r="AS66" s="180">
        <f>435.666675</f>
        <v>435.666675</v>
      </c>
      <c r="AT66" s="208">
        <f>SUM(AQ66:AS66)</f>
        <v>16551.189521</v>
      </c>
      <c r="AZ66" s="58"/>
    </row>
    <row r="67" spans="1:52" x14ac:dyDescent="0.2">
      <c r="A67" s="288" t="str">
        <f>A$8</f>
        <v>Repairs &amp; maintenance</v>
      </c>
      <c r="AP67" s="208"/>
      <c r="AT67" s="208"/>
    </row>
    <row r="68" spans="1:52" x14ac:dyDescent="0.2">
      <c r="A68" s="152" t="str">
        <f>A$9</f>
        <v>Lines</v>
      </c>
      <c r="D68" s="288" t="str">
        <f>D$9</f>
        <v>NIAF</v>
      </c>
      <c r="H68" s="98">
        <f t="shared" ref="H68:L68" si="180">(H29*H$64+H46*H$63)/12</f>
        <v>2561.8023043910416</v>
      </c>
      <c r="I68" s="98">
        <f t="shared" si="180"/>
        <v>6689.267670223755</v>
      </c>
      <c r="J68" s="98">
        <f t="shared" si="180"/>
        <v>7511.2413223756676</v>
      </c>
      <c r="K68" s="98">
        <f t="shared" si="180"/>
        <v>8860.3580652796318</v>
      </c>
      <c r="L68" s="98">
        <f t="shared" si="180"/>
        <v>9814.6857868725965</v>
      </c>
      <c r="Q68" s="98">
        <f t="shared" ref="Q68:U68" si="181">(Q29*Q$64+Q46*Q$63)/12</f>
        <v>0</v>
      </c>
      <c r="R68" s="98">
        <f t="shared" si="181"/>
        <v>0</v>
      </c>
      <c r="S68" s="98">
        <f t="shared" si="181"/>
        <v>0</v>
      </c>
      <c r="T68" s="98">
        <f t="shared" si="181"/>
        <v>0</v>
      </c>
      <c r="U68" s="98">
        <f t="shared" si="181"/>
        <v>0</v>
      </c>
      <c r="Z68" s="98">
        <f t="shared" ref="Z68:AD68" si="182">(Z29*Z$64+Z46*Z$63)/12</f>
        <v>0</v>
      </c>
      <c r="AA68" s="98">
        <f t="shared" si="182"/>
        <v>0</v>
      </c>
      <c r="AB68" s="98">
        <f t="shared" si="182"/>
        <v>0</v>
      </c>
      <c r="AC68" s="98">
        <f t="shared" si="182"/>
        <v>0</v>
      </c>
      <c r="AD68" s="98">
        <f t="shared" si="182"/>
        <v>0</v>
      </c>
      <c r="AF68" s="208"/>
      <c r="AG68" s="208"/>
      <c r="AH68" s="208"/>
      <c r="AI68" s="98">
        <f t="shared" ref="AI68:AM76" si="183">H68+Q68+Z68</f>
        <v>2561.8023043910416</v>
      </c>
      <c r="AJ68" s="98">
        <f t="shared" si="183"/>
        <v>6689.267670223755</v>
      </c>
      <c r="AK68" s="98">
        <f t="shared" si="183"/>
        <v>7511.2413223756676</v>
      </c>
      <c r="AL68" s="98">
        <f t="shared" si="183"/>
        <v>8860.3580652796318</v>
      </c>
      <c r="AM68" s="98">
        <f t="shared" si="183"/>
        <v>9814.6857868725965</v>
      </c>
      <c r="AP68" s="208"/>
      <c r="AT68" s="208"/>
    </row>
    <row r="69" spans="1:52" x14ac:dyDescent="0.2">
      <c r="A69" s="152" t="str">
        <f>A$10</f>
        <v>Substation, transformers &amp; switchgear</v>
      </c>
      <c r="D69" s="288" t="str">
        <f>D$10</f>
        <v>NIAF</v>
      </c>
      <c r="H69" s="98">
        <f t="shared" ref="H69:L69" si="184">(H30*H$64+H47*H$63)/12</f>
        <v>2977.1049121304168</v>
      </c>
      <c r="I69" s="98">
        <f t="shared" si="184"/>
        <v>6231.7119822188861</v>
      </c>
      <c r="J69" s="98">
        <f t="shared" si="184"/>
        <v>7752.2808754236057</v>
      </c>
      <c r="K69" s="98">
        <f t="shared" si="184"/>
        <v>9758.99677681506</v>
      </c>
      <c r="L69" s="98">
        <f t="shared" si="184"/>
        <v>11635.179111313582</v>
      </c>
      <c r="Q69" s="98">
        <f t="shared" ref="Q69:U69" si="185">(Q30*Q$64+Q47*Q$63)/12</f>
        <v>0</v>
      </c>
      <c r="R69" s="98">
        <f t="shared" si="185"/>
        <v>0</v>
      </c>
      <c r="S69" s="98">
        <f t="shared" si="185"/>
        <v>0</v>
      </c>
      <c r="T69" s="98">
        <f t="shared" si="185"/>
        <v>0</v>
      </c>
      <c r="U69" s="98">
        <f t="shared" si="185"/>
        <v>0</v>
      </c>
      <c r="Z69" s="98">
        <f t="shared" ref="Z69:AD69" si="186">(Z30*Z$64+Z47*Z$63)/12</f>
        <v>0</v>
      </c>
      <c r="AA69" s="98">
        <f t="shared" si="186"/>
        <v>0</v>
      </c>
      <c r="AB69" s="98">
        <f t="shared" si="186"/>
        <v>0</v>
      </c>
      <c r="AC69" s="98">
        <f t="shared" si="186"/>
        <v>0</v>
      </c>
      <c r="AD69" s="98">
        <f t="shared" si="186"/>
        <v>0</v>
      </c>
      <c r="AF69" s="208"/>
      <c r="AG69" s="208"/>
      <c r="AH69" s="208"/>
      <c r="AI69" s="98">
        <f t="shared" ref="AI69:AI75" si="187">H69+Q69+Z69</f>
        <v>2977.1049121304168</v>
      </c>
      <c r="AJ69" s="98">
        <f t="shared" ref="AJ69:AJ75" si="188">I69+R69+AA69</f>
        <v>6231.7119822188861</v>
      </c>
      <c r="AK69" s="98">
        <f t="shared" ref="AK69:AK75" si="189">J69+S69+AB69</f>
        <v>7752.2808754236057</v>
      </c>
      <c r="AL69" s="98">
        <f t="shared" ref="AL69:AL75" si="190">K69+T69+AC69</f>
        <v>9758.99677681506</v>
      </c>
      <c r="AM69" s="98">
        <f t="shared" ref="AM69:AM75" si="191">L69+U69+AD69</f>
        <v>11635.179111313582</v>
      </c>
      <c r="AP69" s="208"/>
      <c r="AT69" s="208"/>
    </row>
    <row r="70" spans="1:52" x14ac:dyDescent="0.2">
      <c r="A70" s="152" t="str">
        <f>A$11</f>
        <v>Electrical &amp; mechanical equipment</v>
      </c>
      <c r="D70" s="288" t="str">
        <f>D$11</f>
        <v>NIAF</v>
      </c>
      <c r="H70" s="98">
        <f t="shared" ref="H70:L70" si="192">(H31*H$64+H48*H$63)/12</f>
        <v>1774.9994875172335</v>
      </c>
      <c r="I70" s="98">
        <f t="shared" si="192"/>
        <v>4367.1447715203785</v>
      </c>
      <c r="J70" s="98">
        <f t="shared" si="192"/>
        <v>5061.1983815739022</v>
      </c>
      <c r="K70" s="98">
        <f t="shared" si="192"/>
        <v>6008.5303374124451</v>
      </c>
      <c r="L70" s="98">
        <f t="shared" si="192"/>
        <v>6824.682070174902</v>
      </c>
      <c r="Q70" s="98">
        <f t="shared" ref="Q70:U70" si="193">(Q31*Q$64+Q48*Q$63)/12</f>
        <v>0</v>
      </c>
      <c r="R70" s="98">
        <f t="shared" si="193"/>
        <v>0</v>
      </c>
      <c r="S70" s="98">
        <f t="shared" si="193"/>
        <v>0</v>
      </c>
      <c r="T70" s="98">
        <f t="shared" si="193"/>
        <v>0</v>
      </c>
      <c r="U70" s="98">
        <f t="shared" si="193"/>
        <v>0</v>
      </c>
      <c r="Z70" s="98">
        <f t="shared" ref="Z70:AD70" si="194">(Z31*Z$64+Z48*Z$63)/12</f>
        <v>0</v>
      </c>
      <c r="AA70" s="98">
        <f t="shared" si="194"/>
        <v>0</v>
      </c>
      <c r="AB70" s="98">
        <f t="shared" si="194"/>
        <v>0</v>
      </c>
      <c r="AC70" s="98">
        <f t="shared" si="194"/>
        <v>0</v>
      </c>
      <c r="AD70" s="98">
        <f t="shared" si="194"/>
        <v>0</v>
      </c>
      <c r="AF70" s="208"/>
      <c r="AG70" s="208"/>
      <c r="AH70" s="208"/>
      <c r="AI70" s="98">
        <f t="shared" si="187"/>
        <v>1774.9994875172335</v>
      </c>
      <c r="AJ70" s="98">
        <f t="shared" si="188"/>
        <v>4367.1447715203785</v>
      </c>
      <c r="AK70" s="98">
        <f t="shared" si="189"/>
        <v>5061.1983815739022</v>
      </c>
      <c r="AL70" s="98">
        <f t="shared" si="190"/>
        <v>6008.5303374124451</v>
      </c>
      <c r="AM70" s="98">
        <f t="shared" si="191"/>
        <v>6824.682070174902</v>
      </c>
      <c r="AP70" s="208"/>
      <c r="AT70" s="208"/>
    </row>
    <row r="71" spans="1:52" x14ac:dyDescent="0.2">
      <c r="A71" s="152" t="str">
        <f>A$12</f>
        <v>Communications and SCADA</v>
      </c>
      <c r="D71" s="288" t="str">
        <f>D$12</f>
        <v>NIAF</v>
      </c>
      <c r="H71" s="98">
        <f t="shared" ref="H71:L71" si="195">(H32*H$64+H49*H$63)/12</f>
        <v>40.22900831499345</v>
      </c>
      <c r="I71" s="98">
        <f t="shared" si="195"/>
        <v>85.336349236112085</v>
      </c>
      <c r="J71" s="98">
        <f t="shared" si="195"/>
        <v>97.657818618002466</v>
      </c>
      <c r="K71" s="98">
        <f t="shared" si="195"/>
        <v>111.64213886653499</v>
      </c>
      <c r="L71" s="98">
        <f t="shared" si="195"/>
        <v>124.86337027540884</v>
      </c>
      <c r="Q71" s="98">
        <f t="shared" ref="Q71:U71" si="196">(Q32*Q$64+Q49*Q$63)/12</f>
        <v>1800.6438979999996</v>
      </c>
      <c r="R71" s="98">
        <f t="shared" si="196"/>
        <v>3598.368436064</v>
      </c>
      <c r="S71" s="98">
        <f t="shared" si="196"/>
        <v>2310.1525359530879</v>
      </c>
      <c r="T71" s="98">
        <f t="shared" si="196"/>
        <v>823.95440448993475</v>
      </c>
      <c r="U71" s="98">
        <f t="shared" si="196"/>
        <v>528.97872768253808</v>
      </c>
      <c r="Z71" s="98">
        <f t="shared" ref="Z71:AD71" si="197">(Z32*Z$64+Z49*Z$63)/12</f>
        <v>0</v>
      </c>
      <c r="AA71" s="98">
        <f t="shared" si="197"/>
        <v>0</v>
      </c>
      <c r="AB71" s="98">
        <f t="shared" si="197"/>
        <v>0</v>
      </c>
      <c r="AC71" s="98">
        <f t="shared" si="197"/>
        <v>0</v>
      </c>
      <c r="AD71" s="98">
        <f t="shared" si="197"/>
        <v>0</v>
      </c>
      <c r="AF71" s="208"/>
      <c r="AG71" s="208"/>
      <c r="AH71" s="208"/>
      <c r="AI71" s="98">
        <f t="shared" si="187"/>
        <v>1840.8729063149931</v>
      </c>
      <c r="AJ71" s="98">
        <f t="shared" si="188"/>
        <v>3683.7047853001122</v>
      </c>
      <c r="AK71" s="98">
        <f t="shared" si="189"/>
        <v>2407.8103545710901</v>
      </c>
      <c r="AL71" s="98">
        <f t="shared" si="190"/>
        <v>935.59654335646974</v>
      </c>
      <c r="AM71" s="98">
        <f t="shared" si="191"/>
        <v>653.84209795794686</v>
      </c>
      <c r="AP71" s="208"/>
      <c r="AT71" s="208"/>
    </row>
    <row r="72" spans="1:52" x14ac:dyDescent="0.2">
      <c r="A72" s="152" t="str">
        <f>A$13</f>
        <v>Line traces &amp; erosion control</v>
      </c>
      <c r="D72" s="288" t="str">
        <f>D$13</f>
        <v>NIAF</v>
      </c>
      <c r="H72" s="98">
        <f t="shared" ref="H72:L72" si="198">(H33*H$64+H50*H$63)/12</f>
        <v>1073.4843311108334</v>
      </c>
      <c r="I72" s="98">
        <f t="shared" si="198"/>
        <v>2256.7329891403106</v>
      </c>
      <c r="J72" s="98">
        <f t="shared" si="198"/>
        <v>2513.908224566007</v>
      </c>
      <c r="K72" s="98">
        <f t="shared" si="198"/>
        <v>2917.8596987916444</v>
      </c>
      <c r="L72" s="98">
        <f t="shared" si="198"/>
        <v>3217.4615894438061</v>
      </c>
      <c r="Q72" s="98">
        <f t="shared" ref="Q72:U72" si="199">(Q33*Q$64+Q50*Q$63)/12</f>
        <v>0</v>
      </c>
      <c r="R72" s="98">
        <f t="shared" si="199"/>
        <v>0</v>
      </c>
      <c r="S72" s="98">
        <f t="shared" si="199"/>
        <v>0</v>
      </c>
      <c r="T72" s="98">
        <f t="shared" si="199"/>
        <v>0</v>
      </c>
      <c r="U72" s="98">
        <f t="shared" si="199"/>
        <v>0</v>
      </c>
      <c r="Z72" s="98">
        <f t="shared" ref="Z72:AD72" si="200">(Z33*Z$64+Z50*Z$63)/12</f>
        <v>0</v>
      </c>
      <c r="AA72" s="98">
        <f t="shared" si="200"/>
        <v>0</v>
      </c>
      <c r="AB72" s="98">
        <f t="shared" si="200"/>
        <v>0</v>
      </c>
      <c r="AC72" s="98">
        <f t="shared" si="200"/>
        <v>0</v>
      </c>
      <c r="AD72" s="98">
        <f t="shared" si="200"/>
        <v>0</v>
      </c>
      <c r="AF72" s="208"/>
      <c r="AG72" s="208"/>
      <c r="AH72" s="208"/>
      <c r="AI72" s="98">
        <f t="shared" si="187"/>
        <v>1073.4843311108334</v>
      </c>
      <c r="AJ72" s="98">
        <f t="shared" si="188"/>
        <v>2256.7329891403106</v>
      </c>
      <c r="AK72" s="98">
        <f t="shared" si="189"/>
        <v>2513.908224566007</v>
      </c>
      <c r="AL72" s="98">
        <f t="shared" si="190"/>
        <v>2917.8596987916444</v>
      </c>
      <c r="AM72" s="98">
        <f t="shared" si="191"/>
        <v>3217.4615894438061</v>
      </c>
      <c r="AP72" s="208"/>
      <c r="AT72" s="208"/>
    </row>
    <row r="73" spans="1:52" x14ac:dyDescent="0.2">
      <c r="A73" s="152" t="str">
        <f>A$14</f>
        <v>Survey fees &amp; expenses</v>
      </c>
      <c r="D73" s="288" t="str">
        <f>D$14</f>
        <v>NIAF</v>
      </c>
      <c r="H73" s="98">
        <f t="shared" ref="H73:L73" si="201">(H34*H$64+H51*H$63)/12</f>
        <v>158.32800750000001</v>
      </c>
      <c r="I73" s="98">
        <f t="shared" si="201"/>
        <v>417.70071500000012</v>
      </c>
      <c r="J73" s="98">
        <f t="shared" si="201"/>
        <v>465.74474755000006</v>
      </c>
      <c r="K73" s="98">
        <f t="shared" si="201"/>
        <v>537.11949082850003</v>
      </c>
      <c r="L73" s="98">
        <f t="shared" si="201"/>
        <v>593.9210167329951</v>
      </c>
      <c r="Q73" s="98">
        <f t="shared" ref="Q73:U73" si="202">(Q34*Q$64+Q51*Q$63)/12</f>
        <v>0</v>
      </c>
      <c r="R73" s="98">
        <f t="shared" si="202"/>
        <v>0</v>
      </c>
      <c r="S73" s="98">
        <f t="shared" si="202"/>
        <v>0</v>
      </c>
      <c r="T73" s="98">
        <f t="shared" si="202"/>
        <v>0</v>
      </c>
      <c r="U73" s="98">
        <f t="shared" si="202"/>
        <v>0</v>
      </c>
      <c r="Z73" s="98">
        <f t="shared" ref="Z73:AD73" si="203">(Z34*Z$64+Z51*Z$63)/12</f>
        <v>0</v>
      </c>
      <c r="AA73" s="98">
        <f t="shared" si="203"/>
        <v>0</v>
      </c>
      <c r="AB73" s="98">
        <f t="shared" si="203"/>
        <v>0</v>
      </c>
      <c r="AC73" s="98">
        <f t="shared" si="203"/>
        <v>0</v>
      </c>
      <c r="AD73" s="98">
        <f t="shared" si="203"/>
        <v>0</v>
      </c>
      <c r="AF73" s="208"/>
      <c r="AG73" s="208"/>
      <c r="AH73" s="208"/>
      <c r="AI73" s="98">
        <f t="shared" ref="AI73:AI74" si="204">H73+Q73+Z73</f>
        <v>158.32800750000001</v>
      </c>
      <c r="AJ73" s="98">
        <f t="shared" ref="AJ73:AJ74" si="205">I73+R73+AA73</f>
        <v>417.70071500000012</v>
      </c>
      <c r="AK73" s="98">
        <f t="shared" ref="AK73:AK74" si="206">J73+S73+AB73</f>
        <v>465.74474755000006</v>
      </c>
      <c r="AL73" s="98">
        <f t="shared" ref="AL73:AL74" si="207">K73+T73+AC73</f>
        <v>537.11949082850003</v>
      </c>
      <c r="AM73" s="98">
        <f t="shared" ref="AM73:AM74" si="208">L73+U73+AD73</f>
        <v>593.9210167329951</v>
      </c>
      <c r="AP73" s="208"/>
      <c r="AT73" s="208"/>
    </row>
    <row r="74" spans="1:52" x14ac:dyDescent="0.2">
      <c r="A74" s="152" t="str">
        <f>A$15</f>
        <v>Helicopter operation &amp; maintenance</v>
      </c>
      <c r="D74" s="288" t="str">
        <f>D$15</f>
        <v>NIAF</v>
      </c>
      <c r="H74" s="98">
        <f t="shared" ref="H74:L74" si="209">(H35*H$64+H52*H$63)/12</f>
        <v>62.578333333333326</v>
      </c>
      <c r="I74" s="98">
        <f t="shared" si="209"/>
        <v>874.32695999999999</v>
      </c>
      <c r="J74" s="98">
        <f t="shared" si="209"/>
        <v>935.52984719999995</v>
      </c>
      <c r="K74" s="98">
        <f t="shared" si="209"/>
        <v>1001.016936504</v>
      </c>
      <c r="L74" s="98">
        <f t="shared" si="209"/>
        <v>1071.0881220592801</v>
      </c>
      <c r="Q74" s="98">
        <f t="shared" ref="Q74:U74" si="210">(Q35*Q$64+Q52*Q$63)/12</f>
        <v>0</v>
      </c>
      <c r="R74" s="98">
        <f t="shared" si="210"/>
        <v>0</v>
      </c>
      <c r="S74" s="98">
        <f t="shared" si="210"/>
        <v>0</v>
      </c>
      <c r="T74" s="98">
        <f t="shared" si="210"/>
        <v>0</v>
      </c>
      <c r="U74" s="98">
        <f t="shared" si="210"/>
        <v>0</v>
      </c>
      <c r="Z74" s="98">
        <f t="shared" ref="Z74:AD74" si="211">(Z35*Z$64+Z52*Z$63)/12</f>
        <v>0</v>
      </c>
      <c r="AA74" s="98">
        <f t="shared" si="211"/>
        <v>0</v>
      </c>
      <c r="AB74" s="98">
        <f t="shared" si="211"/>
        <v>0</v>
      </c>
      <c r="AC74" s="98">
        <f t="shared" si="211"/>
        <v>0</v>
      </c>
      <c r="AD74" s="98">
        <f t="shared" si="211"/>
        <v>0</v>
      </c>
      <c r="AF74" s="208"/>
      <c r="AG74" s="208"/>
      <c r="AH74" s="208"/>
      <c r="AI74" s="98">
        <f t="shared" si="204"/>
        <v>62.578333333333326</v>
      </c>
      <c r="AJ74" s="98">
        <f t="shared" si="205"/>
        <v>874.32695999999999</v>
      </c>
      <c r="AK74" s="98">
        <f t="shared" si="206"/>
        <v>935.52984719999995</v>
      </c>
      <c r="AL74" s="98">
        <f t="shared" si="207"/>
        <v>1001.016936504</v>
      </c>
      <c r="AM74" s="98">
        <f t="shared" si="208"/>
        <v>1071.0881220592801</v>
      </c>
      <c r="AP74" s="208"/>
      <c r="AT74" s="208"/>
    </row>
    <row r="75" spans="1:52" s="18" customFormat="1" x14ac:dyDescent="0.2">
      <c r="A75" s="386" t="str">
        <f>A$16</f>
        <v>All other</v>
      </c>
      <c r="D75" s="331" t="str">
        <f>D$16</f>
        <v>NIAF/TCN</v>
      </c>
      <c r="E75" s="183"/>
      <c r="F75" s="183"/>
      <c r="G75" s="183"/>
      <c r="H75" s="102">
        <f t="shared" ref="H75:L75" si="212">(H36*H$64+H53*H$63)/12</f>
        <v>183.64785585523336</v>
      </c>
      <c r="I75" s="102">
        <f t="shared" si="212"/>
        <v>480.3224428191333</v>
      </c>
      <c r="J75" s="102">
        <f t="shared" si="212"/>
        <v>545.75578059784334</v>
      </c>
      <c r="K75" s="102">
        <f t="shared" si="212"/>
        <v>620.0277381016856</v>
      </c>
      <c r="L75" s="102">
        <f t="shared" si="212"/>
        <v>705.22040144266691</v>
      </c>
      <c r="M75" s="19"/>
      <c r="N75" s="183"/>
      <c r="O75" s="183"/>
      <c r="P75" s="183"/>
      <c r="Q75" s="102">
        <f t="shared" ref="Q75:U75" si="213">(Q36*Q$64+Q53*Q$63)/12</f>
        <v>175.0429630774579</v>
      </c>
      <c r="R75" s="102">
        <f t="shared" si="213"/>
        <v>291.97329835636373</v>
      </c>
      <c r="S75" s="102">
        <f t="shared" si="213"/>
        <v>330.43516554369239</v>
      </c>
      <c r="T75" s="102">
        <f t="shared" si="213"/>
        <v>374.09524419101376</v>
      </c>
      <c r="U75" s="102">
        <f t="shared" si="213"/>
        <v>429.49167237811002</v>
      </c>
      <c r="V75" s="19"/>
      <c r="W75" s="183"/>
      <c r="X75" s="183"/>
      <c r="Y75" s="183"/>
      <c r="Z75" s="102">
        <f t="shared" ref="Z75:AD75" si="214">(Z36*Z$64+Z53*Z$63)/12</f>
        <v>33.596259671087289</v>
      </c>
      <c r="AA75" s="102">
        <f t="shared" si="214"/>
        <v>23.522683042181814</v>
      </c>
      <c r="AB75" s="102">
        <f t="shared" si="214"/>
        <v>26.621344173699999</v>
      </c>
      <c r="AC75" s="102">
        <f t="shared" si="214"/>
        <v>30.138796616779842</v>
      </c>
      <c r="AD75" s="102">
        <f t="shared" si="214"/>
        <v>34.601782202275437</v>
      </c>
      <c r="AE75" s="19"/>
      <c r="AF75" s="209"/>
      <c r="AG75" s="209"/>
      <c r="AH75" s="209"/>
      <c r="AI75" s="102">
        <f t="shared" si="187"/>
        <v>392.28707860377858</v>
      </c>
      <c r="AJ75" s="102">
        <f t="shared" si="188"/>
        <v>795.81842421767885</v>
      </c>
      <c r="AK75" s="102">
        <f t="shared" si="189"/>
        <v>902.81229031523571</v>
      </c>
      <c r="AL75" s="102">
        <f t="shared" si="190"/>
        <v>1024.2617789094793</v>
      </c>
      <c r="AM75" s="102">
        <f t="shared" si="191"/>
        <v>1169.3138560230523</v>
      </c>
      <c r="AN75" s="183"/>
      <c r="AO75" s="183"/>
      <c r="AP75" s="209"/>
      <c r="AQ75" s="183"/>
      <c r="AR75" s="183"/>
      <c r="AS75" s="183"/>
      <c r="AT75" s="209"/>
    </row>
    <row r="76" spans="1:52" x14ac:dyDescent="0.2">
      <c r="A76" s="152" t="str">
        <f>A$19</f>
        <v>Total repairs &amp; maintenance</v>
      </c>
      <c r="E76" s="208">
        <f>AN76-N76-W76</f>
        <v>2172.4158376571822</v>
      </c>
      <c r="F76" s="208">
        <f>AO76-O76-X76</f>
        <v>5441.1568735844157</v>
      </c>
      <c r="G76" s="208">
        <f>AQ76</f>
        <v>5919.4759324000051</v>
      </c>
      <c r="H76" s="58">
        <f>SUM(H68:H75)</f>
        <v>8832.1742401530846</v>
      </c>
      <c r="I76" s="58">
        <f t="shared" ref="I76:L76" si="215">SUM(I68:I75)</f>
        <v>21402.543880158573</v>
      </c>
      <c r="J76" s="58">
        <f t="shared" si="215"/>
        <v>24883.316997905029</v>
      </c>
      <c r="K76" s="58">
        <f t="shared" si="215"/>
        <v>29815.551182599502</v>
      </c>
      <c r="L76" s="58">
        <f t="shared" si="215"/>
        <v>33987.101468315239</v>
      </c>
      <c r="N76" s="180">
        <f>$AN76*O76/$AO76</f>
        <v>56.88697921937105</v>
      </c>
      <c r="O76" s="180">
        <f>944.267816*((P76/(P$66+P$76+P$77)))</f>
        <v>142.48237958472302</v>
      </c>
      <c r="P76" s="208">
        <f>AR76</f>
        <v>172.20362065</v>
      </c>
      <c r="Q76" s="58">
        <f>SUM(Q68:Q75)</f>
        <v>1975.6868610774575</v>
      </c>
      <c r="R76" s="58">
        <f t="shared" ref="R76" si="216">SUM(R68:R75)</f>
        <v>3890.3417344203635</v>
      </c>
      <c r="S76" s="58">
        <f t="shared" ref="S76" si="217">SUM(S68:S75)</f>
        <v>2640.58770149678</v>
      </c>
      <c r="T76" s="58">
        <f t="shared" ref="T76" si="218">SUM(T68:T75)</f>
        <v>1198.0496486809484</v>
      </c>
      <c r="U76" s="58">
        <f t="shared" ref="U76" si="219">SUM(U68:U75)</f>
        <v>958.4704000606481</v>
      </c>
      <c r="W76" s="180">
        <f>$AN76*X76/$AO76</f>
        <v>4.9006351234468273</v>
      </c>
      <c r="X76" s="180">
        <f>549.461285*((Y76/(Y$66+Y$76+Y$77)))</f>
        <v>12.274410830860369</v>
      </c>
      <c r="Y76" s="208">
        <f>AS76</f>
        <v>16.8095</v>
      </c>
      <c r="Z76" s="58">
        <f>SUM(Z68:Z75)</f>
        <v>33.596259671087289</v>
      </c>
      <c r="AA76" s="58">
        <f t="shared" ref="AA76" si="220">SUM(AA68:AA75)</f>
        <v>23.522683042181814</v>
      </c>
      <c r="AB76" s="58">
        <f t="shared" ref="AB76" si="221">SUM(AB68:AB75)</f>
        <v>26.621344173699999</v>
      </c>
      <c r="AC76" s="58">
        <f t="shared" ref="AC76" si="222">SUM(AC68:AC75)</f>
        <v>30.138796616779842</v>
      </c>
      <c r="AD76" s="58">
        <f t="shared" ref="AD76" si="223">SUM(AD68:AD75)</f>
        <v>34.601782202275437</v>
      </c>
      <c r="AF76" s="208">
        <f>E76+N76+W76</f>
        <v>2234.2034520000002</v>
      </c>
      <c r="AG76" s="208">
        <f>F76+O76+X76</f>
        <v>5595.9136639999997</v>
      </c>
      <c r="AH76" s="208">
        <f>G76+P76+Y76</f>
        <v>6108.4890530500052</v>
      </c>
      <c r="AI76" s="98">
        <f t="shared" si="183"/>
        <v>10841.45736090163</v>
      </c>
      <c r="AJ76" s="98">
        <f t="shared" si="183"/>
        <v>25316.408297621118</v>
      </c>
      <c r="AK76" s="98">
        <f t="shared" si="183"/>
        <v>27550.526043575512</v>
      </c>
      <c r="AL76" s="98">
        <f t="shared" si="183"/>
        <v>31043.73962789723</v>
      </c>
      <c r="AM76" s="98">
        <f t="shared" si="183"/>
        <v>34980.173650578166</v>
      </c>
      <c r="AN76" s="180">
        <v>2234.2034520000002</v>
      </c>
      <c r="AO76" s="180">
        <f>5595.913664</f>
        <v>5595.9136639999997</v>
      </c>
      <c r="AP76" s="208">
        <f>AT76</f>
        <v>6108.4890530500052</v>
      </c>
      <c r="AQ76" s="208">
        <f>G17</f>
        <v>5919.4759324000051</v>
      </c>
      <c r="AR76" s="208">
        <f>P17</f>
        <v>172.20362065</v>
      </c>
      <c r="AS76" s="208">
        <f>Y17</f>
        <v>16.8095</v>
      </c>
      <c r="AT76" s="208">
        <f>SUM(AQ76:AS76)</f>
        <v>6108.4890530500052</v>
      </c>
      <c r="AZ76" s="58"/>
    </row>
    <row r="77" spans="1:52" x14ac:dyDescent="0.2">
      <c r="A77" s="288" t="str">
        <f>A$20</f>
        <v>Administration &amp; overheads</v>
      </c>
      <c r="D77" s="288" t="str">
        <f>D$20</f>
        <v>TCN</v>
      </c>
      <c r="E77" s="208">
        <f>AN77-N77-W77</f>
        <v>1904.64401205902</v>
      </c>
      <c r="F77" s="208">
        <f>AO77-O77-X77</f>
        <v>3845.7360755400809</v>
      </c>
      <c r="G77" s="208">
        <f>AQ77</f>
        <v>2288.4722517499918</v>
      </c>
      <c r="H77" s="98">
        <f t="shared" ref="H77:L77" si="224">(H38*H$64+H55*H$63)/12</f>
        <v>2680.8768989588211</v>
      </c>
      <c r="I77" s="98">
        <f t="shared" si="224"/>
        <v>3516.0935658528992</v>
      </c>
      <c r="J77" s="98">
        <f t="shared" si="224"/>
        <v>4186.0020685735026</v>
      </c>
      <c r="K77" s="98">
        <f t="shared" si="224"/>
        <v>5110.8799318723541</v>
      </c>
      <c r="L77" s="98">
        <f t="shared" si="224"/>
        <v>6498.0411778526477</v>
      </c>
      <c r="N77" s="180">
        <f>$AN77*O77/$AO77</f>
        <v>110.46116694307428</v>
      </c>
      <c r="O77" s="180">
        <f>944.267816*((P77/(P$66+P$76+P$77)))</f>
        <v>223.0361642226257</v>
      </c>
      <c r="P77" s="208">
        <f>AR77</f>
        <v>269.56059497999996</v>
      </c>
      <c r="Q77" s="98">
        <f t="shared" ref="Q77:U77" si="225">(Q38*Q$64+Q55*Q$63)/12</f>
        <v>1392.7537773419408</v>
      </c>
      <c r="R77" s="98">
        <f t="shared" si="225"/>
        <v>1910.2402948558699</v>
      </c>
      <c r="S77" s="98">
        <f t="shared" si="225"/>
        <v>2354.5540342953614</v>
      </c>
      <c r="T77" s="98">
        <f t="shared" si="225"/>
        <v>2853.0734722550587</v>
      </c>
      <c r="U77" s="98">
        <f t="shared" si="225"/>
        <v>3588.0479551965868</v>
      </c>
      <c r="W77" s="180">
        <f>$AN77*X77/$AO77</f>
        <v>108.49198399790578</v>
      </c>
      <c r="X77" s="180">
        <f>549.461285*((Y77/(Y$66+Y$76+Y$77)))</f>
        <v>219.06011523729009</v>
      </c>
      <c r="Y77" s="208">
        <f>AS77</f>
        <v>299.99737321999999</v>
      </c>
      <c r="Z77" s="98">
        <f t="shared" ref="Z77:AD77" si="226">(Z38*Z$64+Z55*Z$63)/12</f>
        <v>370.36126022711761</v>
      </c>
      <c r="AA77" s="98">
        <f t="shared" si="226"/>
        <v>368.81626580786929</v>
      </c>
      <c r="AB77" s="98">
        <f t="shared" si="226"/>
        <v>431.22950998859579</v>
      </c>
      <c r="AC77" s="98">
        <f t="shared" si="226"/>
        <v>517.51554227020779</v>
      </c>
      <c r="AD77" s="98">
        <f t="shared" si="226"/>
        <v>664.30067217465921</v>
      </c>
      <c r="AF77" s="208">
        <f>E77+N77+W77</f>
        <v>2123.5971629999999</v>
      </c>
      <c r="AG77" s="208">
        <f t="shared" ref="AG77:AM77" si="227">F77+O77+X77</f>
        <v>4287.8323549999968</v>
      </c>
      <c r="AH77" s="208">
        <f t="shared" si="227"/>
        <v>2858.030219949992</v>
      </c>
      <c r="AI77" s="98">
        <f t="shared" si="227"/>
        <v>4443.9919365278793</v>
      </c>
      <c r="AJ77" s="98">
        <f t="shared" si="227"/>
        <v>5795.150126516638</v>
      </c>
      <c r="AK77" s="98">
        <f t="shared" si="227"/>
        <v>6971.7856128574604</v>
      </c>
      <c r="AL77" s="98">
        <f t="shared" si="227"/>
        <v>8481.468946397621</v>
      </c>
      <c r="AM77" s="98">
        <f t="shared" si="227"/>
        <v>10750.389805223893</v>
      </c>
      <c r="AN77" s="180">
        <f>15699.661828-745.305979-AN66-AN76-AN79</f>
        <v>2123.5971629999999</v>
      </c>
      <c r="AO77" s="180">
        <f>66401.988252-AO66-AO76-AO79-39432.433201-2281.206816</f>
        <v>4287.8323549999968</v>
      </c>
      <c r="AP77" s="208">
        <f>AT77</f>
        <v>2858.030219949992</v>
      </c>
      <c r="AQ77" s="180">
        <f>34217.370198-AT66-AT76-AT79-7590.287777-53.57686-AR77-AS77</f>
        <v>2288.4722517499918</v>
      </c>
      <c r="AR77" s="180">
        <f>691.87930178-AR79</f>
        <v>269.56059497999996</v>
      </c>
      <c r="AS77" s="180">
        <f>331.67127623-AS79</f>
        <v>299.99737321999999</v>
      </c>
      <c r="AT77" s="208">
        <f>SUM(AQ77:AS77)</f>
        <v>2858.030219949992</v>
      </c>
      <c r="AZ77" s="58"/>
    </row>
    <row r="78" spans="1:52" x14ac:dyDescent="0.2">
      <c r="A78" s="288" t="str">
        <f>A$21</f>
        <v>Milestone Deliverables</v>
      </c>
      <c r="D78" s="288" t="str">
        <f>D$21</f>
        <v>TCN</v>
      </c>
      <c r="E78" s="208"/>
      <c r="F78" s="208"/>
      <c r="G78" s="208"/>
      <c r="H78" s="98">
        <f t="shared" ref="H78:L78" si="228">(H39*H$64+H56*H$63)/12</f>
        <v>615.62838485999987</v>
      </c>
      <c r="I78" s="98">
        <f t="shared" si="228"/>
        <v>675.19043109520487</v>
      </c>
      <c r="J78" s="98">
        <f t="shared" si="228"/>
        <v>0</v>
      </c>
      <c r="K78" s="98">
        <f t="shared" si="228"/>
        <v>0</v>
      </c>
      <c r="L78" s="98">
        <f t="shared" si="228"/>
        <v>0</v>
      </c>
      <c r="P78" s="208"/>
      <c r="Q78" s="98">
        <f t="shared" ref="Q78:U78" si="229">(Q39*Q$64+Q56*Q$63)/12</f>
        <v>432.01991920000006</v>
      </c>
      <c r="R78" s="98">
        <f t="shared" si="229"/>
        <v>473.81784638259995</v>
      </c>
      <c r="S78" s="98">
        <f t="shared" si="229"/>
        <v>0</v>
      </c>
      <c r="T78" s="98">
        <f t="shared" si="229"/>
        <v>0</v>
      </c>
      <c r="U78" s="98">
        <f t="shared" si="229"/>
        <v>0</v>
      </c>
      <c r="Y78" s="208"/>
      <c r="Z78" s="98">
        <f t="shared" ref="Z78:AD78" si="230">(Z39*Z$64+Z56*Z$63)/12</f>
        <v>32.401493939999995</v>
      </c>
      <c r="AA78" s="98">
        <f t="shared" si="230"/>
        <v>35.536338478694994</v>
      </c>
      <c r="AB78" s="98">
        <f t="shared" si="230"/>
        <v>0</v>
      </c>
      <c r="AC78" s="98">
        <f t="shared" si="230"/>
        <v>0</v>
      </c>
      <c r="AD78" s="98">
        <f t="shared" si="230"/>
        <v>0</v>
      </c>
      <c r="AF78" s="208">
        <f>E78+N78+W78</f>
        <v>0</v>
      </c>
      <c r="AG78" s="208">
        <f t="shared" ref="AG78" si="231">F78+O78+X78</f>
        <v>0</v>
      </c>
      <c r="AH78" s="208">
        <f t="shared" ref="AH78" si="232">G78+P78+Y78</f>
        <v>0</v>
      </c>
      <c r="AI78" s="98">
        <f t="shared" ref="AI78" si="233">H78+Q78+Z78</f>
        <v>1080.0497979999998</v>
      </c>
      <c r="AJ78" s="98">
        <f t="shared" ref="AJ78" si="234">I78+R78+AA78</f>
        <v>1184.5446159564997</v>
      </c>
      <c r="AK78" s="98">
        <f t="shared" ref="AK78" si="235">J78+S78+AB78</f>
        <v>0</v>
      </c>
      <c r="AL78" s="98">
        <f t="shared" ref="AL78" si="236">K78+T78+AC78</f>
        <v>0</v>
      </c>
      <c r="AM78" s="98">
        <f t="shared" ref="AM78" si="237">L78+U78+AD78</f>
        <v>0</v>
      </c>
      <c r="AP78" s="208"/>
      <c r="AT78" s="208"/>
      <c r="AZ78" s="58"/>
    </row>
    <row r="79" spans="1:52" x14ac:dyDescent="0.2">
      <c r="A79" s="288" t="str">
        <f>A$22</f>
        <v>Management Fees</v>
      </c>
      <c r="D79" s="331" t="str">
        <f>D$22</f>
        <v>TCN</v>
      </c>
      <c r="E79" s="208">
        <f>AN79-N79-W79</f>
        <v>0</v>
      </c>
      <c r="F79" s="208">
        <f>AO79-O79-X79</f>
        <v>569.89126199999998</v>
      </c>
      <c r="G79" s="208">
        <f>AQ79</f>
        <v>601.80415718999996</v>
      </c>
      <c r="H79" s="98">
        <f t="shared" ref="H79:L79" si="238">(H40*H$64+H57*H$63)/12</f>
        <v>554.78460388199983</v>
      </c>
      <c r="I79" s="98">
        <f t="shared" si="238"/>
        <v>598.04040090901526</v>
      </c>
      <c r="J79" s="98">
        <f t="shared" si="238"/>
        <v>639.90322897264627</v>
      </c>
      <c r="K79" s="98">
        <f t="shared" si="238"/>
        <v>684.69645500073159</v>
      </c>
      <c r="L79" s="98">
        <f t="shared" si="238"/>
        <v>732.62520685078289</v>
      </c>
      <c r="P79" s="208">
        <f>AR79</f>
        <v>422.31870680000003</v>
      </c>
      <c r="Q79" s="98">
        <f t="shared" ref="Q79:U79" si="239">(Q40*Q$64+Q57*Q$63)/12</f>
        <v>389.32252903999989</v>
      </c>
      <c r="R79" s="98">
        <f t="shared" si="239"/>
        <v>419.67747432211598</v>
      </c>
      <c r="S79" s="98">
        <f t="shared" si="239"/>
        <v>449.05489752466406</v>
      </c>
      <c r="T79" s="98">
        <f t="shared" si="239"/>
        <v>480.48874035139056</v>
      </c>
      <c r="U79" s="98">
        <f t="shared" si="239"/>
        <v>514.12295217598796</v>
      </c>
      <c r="Y79" s="208">
        <f>AS79</f>
        <v>31.67390301</v>
      </c>
      <c r="Z79" s="98">
        <f t="shared" ref="Z79:AD79" si="240">(Z40*Z$64+Z57*Z$63)/12</f>
        <v>29.199189677999996</v>
      </c>
      <c r="AA79" s="98">
        <f t="shared" si="240"/>
        <v>31.475810574158697</v>
      </c>
      <c r="AB79" s="98">
        <f t="shared" si="240"/>
        <v>33.679117314349803</v>
      </c>
      <c r="AC79" s="98">
        <f t="shared" si="240"/>
        <v>36.036655526354288</v>
      </c>
      <c r="AD79" s="98">
        <f t="shared" si="240"/>
        <v>38.559221413199097</v>
      </c>
      <c r="AF79" s="208">
        <f>E79+N79+W79</f>
        <v>0</v>
      </c>
      <c r="AG79" s="208">
        <f t="shared" ref="AG79:AM79" si="241">F79+O79+X79</f>
        <v>569.89126199999998</v>
      </c>
      <c r="AH79" s="208">
        <f t="shared" si="241"/>
        <v>1055.796767</v>
      </c>
      <c r="AI79" s="98">
        <f t="shared" si="241"/>
        <v>973.3063225999997</v>
      </c>
      <c r="AJ79" s="98">
        <f t="shared" si="241"/>
        <v>1049.19368580529</v>
      </c>
      <c r="AK79" s="98">
        <f t="shared" si="241"/>
        <v>1122.63724381166</v>
      </c>
      <c r="AL79" s="98">
        <f t="shared" si="241"/>
        <v>1201.2218508784765</v>
      </c>
      <c r="AM79" s="98">
        <f t="shared" si="241"/>
        <v>1285.3073804399698</v>
      </c>
      <c r="AO79" s="180">
        <f>569.891262</f>
        <v>569.89126199999998</v>
      </c>
      <c r="AP79" s="180">
        <v>1055.796767</v>
      </c>
      <c r="AQ79" s="208">
        <f>$AP79*0.57</f>
        <v>601.80415718999996</v>
      </c>
      <c r="AR79" s="208">
        <f>$AP79*0.4</f>
        <v>422.31870680000003</v>
      </c>
      <c r="AS79" s="208">
        <f>$AP79*0.03</f>
        <v>31.67390301</v>
      </c>
      <c r="AT79" s="208">
        <f>SUM(AQ79:AS79)</f>
        <v>1055.796767</v>
      </c>
      <c r="AZ79" s="58"/>
    </row>
    <row r="80" spans="1:52" s="61" customFormat="1" ht="13.5" thickBot="1" x14ac:dyDescent="0.25">
      <c r="A80" s="61" t="s">
        <v>466</v>
      </c>
      <c r="E80" s="212">
        <f t="shared" ref="E80:H80" si="242">E66+SUM(E76:E79)</f>
        <v>14005.965671475002</v>
      </c>
      <c r="F80" s="212">
        <f t="shared" si="242"/>
        <v>23194.619133999993</v>
      </c>
      <c r="G80" s="212">
        <f t="shared" si="242"/>
        <v>24225.801186339995</v>
      </c>
      <c r="H80" s="164">
        <f t="shared" si="242"/>
        <v>23660.556499326885</v>
      </c>
      <c r="I80" s="164">
        <f t="shared" ref="I80:L80" si="243">I66+SUM(I76:I79)</f>
        <v>39369.420389616876</v>
      </c>
      <c r="J80" s="164">
        <f t="shared" si="243"/>
        <v>45586.980394098668</v>
      </c>
      <c r="K80" s="164">
        <f t="shared" si="243"/>
        <v>55712.908805940264</v>
      </c>
      <c r="L80" s="164">
        <f t="shared" si="243"/>
        <v>67939.798080111621</v>
      </c>
      <c r="M80" s="62"/>
      <c r="N80" s="212">
        <f t="shared" ref="N80:P80" si="244">N66+SUM(N76:N79)</f>
        <v>598.17871583435056</v>
      </c>
      <c r="O80" s="212">
        <f t="shared" si="244"/>
        <v>944.26781600000004</v>
      </c>
      <c r="P80" s="212">
        <f t="shared" si="244"/>
        <v>1563.5569234300001</v>
      </c>
      <c r="Q80" s="164">
        <f t="shared" ref="Q80:U80" si="245">Q66+SUM(Q76:Q79)</f>
        <v>11135.005662718591</v>
      </c>
      <c r="R80" s="164">
        <f t="shared" si="245"/>
        <v>17343.871115320559</v>
      </c>
      <c r="S80" s="164">
        <f t="shared" si="245"/>
        <v>19695.986482934524</v>
      </c>
      <c r="T80" s="164">
        <f t="shared" si="245"/>
        <v>22657.395479670453</v>
      </c>
      <c r="U80" s="164">
        <f t="shared" si="245"/>
        <v>29155.905903263163</v>
      </c>
      <c r="V80" s="62"/>
      <c r="W80" s="212">
        <f t="shared" ref="W80:Y80" si="246">W66+SUM(W76:W79)</f>
        <v>350.2114616906477</v>
      </c>
      <c r="X80" s="212">
        <f t="shared" si="246"/>
        <v>549.46128499999998</v>
      </c>
      <c r="Y80" s="212">
        <f t="shared" si="246"/>
        <v>784.14745123</v>
      </c>
      <c r="Z80" s="164">
        <f t="shared" ref="Z80:AD80" si="247">Z66+SUM(Z76:Z79)</f>
        <v>911.88418602536353</v>
      </c>
      <c r="AA80" s="164">
        <f t="shared" si="247"/>
        <v>1052.1683776996194</v>
      </c>
      <c r="AB80" s="164">
        <f t="shared" si="247"/>
        <v>1144.9608263600685</v>
      </c>
      <c r="AC80" s="164">
        <f t="shared" si="247"/>
        <v>1350.5535312149709</v>
      </c>
      <c r="AD80" s="164">
        <f t="shared" si="247"/>
        <v>1756.8799874003757</v>
      </c>
      <c r="AE80" s="62"/>
      <c r="AF80" s="212">
        <f t="shared" ref="AF80:AT80" si="248">AF66+SUM(AF76:AF79)</f>
        <v>14954.355849</v>
      </c>
      <c r="AG80" s="212">
        <f t="shared" si="248"/>
        <v>24688.348234999998</v>
      </c>
      <c r="AH80" s="212">
        <f t="shared" si="248"/>
        <v>26573.505560999998</v>
      </c>
      <c r="AI80" s="164">
        <f t="shared" si="248"/>
        <v>35707.446348070844</v>
      </c>
      <c r="AJ80" s="164">
        <f t="shared" si="248"/>
        <v>57765.459882637049</v>
      </c>
      <c r="AK80" s="164">
        <f t="shared" si="248"/>
        <v>66427.927703393259</v>
      </c>
      <c r="AL80" s="164">
        <f t="shared" si="248"/>
        <v>79720.857816825694</v>
      </c>
      <c r="AM80" s="164">
        <f t="shared" si="248"/>
        <v>98852.583970775158</v>
      </c>
      <c r="AN80" s="212">
        <f t="shared" si="248"/>
        <v>14954.355849</v>
      </c>
      <c r="AO80" s="212">
        <f t="shared" si="248"/>
        <v>24688.348234999998</v>
      </c>
      <c r="AP80" s="212">
        <f t="shared" si="248"/>
        <v>26573.505560999998</v>
      </c>
      <c r="AQ80" s="212">
        <f t="shared" si="248"/>
        <v>24225.801186339995</v>
      </c>
      <c r="AR80" s="212">
        <f t="shared" si="248"/>
        <v>1563.5569234300001</v>
      </c>
      <c r="AS80" s="212">
        <f t="shared" si="248"/>
        <v>784.14745123</v>
      </c>
      <c r="AT80" s="212">
        <f t="shared" si="248"/>
        <v>26573.505560999998</v>
      </c>
      <c r="AX80" s="164"/>
      <c r="AY80" s="164"/>
      <c r="AZ80" s="164"/>
    </row>
    <row r="81" spans="1:45" ht="13.5" thickTop="1" x14ac:dyDescent="0.2">
      <c r="H81" s="230">
        <f t="shared" ref="H81:L81" si="249">(H42*H$64+H59*H$63)/12</f>
        <v>0</v>
      </c>
      <c r="I81" s="230">
        <f t="shared" si="249"/>
        <v>0</v>
      </c>
      <c r="J81" s="230">
        <f t="shared" si="249"/>
        <v>0</v>
      </c>
      <c r="K81" s="230">
        <f t="shared" si="249"/>
        <v>0</v>
      </c>
      <c r="L81" s="230">
        <f t="shared" si="249"/>
        <v>0</v>
      </c>
      <c r="Q81" s="230">
        <f t="shared" ref="Q81:U81" si="250">(Q42*Q$64+Q59*Q$63)/12</f>
        <v>0</v>
      </c>
      <c r="R81" s="230">
        <f t="shared" si="250"/>
        <v>0</v>
      </c>
      <c r="S81" s="230">
        <f t="shared" si="250"/>
        <v>0</v>
      </c>
      <c r="T81" s="230">
        <f t="shared" si="250"/>
        <v>0</v>
      </c>
      <c r="U81" s="230">
        <f t="shared" si="250"/>
        <v>0</v>
      </c>
      <c r="Z81" s="230">
        <f t="shared" ref="Z81:AD81" si="251">(Z42*Z$64+Z59*Z$63)/12</f>
        <v>0</v>
      </c>
      <c r="AA81" s="230">
        <f t="shared" si="251"/>
        <v>0</v>
      </c>
      <c r="AB81" s="230">
        <f t="shared" si="251"/>
        <v>0</v>
      </c>
      <c r="AC81" s="230">
        <f t="shared" si="251"/>
        <v>0</v>
      </c>
      <c r="AD81" s="230">
        <f t="shared" si="251"/>
        <v>0</v>
      </c>
      <c r="AI81" s="230">
        <f t="shared" ref="AI81:AM81" si="252">(AI42*AI$64+AI59*AI$63)/12</f>
        <v>0</v>
      </c>
      <c r="AJ81" s="230">
        <f t="shared" si="252"/>
        <v>0</v>
      </c>
      <c r="AK81" s="230">
        <f t="shared" si="252"/>
        <v>0</v>
      </c>
      <c r="AL81" s="230">
        <f t="shared" si="252"/>
        <v>0</v>
      </c>
      <c r="AM81" s="230">
        <f t="shared" si="252"/>
        <v>0</v>
      </c>
      <c r="AQ81" s="205"/>
      <c r="AR81" s="205"/>
      <c r="AS81" s="205"/>
    </row>
    <row r="82" spans="1:45" x14ac:dyDescent="0.2">
      <c r="A82" s="385" t="s">
        <v>1377</v>
      </c>
    </row>
    <row r="83" spans="1:45" x14ac:dyDescent="0.2">
      <c r="A83" s="6" t="s">
        <v>1380</v>
      </c>
      <c r="D83" s="438" t="s">
        <v>1381</v>
      </c>
    </row>
    <row r="84" spans="1:45" x14ac:dyDescent="0.2">
      <c r="A84" s="6" t="s">
        <v>1410</v>
      </c>
      <c r="D84" s="6">
        <f>8</f>
        <v>8</v>
      </c>
    </row>
    <row r="85" spans="1:45" x14ac:dyDescent="0.2">
      <c r="A85" s="6" t="s">
        <v>1409</v>
      </c>
      <c r="D85" s="6">
        <f>5</f>
        <v>5</v>
      </c>
    </row>
    <row r="86" spans="1:45" x14ac:dyDescent="0.2">
      <c r="A86" s="6" t="s">
        <v>1378</v>
      </c>
      <c r="D86" s="6">
        <f>52</f>
        <v>52</v>
      </c>
    </row>
    <row r="87" spans="1:45" x14ac:dyDescent="0.2">
      <c r="A87" s="6" t="s">
        <v>1379</v>
      </c>
      <c r="D87" s="6">
        <f>5000</f>
        <v>5000</v>
      </c>
    </row>
    <row r="88" spans="1:45" x14ac:dyDescent="0.2">
      <c r="A88" s="6" t="s">
        <v>1411</v>
      </c>
      <c r="D88" s="100">
        <v>0.5</v>
      </c>
    </row>
    <row r="89" spans="1:45" x14ac:dyDescent="0.2">
      <c r="A89" s="6" t="s">
        <v>1384</v>
      </c>
      <c r="D89" s="100"/>
      <c r="H89" s="110">
        <v>2</v>
      </c>
      <c r="I89" s="110">
        <v>12</v>
      </c>
      <c r="J89" s="110">
        <v>12</v>
      </c>
      <c r="K89" s="110">
        <v>12</v>
      </c>
      <c r="L89" s="110">
        <v>12</v>
      </c>
    </row>
    <row r="90" spans="1:45" x14ac:dyDescent="0.2">
      <c r="A90" s="6" t="s">
        <v>1382</v>
      </c>
      <c r="H90" s="229">
        <f>$D84*$D85*$D86*$D87*$D88*H89/12/10^6</f>
        <v>0.86666666666666659</v>
      </c>
      <c r="I90" s="229">
        <f t="shared" ref="I90:L90" si="253">$D84*$D85*$D86*$D87*$D88*I89/12/10^6</f>
        <v>5.2</v>
      </c>
      <c r="J90" s="229">
        <f t="shared" si="253"/>
        <v>5.2</v>
      </c>
      <c r="K90" s="229">
        <f t="shared" si="253"/>
        <v>5.2</v>
      </c>
      <c r="L90" s="229">
        <f t="shared" si="253"/>
        <v>5.2</v>
      </c>
    </row>
    <row r="91" spans="1:45" x14ac:dyDescent="0.2">
      <c r="A91" s="6" t="s">
        <v>1383</v>
      </c>
      <c r="H91" s="229">
        <f>H90*Ass!H28/Ass!$H28</f>
        <v>0.86666666666666659</v>
      </c>
      <c r="I91" s="229">
        <f>I90*Ass!I28/Ass!$H28</f>
        <v>5.33</v>
      </c>
      <c r="J91" s="229">
        <f>J90*Ass!J28/Ass!$H28</f>
        <v>5.4632499999999986</v>
      </c>
      <c r="K91" s="229">
        <f>K90*Ass!K28/Ass!$H28</f>
        <v>5.5998312499999985</v>
      </c>
      <c r="L91" s="229">
        <f>L90*Ass!L28/Ass!$H28</f>
        <v>5.7398270312499973</v>
      </c>
    </row>
    <row r="92" spans="1:45" x14ac:dyDescent="0.2">
      <c r="A92" s="6" t="s">
        <v>1386</v>
      </c>
      <c r="H92" s="98">
        <f>H90*Ass!$H$29</f>
        <v>136.18799999999999</v>
      </c>
      <c r="I92" s="98">
        <f>I90*Ass!$H$29</f>
        <v>817.12799999999993</v>
      </c>
      <c r="J92" s="98">
        <f>J90*Ass!$H$29</f>
        <v>817.12799999999993</v>
      </c>
      <c r="K92" s="98">
        <f>K90*Ass!$H$29</f>
        <v>817.12799999999993</v>
      </c>
      <c r="L92" s="98">
        <f>L90*Ass!$H$29</f>
        <v>817.12799999999993</v>
      </c>
    </row>
    <row r="93" spans="1:45" x14ac:dyDescent="0.2">
      <c r="A93" s="6" t="s">
        <v>1385</v>
      </c>
      <c r="H93" s="58">
        <f>-H15</f>
        <v>-352.42700000000002</v>
      </c>
      <c r="I93" s="58">
        <f t="shared" ref="I93:L93" si="254">-I15</f>
        <v>-390.37450000000001</v>
      </c>
      <c r="J93" s="58">
        <f t="shared" si="254"/>
        <v>-406.79950000000002</v>
      </c>
      <c r="K93" s="58">
        <f t="shared" si="254"/>
        <v>-438.4495</v>
      </c>
      <c r="L93" s="58">
        <f t="shared" si="254"/>
        <v>-453.09949999999998</v>
      </c>
    </row>
    <row r="94" spans="1:45" ht="13.5" thickBot="1" x14ac:dyDescent="0.25">
      <c r="A94" s="6" t="s">
        <v>1387</v>
      </c>
      <c r="H94" s="164">
        <f>H92+H93</f>
        <v>-216.23900000000003</v>
      </c>
      <c r="I94" s="164">
        <f t="shared" ref="I94:L94" si="255">I92+I93</f>
        <v>426.75349999999992</v>
      </c>
      <c r="J94" s="164">
        <f t="shared" si="255"/>
        <v>410.32849999999991</v>
      </c>
      <c r="K94" s="164">
        <f t="shared" si="255"/>
        <v>378.67849999999993</v>
      </c>
      <c r="L94" s="164">
        <f t="shared" si="255"/>
        <v>364.02849999999995</v>
      </c>
    </row>
    <row r="95" spans="1:45" ht="13.5" thickTop="1" x14ac:dyDescent="0.2"/>
  </sheetData>
  <mergeCells count="8">
    <mergeCell ref="AQ3:AT3"/>
    <mergeCell ref="AN5:AP5"/>
    <mergeCell ref="AQ5:AT5"/>
    <mergeCell ref="E3:L3"/>
    <mergeCell ref="N3:U3"/>
    <mergeCell ref="W3:AD3"/>
    <mergeCell ref="AF3:AM3"/>
    <mergeCell ref="AN3:AP3"/>
  </mergeCells>
  <pageMargins left="0.7" right="0.7" top="0.75" bottom="0.75" header="0.3" footer="0.3"/>
  <pageSetup paperSize="9" orientation="portrait" horizontalDpi="4294967293" verticalDpi="4294967293"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CC00"/>
  </sheetPr>
  <dimension ref="A1:N48"/>
  <sheetViews>
    <sheetView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J31" sqref="J31"/>
    </sheetView>
  </sheetViews>
  <sheetFormatPr defaultColWidth="9.140625" defaultRowHeight="12.75" x14ac:dyDescent="0.2"/>
  <cols>
    <col min="1" max="1" width="19.85546875" style="1" customWidth="1"/>
    <col min="2" max="2" width="22" style="1" customWidth="1"/>
    <col min="3" max="3" width="9.140625" style="1"/>
    <col min="4" max="7" width="9.140625" style="264"/>
    <col min="8" max="16384" width="9.140625" style="1"/>
  </cols>
  <sheetData>
    <row r="1" spans="1:14" s="3" customFormat="1" x14ac:dyDescent="0.2">
      <c r="A1" s="12" t="s">
        <v>0</v>
      </c>
    </row>
    <row r="2" spans="1:14" s="3" customFormat="1" x14ac:dyDescent="0.2">
      <c r="A2" s="12" t="s">
        <v>375</v>
      </c>
    </row>
    <row r="4" spans="1:14" x14ac:dyDescent="0.2">
      <c r="A4" s="7"/>
      <c r="B4" s="7"/>
      <c r="C4" s="7"/>
      <c r="D4" s="178">
        <f>Ratios!D4</f>
        <v>2010</v>
      </c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</row>
    <row r="5" spans="1:14" x14ac:dyDescent="0.2">
      <c r="A5" s="51" t="s">
        <v>363</v>
      </c>
      <c r="C5" s="7"/>
      <c r="D5" s="220" t="str">
        <f>Ratios!D5</f>
        <v>Actual</v>
      </c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</row>
    <row r="6" spans="1:14" x14ac:dyDescent="0.2">
      <c r="A6" s="315">
        <f>Ass!D6</f>
        <v>1</v>
      </c>
      <c r="B6" s="316" t="str">
        <f>Ass!C6</f>
        <v>Expected (Base Case)</v>
      </c>
      <c r="C6" s="52" t="s">
        <v>373</v>
      </c>
      <c r="D6" s="220"/>
      <c r="E6" s="220"/>
      <c r="F6" s="220"/>
      <c r="G6" s="220"/>
    </row>
    <row r="7" spans="1:14" x14ac:dyDescent="0.2">
      <c r="A7" s="313"/>
      <c r="C7" s="7"/>
      <c r="D7" s="220"/>
      <c r="E7" s="310">
        <f t="shared" ref="E7:L7" si="0">E11/E12</f>
        <v>1.3267826077294453</v>
      </c>
      <c r="F7" s="310">
        <f t="shared" si="0"/>
        <v>1.3699353898106554</v>
      </c>
      <c r="G7" s="310">
        <f t="shared" si="0"/>
        <v>1.3523282001844941</v>
      </c>
      <c r="H7" s="314">
        <f t="shared" si="0"/>
        <v>1.4</v>
      </c>
      <c r="I7" s="314">
        <f t="shared" si="0"/>
        <v>1.4</v>
      </c>
      <c r="J7" s="314">
        <f t="shared" si="0"/>
        <v>1.4</v>
      </c>
      <c r="K7" s="314">
        <f t="shared" si="0"/>
        <v>1.4</v>
      </c>
      <c r="L7" s="314">
        <f t="shared" si="0"/>
        <v>1.4</v>
      </c>
      <c r="M7" s="314">
        <f t="shared" ref="M7:N7" si="1">M11/M12</f>
        <v>1.3999999999999997</v>
      </c>
      <c r="N7" s="314">
        <f t="shared" si="1"/>
        <v>1.4</v>
      </c>
    </row>
    <row r="8" spans="1:14" x14ac:dyDescent="0.2">
      <c r="A8" s="313"/>
      <c r="B8" s="2" t="s">
        <v>1089</v>
      </c>
      <c r="C8" s="7"/>
      <c r="D8" s="220"/>
      <c r="E8" s="310"/>
      <c r="F8" s="310"/>
      <c r="G8" s="310"/>
      <c r="H8" s="314"/>
      <c r="I8" s="314"/>
      <c r="J8" s="314"/>
      <c r="K8" s="314"/>
      <c r="L8" s="314"/>
      <c r="M8" s="314"/>
      <c r="N8" s="314"/>
    </row>
    <row r="9" spans="1:14" x14ac:dyDescent="0.2">
      <c r="A9" s="313"/>
      <c r="B9" s="258" t="s">
        <v>1090</v>
      </c>
      <c r="C9" s="7"/>
      <c r="D9" s="220"/>
      <c r="E9" s="310"/>
      <c r="F9" s="310"/>
      <c r="G9" s="310"/>
      <c r="H9" s="58">
        <f>(G10+H10)/2</f>
        <v>5500</v>
      </c>
      <c r="I9" s="58">
        <f>(H10+I10)/2</f>
        <v>6500</v>
      </c>
      <c r="J9" s="58">
        <f>(I10+J10)/2</f>
        <v>7750</v>
      </c>
      <c r="K9" s="58">
        <f>(J10+K10)/2</f>
        <v>9250</v>
      </c>
      <c r="L9" s="58">
        <f>(K10+L10)/2</f>
        <v>11500</v>
      </c>
      <c r="M9" s="58">
        <f t="shared" ref="M9:N9" si="2">(L10+M10)/2</f>
        <v>14500</v>
      </c>
      <c r="N9" s="58">
        <f t="shared" si="2"/>
        <v>18000</v>
      </c>
    </row>
    <row r="10" spans="1:14" x14ac:dyDescent="0.2">
      <c r="A10" s="313"/>
      <c r="B10" s="258" t="s">
        <v>852</v>
      </c>
      <c r="C10" s="7"/>
      <c r="D10" s="220"/>
      <c r="E10" s="11">
        <v>5000</v>
      </c>
      <c r="F10" s="11">
        <v>5000</v>
      </c>
      <c r="G10" s="11">
        <f>5000</f>
        <v>5000</v>
      </c>
      <c r="H10" s="11">
        <f>6000</f>
        <v>6000</v>
      </c>
      <c r="I10" s="11">
        <f>7000</f>
        <v>7000</v>
      </c>
      <c r="J10" s="11">
        <f>8500</f>
        <v>8500</v>
      </c>
      <c r="K10" s="11">
        <f>10000</f>
        <v>10000</v>
      </c>
      <c r="L10" s="11">
        <f>13000</f>
        <v>13000</v>
      </c>
      <c r="M10" s="11">
        <f>16000</f>
        <v>16000</v>
      </c>
      <c r="N10" s="11">
        <f>20000</f>
        <v>20000</v>
      </c>
    </row>
    <row r="11" spans="1:14" x14ac:dyDescent="0.2">
      <c r="B11" s="2" t="s">
        <v>171</v>
      </c>
      <c r="C11" s="7"/>
      <c r="D11" s="110">
        <f>3804</f>
        <v>3804</v>
      </c>
      <c r="E11" s="110">
        <f>4089.3</f>
        <v>4089.3</v>
      </c>
      <c r="F11" s="110">
        <f>4518</f>
        <v>4518</v>
      </c>
      <c r="G11" s="110">
        <f>4458.2</f>
        <v>4458.2</v>
      </c>
      <c r="H11" s="58">
        <f>IF($A$6=1,H19,IF($A$6=2,H21,IF($A$6=3,H23)))</f>
        <v>4962.0685237477301</v>
      </c>
      <c r="I11" s="58">
        <f>IF($A$6=1,I19,IF($A$6=2,I21,IF($A$6=3,I23)))</f>
        <v>5857.9453727549462</v>
      </c>
      <c r="J11" s="58">
        <f>IF($A$6=1,J19,IF($A$6=2,J21,IF($A$6=3,J23)))</f>
        <v>6765.8770442922369</v>
      </c>
      <c r="K11" s="58">
        <f>IF($A$6=1,K19,IF($A$6=2,K21,IF($A$6=3,K23)))</f>
        <v>7672.0826884322678</v>
      </c>
      <c r="L11" s="58">
        <f>IF($A$6=1,L19,IF($A$6=2,L21,IF($A$6=3,L23)))</f>
        <v>8579.1513462709281</v>
      </c>
      <c r="M11" s="58">
        <f t="shared" ref="M11:N11" si="3">IF($A$6=1,M19,IF($A$6=2,M21,IF($A$6=3,M23)))</f>
        <v>11400</v>
      </c>
      <c r="N11" s="58">
        <f t="shared" si="3"/>
        <v>15000</v>
      </c>
    </row>
    <row r="12" spans="1:14" x14ac:dyDescent="0.2">
      <c r="B12" s="2" t="s">
        <v>451</v>
      </c>
      <c r="C12" s="7"/>
      <c r="D12" s="110"/>
      <c r="E12" s="185">
        <f t="shared" ref="E12:L12" si="4">E14/8.76</f>
        <v>3082.1175799086759</v>
      </c>
      <c r="F12" s="185">
        <f t="shared" si="4"/>
        <v>3297.9657534246576</v>
      </c>
      <c r="G12" s="185">
        <f t="shared" si="4"/>
        <v>3296.6849315068494</v>
      </c>
      <c r="H12" s="58">
        <f t="shared" si="4"/>
        <v>3544.3346598198073</v>
      </c>
      <c r="I12" s="58">
        <f t="shared" si="4"/>
        <v>4184.2466948249621</v>
      </c>
      <c r="J12" s="58">
        <f t="shared" si="4"/>
        <v>4832.7693173515981</v>
      </c>
      <c r="K12" s="58">
        <f t="shared" si="4"/>
        <v>5480.0590631659061</v>
      </c>
      <c r="L12" s="58">
        <f t="shared" si="4"/>
        <v>6127.9652473363776</v>
      </c>
      <c r="M12" s="58">
        <f t="shared" ref="M12:N12" si="5">M14/8.76</f>
        <v>8142.857142857144</v>
      </c>
      <c r="N12" s="58">
        <f t="shared" si="5"/>
        <v>10714.285714285716</v>
      </c>
    </row>
    <row r="13" spans="1:14" x14ac:dyDescent="0.2">
      <c r="B13" s="52" t="s">
        <v>69</v>
      </c>
      <c r="C13" s="7"/>
      <c r="D13" s="221"/>
      <c r="E13" s="188">
        <f>Ass!E73</f>
        <v>0.10351138082953854</v>
      </c>
      <c r="F13" s="188">
        <f>Ass!F73</f>
        <v>0.12133261198095685</v>
      </c>
      <c r="G13" s="188">
        <f>Ass!G73</f>
        <v>0.12139619212210274</v>
      </c>
      <c r="H13" s="70">
        <f>Ass!H73</f>
        <v>0.11601273768084917</v>
      </c>
      <c r="I13" s="70">
        <f>Ass!I73</f>
        <v>0.11</v>
      </c>
      <c r="J13" s="70">
        <f>Ass!J73</f>
        <v>0.105</v>
      </c>
      <c r="K13" s="70">
        <f>Ass!K73</f>
        <v>9.9999999999999992E-2</v>
      </c>
      <c r="L13" s="70">
        <f>Ass!L73</f>
        <v>9.4999999999999987E-2</v>
      </c>
      <c r="M13" s="70">
        <f>Ass!M73</f>
        <v>0</v>
      </c>
      <c r="N13" s="70">
        <f>Ass!N73</f>
        <v>0</v>
      </c>
    </row>
    <row r="14" spans="1:14" x14ac:dyDescent="0.2">
      <c r="B14" s="23" t="s">
        <v>229</v>
      </c>
      <c r="E14" s="185">
        <f>Ratios!E11</f>
        <v>26999.350000000002</v>
      </c>
      <c r="F14" s="185">
        <f>Ratios!F11</f>
        <v>28890.18</v>
      </c>
      <c r="G14" s="185">
        <f>Ratios!G11</f>
        <v>28878.959999999999</v>
      </c>
      <c r="H14" s="58">
        <f>IF($A$6=1,H18,IF($A$6=2,H20,IF($A$6=3,H22)))</f>
        <v>31048.371620021509</v>
      </c>
      <c r="I14" s="58">
        <f>IF($A$6=1,I18,IF($A$6=2,I20,IF($A$6=3,I22)))</f>
        <v>36654.001046666664</v>
      </c>
      <c r="J14" s="58">
        <f>IF($A$6=1,J18,IF($A$6=2,J20,IF($A$6=3,J22)))</f>
        <v>42335.059219999996</v>
      </c>
      <c r="K14" s="58">
        <f>IF($A$6=1,K18,IF($A$6=2,K20,IF($A$6=3,K22)))</f>
        <v>48005.317393333338</v>
      </c>
      <c r="L14" s="58">
        <f>IF($A$6=1,L18,IF($A$6=2,L20,IF($A$6=3,L22)))</f>
        <v>53680.975566666668</v>
      </c>
      <c r="M14" s="58">
        <f t="shared" ref="M14:N14" si="6">IF($A$6=1,M18,IF($A$6=2,M20,IF($A$6=3,M22)))</f>
        <v>71331.42857142858</v>
      </c>
      <c r="N14" s="58">
        <f t="shared" si="6"/>
        <v>93857.14285714287</v>
      </c>
    </row>
    <row r="15" spans="1:14" s="2" customFormat="1" x14ac:dyDescent="0.2">
      <c r="B15" s="52" t="s">
        <v>70</v>
      </c>
      <c r="D15" s="225"/>
      <c r="E15" s="184">
        <f>Ratios!E14</f>
        <v>24204.61</v>
      </c>
      <c r="F15" s="184">
        <f>Ratios!F14</f>
        <v>25384.859</v>
      </c>
      <c r="G15" s="184">
        <f>Ratios!G14</f>
        <v>25373.164223553478</v>
      </c>
      <c r="H15" s="66">
        <f>H14*(1-H13)</f>
        <v>27446.365027850432</v>
      </c>
      <c r="I15" s="66">
        <f>I14*(1-I13)</f>
        <v>32622.060931533331</v>
      </c>
      <c r="J15" s="66">
        <f>J14*(1-J13)</f>
        <v>37889.878001899997</v>
      </c>
      <c r="K15" s="66">
        <f>K14*(1-K13)</f>
        <v>43204.785654000007</v>
      </c>
      <c r="L15" s="66">
        <f>L14*(1-L13)</f>
        <v>48581.282887833338</v>
      </c>
      <c r="M15" s="66">
        <f t="shared" ref="M15:N15" si="7">M14*(1-M13)</f>
        <v>71331.42857142858</v>
      </c>
      <c r="N15" s="66">
        <f t="shared" si="7"/>
        <v>93857.14285714287</v>
      </c>
    </row>
    <row r="16" spans="1:14" x14ac:dyDescent="0.2">
      <c r="H16" s="165"/>
    </row>
    <row r="17" spans="1:14" x14ac:dyDescent="0.2">
      <c r="A17" s="35" t="s">
        <v>456</v>
      </c>
    </row>
    <row r="18" spans="1:14" x14ac:dyDescent="0.2">
      <c r="A18" s="2" t="s">
        <v>381</v>
      </c>
      <c r="B18" s="288" t="str">
        <f>B$14</f>
        <v>Energy wheeled (sent out by stations) (GWh)</v>
      </c>
      <c r="H18" s="58">
        <f>H46</f>
        <v>31048.371620021509</v>
      </c>
      <c r="I18" s="11">
        <v>36654.001046666664</v>
      </c>
      <c r="J18" s="11">
        <v>42335.059219999996</v>
      </c>
      <c r="K18" s="11">
        <v>48005.317393333338</v>
      </c>
      <c r="L18" s="11">
        <v>53680.975566666668</v>
      </c>
      <c r="M18" s="58">
        <f>M19*8.76/$C$19</f>
        <v>71331.42857142858</v>
      </c>
      <c r="N18" s="58">
        <f>N19*8.76/$C$19</f>
        <v>93857.14285714287</v>
      </c>
    </row>
    <row r="19" spans="1:14" x14ac:dyDescent="0.2">
      <c r="B19" s="288" t="str">
        <f>B$11</f>
        <v>Peak generation (MW)</v>
      </c>
      <c r="C19" s="159">
        <v>1.4</v>
      </c>
      <c r="H19" s="58">
        <f>H18/8.76*$C19</f>
        <v>4962.0685237477301</v>
      </c>
      <c r="I19" s="58">
        <f>I18/8.76*$C19</f>
        <v>5857.9453727549462</v>
      </c>
      <c r="J19" s="58">
        <f>J18/8.76*$C19</f>
        <v>6765.8770442922369</v>
      </c>
      <c r="K19" s="58">
        <f>K18/8.76*$C19</f>
        <v>7672.0826884322678</v>
      </c>
      <c r="L19" s="58">
        <f>L18/8.76*$C19</f>
        <v>8579.1513462709281</v>
      </c>
      <c r="M19" s="1">
        <f>11400</f>
        <v>11400</v>
      </c>
      <c r="N19" s="1">
        <f>15000</f>
        <v>15000</v>
      </c>
    </row>
    <row r="20" spans="1:14" x14ac:dyDescent="0.2">
      <c r="A20" s="2" t="s">
        <v>371</v>
      </c>
      <c r="B20" s="288" t="str">
        <f>B$14</f>
        <v>Energy wheeled (sent out by stations) (GWh)</v>
      </c>
      <c r="C20" s="165"/>
      <c r="H20" s="11">
        <f>41939.662</f>
        <v>41939.661999999997</v>
      </c>
      <c r="I20" s="11">
        <v>43247.386590476191</v>
      </c>
      <c r="J20" s="11">
        <v>49739.214742857141</v>
      </c>
      <c r="K20" s="11">
        <v>56057.882895238101</v>
      </c>
      <c r="L20" s="11">
        <v>62463.131047619063</v>
      </c>
      <c r="M20" s="165"/>
    </row>
    <row r="21" spans="1:14" x14ac:dyDescent="0.2">
      <c r="B21" s="288" t="str">
        <f>B$11</f>
        <v>Peak generation (MW)</v>
      </c>
      <c r="C21" s="159">
        <v>1.4</v>
      </c>
      <c r="H21" s="58">
        <f>H20/8.76*$C21</f>
        <v>6702.6857077625564</v>
      </c>
      <c r="I21" s="58">
        <f>I20/8.76*$C21</f>
        <v>6911.6827884322674</v>
      </c>
      <c r="J21" s="58">
        <f>J20/8.76*$C21</f>
        <v>7949.1895707762542</v>
      </c>
      <c r="K21" s="58">
        <f>K20/8.76*$C21</f>
        <v>8959.0223805175046</v>
      </c>
      <c r="L21" s="58">
        <f>L20/8.76*$C21</f>
        <v>9982.6921765601237</v>
      </c>
    </row>
    <row r="22" spans="1:14" x14ac:dyDescent="0.2">
      <c r="A22" s="2" t="s">
        <v>372</v>
      </c>
      <c r="B22" s="288" t="str">
        <f>B$14</f>
        <v>Energy wheeled (sent out by stations) (GWh)</v>
      </c>
      <c r="C22" s="165"/>
      <c r="H22" s="11">
        <f>28970</f>
        <v>28970</v>
      </c>
      <c r="I22" s="11">
        <v>30094.671862857143</v>
      </c>
      <c r="J22" s="11">
        <f>35046.087</f>
        <v>35046.087</v>
      </c>
      <c r="K22" s="11">
        <f>39990.301</f>
        <v>39990.300999999999</v>
      </c>
      <c r="L22" s="11">
        <f>44938.116</f>
        <v>44938.116000000002</v>
      </c>
    </row>
    <row r="23" spans="1:14" x14ac:dyDescent="0.2">
      <c r="B23" s="288" t="str">
        <f>B$11</f>
        <v>Peak generation (MW)</v>
      </c>
      <c r="C23" s="159">
        <v>1.4</v>
      </c>
      <c r="H23" s="58">
        <f>H22/8.76*$C23</f>
        <v>4629.9086757990872</v>
      </c>
      <c r="I23" s="58">
        <f>I22/8.76*$C23</f>
        <v>4809.6507543378993</v>
      </c>
      <c r="J23" s="58">
        <f>J22/8.76*$C23</f>
        <v>5600.9728082191778</v>
      </c>
      <c r="K23" s="58">
        <f>K22/8.76*$C23</f>
        <v>6391.1439954337902</v>
      </c>
      <c r="L23" s="58">
        <f>L22/8.76*$C23</f>
        <v>7181.8906849315063</v>
      </c>
    </row>
    <row r="26" spans="1:14" x14ac:dyDescent="0.2">
      <c r="A26" s="35" t="s">
        <v>1080</v>
      </c>
    </row>
    <row r="27" spans="1:14" x14ac:dyDescent="0.2">
      <c r="A27" s="1" t="s">
        <v>1081</v>
      </c>
      <c r="B27" s="361" t="s">
        <v>1082</v>
      </c>
      <c r="F27" s="264">
        <v>26830.158637478627</v>
      </c>
      <c r="G27" s="264">
        <v>36586.57996019812</v>
      </c>
      <c r="H27" s="1">
        <v>44201.466802580682</v>
      </c>
      <c r="I27" s="1">
        <v>49128.459570554034</v>
      </c>
    </row>
    <row r="28" spans="1:14" x14ac:dyDescent="0.2">
      <c r="A28" s="1" t="s">
        <v>1081</v>
      </c>
      <c r="B28" s="361" t="s">
        <v>1083</v>
      </c>
      <c r="G28" s="264">
        <f>F27*7/12+G27*5/12</f>
        <v>30895.334188611749</v>
      </c>
      <c r="H28" s="493">
        <f>G27*7/12+H27*5/12</f>
        <v>39759.449477857517</v>
      </c>
      <c r="I28" s="493">
        <f>H27*7/12+I27*5/12</f>
        <v>46254.380455902909</v>
      </c>
    </row>
    <row r="29" spans="1:14" x14ac:dyDescent="0.2">
      <c r="A29" s="1" t="s">
        <v>1084</v>
      </c>
      <c r="B29" s="361"/>
      <c r="G29" s="264">
        <f>G15</f>
        <v>25373.164223553478</v>
      </c>
      <c r="H29" s="493">
        <f>H15</f>
        <v>27446.365027850432</v>
      </c>
      <c r="I29" s="493">
        <f>I15</f>
        <v>32622.060931533331</v>
      </c>
    </row>
    <row r="30" spans="1:14" x14ac:dyDescent="0.2">
      <c r="G30" s="1013">
        <f>(G28-G29)/G28</f>
        <v>0.17873799102952523</v>
      </c>
      <c r="H30" s="1014">
        <f>(H28-H29)/H28</f>
        <v>0.3096895105870211</v>
      </c>
      <c r="I30" s="1014">
        <f>(I28-I29)/I28</f>
        <v>0.2947249404273416</v>
      </c>
    </row>
    <row r="32" spans="1:14" x14ac:dyDescent="0.2">
      <c r="A32" s="35" t="s">
        <v>1320</v>
      </c>
    </row>
    <row r="33" spans="1:11" x14ac:dyDescent="0.2">
      <c r="B33" s="172" t="s">
        <v>171</v>
      </c>
      <c r="H33" s="172" t="s">
        <v>1321</v>
      </c>
      <c r="I33" s="172" t="s">
        <v>1323</v>
      </c>
      <c r="J33" s="172" t="s">
        <v>1322</v>
      </c>
    </row>
    <row r="34" spans="1:11" x14ac:dyDescent="0.2">
      <c r="A34" s="361" t="s">
        <v>1324</v>
      </c>
      <c r="B34" s="58">
        <f>H34/(31*24)*C34*1000</f>
        <v>4345.0497172043006</v>
      </c>
      <c r="C34" s="165">
        <v>1.4</v>
      </c>
      <c r="H34" s="11">
        <v>2309.083564</v>
      </c>
      <c r="I34" s="287">
        <f>(H34-J34)/H34</f>
        <v>0.1289610993913774</v>
      </c>
      <c r="J34" s="11">
        <v>2011.3016090000001</v>
      </c>
      <c r="K34" s="166"/>
    </row>
    <row r="35" spans="1:11" x14ac:dyDescent="0.2">
      <c r="A35" s="361" t="s">
        <v>1325</v>
      </c>
      <c r="B35" s="58">
        <f>H35/(28*24)*C35*1000</f>
        <v>5048.0316041666665</v>
      </c>
      <c r="C35" s="165">
        <v>1.4</v>
      </c>
      <c r="H35" s="11">
        <v>2423.0551700000001</v>
      </c>
      <c r="I35" s="287">
        <f t="shared" ref="I35:I36" si="8">(H35-J35)/H35</f>
        <v>0.11250089282944395</v>
      </c>
      <c r="J35" s="11">
        <v>2150.4593</v>
      </c>
    </row>
    <row r="36" spans="1:11" x14ac:dyDescent="0.2">
      <c r="A36" s="361" t="s">
        <v>1326</v>
      </c>
      <c r="B36" s="58">
        <f t="shared" ref="B36" si="9">H36/(31*24)*C36*1000</f>
        <v>4457.0149731182792</v>
      </c>
      <c r="C36" s="165">
        <v>1.4</v>
      </c>
      <c r="H36" s="11">
        <v>2368.5850999999998</v>
      </c>
      <c r="I36" s="287">
        <f t="shared" si="8"/>
        <v>0.1162105203650904</v>
      </c>
      <c r="J36" s="11">
        <v>2093.3305930000001</v>
      </c>
    </row>
    <row r="37" spans="1:11" x14ac:dyDescent="0.2">
      <c r="A37" s="361" t="s">
        <v>1327</v>
      </c>
      <c r="B37" s="58">
        <f>(B$39-B$36)/3+B36</f>
        <v>4471.3433154121858</v>
      </c>
      <c r="C37" s="165">
        <v>1.4</v>
      </c>
      <c r="H37" s="58">
        <f>B37/C37*(30*24)/1000</f>
        <v>2299.5479907834097</v>
      </c>
      <c r="I37" s="155">
        <v>0.11509999999999999</v>
      </c>
      <c r="J37" s="58">
        <f>H37*(1-I37)</f>
        <v>2034.8700170442391</v>
      </c>
    </row>
    <row r="38" spans="1:11" x14ac:dyDescent="0.2">
      <c r="A38" s="361" t="s">
        <v>1328</v>
      </c>
      <c r="B38" s="58">
        <f>(B$39-B$36)/3+B37</f>
        <v>4485.6716577060924</v>
      </c>
      <c r="C38" s="165">
        <v>1.4</v>
      </c>
      <c r="H38" s="58">
        <f>B38/C38*(31*24)/1000</f>
        <v>2383.8140809523807</v>
      </c>
      <c r="I38" s="287">
        <f>I$37</f>
        <v>0.11509999999999999</v>
      </c>
      <c r="J38" s="58">
        <f t="shared" ref="J38:J45" si="10">H38*(1-I38)</f>
        <v>2109.4370802347617</v>
      </c>
    </row>
    <row r="39" spans="1:11" x14ac:dyDescent="0.2">
      <c r="A39" s="361" t="s">
        <v>1329</v>
      </c>
      <c r="B39" s="11">
        <f>4500</f>
        <v>4500</v>
      </c>
      <c r="C39" s="165">
        <v>1.4</v>
      </c>
      <c r="H39" s="58">
        <f t="shared" ref="H39:H44" si="11">B39/C39*(30*24)/1000</f>
        <v>2314.2857142857147</v>
      </c>
      <c r="I39" s="287">
        <f t="shared" ref="I39:I45" si="12">I$37</f>
        <v>0.11509999999999999</v>
      </c>
      <c r="J39" s="58">
        <f t="shared" si="10"/>
        <v>2047.911428571429</v>
      </c>
    </row>
    <row r="40" spans="1:11" x14ac:dyDescent="0.2">
      <c r="A40" s="361" t="s">
        <v>1330</v>
      </c>
      <c r="B40" s="58">
        <f>(B$45-B$39)/6+B39</f>
        <v>4750</v>
      </c>
      <c r="C40" s="165">
        <v>1.4</v>
      </c>
      <c r="H40" s="58">
        <f>B40/C40*(31*24)/1000</f>
        <v>2524.2857142857147</v>
      </c>
      <c r="I40" s="287">
        <f t="shared" si="12"/>
        <v>0.11509999999999999</v>
      </c>
      <c r="J40" s="58">
        <f t="shared" si="10"/>
        <v>2233.7404285714288</v>
      </c>
    </row>
    <row r="41" spans="1:11" x14ac:dyDescent="0.2">
      <c r="A41" s="361" t="s">
        <v>1331</v>
      </c>
      <c r="B41" s="58">
        <f t="shared" ref="B41:B44" si="13">(B$45-B$39)/6+B40</f>
        <v>5000</v>
      </c>
      <c r="C41" s="165">
        <v>1.4</v>
      </c>
      <c r="H41" s="58">
        <f>B41/C41*(31*24)/1000</f>
        <v>2657.1428571428573</v>
      </c>
      <c r="I41" s="287">
        <f t="shared" si="12"/>
        <v>0.11509999999999999</v>
      </c>
      <c r="J41" s="58">
        <f t="shared" si="10"/>
        <v>2351.3057142857147</v>
      </c>
    </row>
    <row r="42" spans="1:11" x14ac:dyDescent="0.2">
      <c r="A42" s="361" t="s">
        <v>1332</v>
      </c>
      <c r="B42" s="58">
        <f t="shared" si="13"/>
        <v>5250</v>
      </c>
      <c r="C42" s="165">
        <v>1.4</v>
      </c>
      <c r="H42" s="58">
        <f t="shared" si="11"/>
        <v>2700.0000000000005</v>
      </c>
      <c r="I42" s="287">
        <f t="shared" si="12"/>
        <v>0.11509999999999999</v>
      </c>
      <c r="J42" s="58">
        <f t="shared" si="10"/>
        <v>2389.2300000000005</v>
      </c>
    </row>
    <row r="43" spans="1:11" x14ac:dyDescent="0.2">
      <c r="A43" s="361" t="s">
        <v>1333</v>
      </c>
      <c r="B43" s="58">
        <f t="shared" si="13"/>
        <v>5500</v>
      </c>
      <c r="C43" s="165">
        <v>1.4</v>
      </c>
      <c r="H43" s="58">
        <f>B43/C43*(31*24)/1000</f>
        <v>2922.8571428571431</v>
      </c>
      <c r="I43" s="287">
        <f t="shared" si="12"/>
        <v>0.11509999999999999</v>
      </c>
      <c r="J43" s="58">
        <f t="shared" si="10"/>
        <v>2586.436285714286</v>
      </c>
    </row>
    <row r="44" spans="1:11" x14ac:dyDescent="0.2">
      <c r="A44" s="361" t="s">
        <v>1334</v>
      </c>
      <c r="B44" s="58">
        <f t="shared" si="13"/>
        <v>5750</v>
      </c>
      <c r="C44" s="165">
        <v>1.4</v>
      </c>
      <c r="H44" s="58">
        <f t="shared" si="11"/>
        <v>2957.1428571428578</v>
      </c>
      <c r="I44" s="287">
        <f t="shared" si="12"/>
        <v>0.11509999999999999</v>
      </c>
      <c r="J44" s="58">
        <f t="shared" si="10"/>
        <v>2616.7757142857149</v>
      </c>
    </row>
    <row r="45" spans="1:11" x14ac:dyDescent="0.2">
      <c r="A45" s="361" t="s">
        <v>1335</v>
      </c>
      <c r="B45" s="11">
        <f>6000</f>
        <v>6000</v>
      </c>
      <c r="C45" s="165">
        <v>1.4</v>
      </c>
      <c r="H45" s="58">
        <f>B45/C45*(31*24)/1000</f>
        <v>3188.5714285714289</v>
      </c>
      <c r="I45" s="287">
        <f t="shared" si="12"/>
        <v>0.11509999999999999</v>
      </c>
      <c r="J45" s="58">
        <f t="shared" si="10"/>
        <v>2821.5668571428573</v>
      </c>
    </row>
    <row r="46" spans="1:11" ht="13.5" thickBot="1" x14ac:dyDescent="0.25">
      <c r="B46" s="1" t="s">
        <v>1338</v>
      </c>
      <c r="H46" s="164">
        <f>SUM(H34:H45)</f>
        <v>31048.371620021509</v>
      </c>
      <c r="I46" s="287">
        <f t="shared" ref="I46" si="14">(H46-J46)/H46</f>
        <v>0.11601273768084917</v>
      </c>
      <c r="J46" s="164">
        <f>SUM(J34:J45)</f>
        <v>27446.365027850432</v>
      </c>
    </row>
    <row r="47" spans="1:11" ht="13.5" thickTop="1" x14ac:dyDescent="0.2">
      <c r="B47" s="1" t="s">
        <v>1336</v>
      </c>
      <c r="H47" s="11">
        <f>35438.676</f>
        <v>35438.675999999999</v>
      </c>
      <c r="J47" s="1022"/>
    </row>
    <row r="48" spans="1:11" x14ac:dyDescent="0.2">
      <c r="H48" s="1022"/>
    </row>
  </sheetData>
  <pageMargins left="0.7" right="0.7" top="0.75" bottom="0.75" header="0.3" footer="0.3"/>
  <pageSetup paperSize="9" orientation="portrait" horizontalDpi="4294967293" verticalDpi="4294967293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CC00"/>
  </sheetPr>
  <dimension ref="A1:AR377"/>
  <sheetViews>
    <sheetView workbookViewId="0">
      <pane xSplit="6" ySplit="5" topLeftCell="G6" activePane="bottomRight" state="frozen"/>
      <selection pane="topRight" activeCell="G1" sqref="G1"/>
      <selection pane="bottomLeft" activeCell="A6" sqref="A6"/>
      <selection pane="bottomRight" activeCell="A6" sqref="A6"/>
    </sheetView>
  </sheetViews>
  <sheetFormatPr defaultColWidth="9.140625" defaultRowHeight="12.75" x14ac:dyDescent="0.2"/>
  <cols>
    <col min="1" max="1" width="3.42578125" style="6" customWidth="1"/>
    <col min="2" max="2" width="35.140625" style="6" customWidth="1"/>
    <col min="3" max="3" width="16.5703125" style="6" customWidth="1"/>
    <col min="4" max="4" width="2.7109375" style="6" customWidth="1"/>
    <col min="5" max="7" width="9.140625" style="180" customWidth="1"/>
    <col min="8" max="8" width="9.140625" style="6"/>
    <col min="9" max="12" width="9.140625" style="6" customWidth="1"/>
    <col min="13" max="13" width="0.42578125" style="804" customWidth="1"/>
    <col min="14" max="16" width="9.140625" style="180" customWidth="1"/>
    <col min="17" max="21" width="9.140625" style="6" customWidth="1"/>
    <col min="22" max="22" width="0.7109375" style="804" customWidth="1"/>
    <col min="23" max="25" width="9.140625" style="180" customWidth="1"/>
    <col min="26" max="30" width="9.140625" style="6" customWidth="1"/>
    <col min="31" max="31" width="0.7109375" style="804" customWidth="1"/>
    <col min="32" max="34" width="9.140625" style="180" customWidth="1"/>
    <col min="35" max="35" width="10.42578125" style="6" customWidth="1"/>
    <col min="36" max="43" width="9.140625" style="6" customWidth="1"/>
    <col min="44" max="16384" width="9.140625" style="6"/>
  </cols>
  <sheetData>
    <row r="1" spans="1:44" s="3" customFormat="1" x14ac:dyDescent="0.2">
      <c r="A1" s="105" t="str">
        <f>Ass!A1</f>
        <v>Transmission Company Of Nigeria (TCN)</v>
      </c>
      <c r="C1" s="803" t="s">
        <v>841</v>
      </c>
      <c r="H1" s="806">
        <f>H86</f>
        <v>4765.5402981899333</v>
      </c>
      <c r="I1" s="806">
        <f>I86</f>
        <v>15572.870941959902</v>
      </c>
      <c r="J1" s="806">
        <f>J86</f>
        <v>16966.073953465831</v>
      </c>
      <c r="K1" s="806">
        <f>K86</f>
        <v>10610.769117091189</v>
      </c>
      <c r="L1" s="806">
        <f>L86</f>
        <v>-6038.1698385907785</v>
      </c>
      <c r="M1" s="808"/>
      <c r="Q1" s="806">
        <f>Q86</f>
        <v>-4522.599094828387</v>
      </c>
      <c r="R1" s="806">
        <f>R86</f>
        <v>-9952.7872356629032</v>
      </c>
      <c r="S1" s="806">
        <f>S86</f>
        <v>-11283.32497804766</v>
      </c>
      <c r="T1" s="806">
        <f>T86</f>
        <v>-10624.074645224116</v>
      </c>
      <c r="U1" s="806">
        <f>U86</f>
        <v>-9410.2928791840604</v>
      </c>
      <c r="V1" s="808"/>
      <c r="Z1" s="806">
        <f>Z86</f>
        <v>33.249036565261996</v>
      </c>
      <c r="AA1" s="806">
        <f>AA86</f>
        <v>-258.43107212908876</v>
      </c>
      <c r="AB1" s="806">
        <f>AB86</f>
        <v>-1246.0024532366524</v>
      </c>
      <c r="AC1" s="806">
        <f>AC86</f>
        <v>-122.08135366425176</v>
      </c>
      <c r="AD1" s="806">
        <f>AD86</f>
        <v>1290.1457356589808</v>
      </c>
      <c r="AE1" s="808"/>
      <c r="AI1" s="806">
        <f>AI86</f>
        <v>276.19023992680826</v>
      </c>
      <c r="AJ1" s="806">
        <f>AJ86</f>
        <v>5361.65263416791</v>
      </c>
      <c r="AK1" s="806">
        <f>AK86</f>
        <v>4436.7465221815191</v>
      </c>
      <c r="AL1" s="806">
        <f>AL86</f>
        <v>-135.38688179717883</v>
      </c>
      <c r="AM1" s="806">
        <f>AM86</f>
        <v>-14158.316982115859</v>
      </c>
    </row>
    <row r="2" spans="1:44" s="5" customFormat="1" x14ac:dyDescent="0.2">
      <c r="A2" s="4" t="s">
        <v>1067</v>
      </c>
      <c r="G2" s="847" t="s">
        <v>934</v>
      </c>
      <c r="H2" s="5">
        <f>AI1</f>
        <v>276.19023992680826</v>
      </c>
      <c r="I2" s="5">
        <f>AJ1</f>
        <v>5361.65263416791</v>
      </c>
      <c r="J2" s="5">
        <f>AK1</f>
        <v>4436.7465221815191</v>
      </c>
      <c r="K2" s="5">
        <f>AL1</f>
        <v>-135.38688179717883</v>
      </c>
      <c r="L2" s="5">
        <f>AM1</f>
        <v>-14158.316982115859</v>
      </c>
      <c r="M2" s="809"/>
      <c r="V2" s="809"/>
      <c r="AE2" s="809"/>
    </row>
    <row r="3" spans="1:44" s="2" customFormat="1" x14ac:dyDescent="0.2">
      <c r="E3" s="1477" t="s">
        <v>12</v>
      </c>
      <c r="F3" s="1478"/>
      <c r="G3" s="1478"/>
      <c r="H3" s="1478"/>
      <c r="I3" s="1478"/>
      <c r="J3" s="1478"/>
      <c r="K3" s="1478"/>
      <c r="L3" s="1479"/>
      <c r="M3" s="810"/>
      <c r="N3" s="1480" t="s">
        <v>13</v>
      </c>
      <c r="O3" s="1481"/>
      <c r="P3" s="1481"/>
      <c r="Q3" s="1481"/>
      <c r="R3" s="1481"/>
      <c r="S3" s="1481"/>
      <c r="T3" s="1481"/>
      <c r="U3" s="1482"/>
      <c r="V3" s="810"/>
      <c r="W3" s="1483" t="s">
        <v>14</v>
      </c>
      <c r="X3" s="1484"/>
      <c r="Y3" s="1484"/>
      <c r="Z3" s="1484"/>
      <c r="AA3" s="1484"/>
      <c r="AB3" s="1484"/>
      <c r="AC3" s="1484"/>
      <c r="AD3" s="1485"/>
      <c r="AE3" s="810"/>
      <c r="AF3" s="1486" t="s">
        <v>43</v>
      </c>
      <c r="AG3" s="1487"/>
      <c r="AH3" s="1487"/>
      <c r="AI3" s="1487"/>
      <c r="AJ3" s="1487"/>
      <c r="AK3" s="1487"/>
      <c r="AL3" s="1487"/>
      <c r="AM3" s="1488"/>
    </row>
    <row r="4" spans="1:44" s="7" customFormat="1" x14ac:dyDescent="0.2"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811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811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811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</row>
    <row r="5" spans="1:44" s="146" customFormat="1" x14ac:dyDescent="0.2">
      <c r="E5" s="220" t="str">
        <f>Ass!$E4</f>
        <v>Actual</v>
      </c>
      <c r="F5" s="220" t="str">
        <f>Ass!$F4</f>
        <v>Actual</v>
      </c>
      <c r="G5" s="220" t="str">
        <f>Ass!$G4</f>
        <v>Est Actual</v>
      </c>
      <c r="H5" s="218" t="str">
        <f>Ass!$H4</f>
        <v>Forecast</v>
      </c>
      <c r="I5" s="218" t="str">
        <f>Ass!$I4</f>
        <v>Forecast</v>
      </c>
      <c r="J5" s="218" t="str">
        <f>Ass!$J4</f>
        <v>Forecast</v>
      </c>
      <c r="K5" s="218" t="str">
        <f>Ass!$K4</f>
        <v>Forecast</v>
      </c>
      <c r="L5" s="218" t="str">
        <f>Ass!$L4</f>
        <v>Forecast</v>
      </c>
      <c r="M5" s="812"/>
      <c r="N5" s="220" t="str">
        <f>Ass!$E4</f>
        <v>Actual</v>
      </c>
      <c r="O5" s="220" t="str">
        <f>Ass!$F4</f>
        <v>Actual</v>
      </c>
      <c r="P5" s="220" t="str">
        <f>Ass!$G4</f>
        <v>Est Actual</v>
      </c>
      <c r="Q5" s="218" t="str">
        <f>Ass!$H4</f>
        <v>Forecast</v>
      </c>
      <c r="R5" s="218" t="str">
        <f>Ass!$I4</f>
        <v>Forecast</v>
      </c>
      <c r="S5" s="218" t="str">
        <f>Ass!$J4</f>
        <v>Forecast</v>
      </c>
      <c r="T5" s="218" t="str">
        <f>Ass!$K4</f>
        <v>Forecast</v>
      </c>
      <c r="U5" s="218" t="str">
        <f>Ass!$L4</f>
        <v>Forecast</v>
      </c>
      <c r="V5" s="812"/>
      <c r="W5" s="220" t="str">
        <f>Ass!$E4</f>
        <v>Actual</v>
      </c>
      <c r="X5" s="220" t="str">
        <f>Ass!$F4</f>
        <v>Actual</v>
      </c>
      <c r="Y5" s="220" t="str">
        <f>Ass!$G4</f>
        <v>Est Actual</v>
      </c>
      <c r="Z5" s="218" t="str">
        <f>Ass!$H4</f>
        <v>Forecast</v>
      </c>
      <c r="AA5" s="218" t="str">
        <f>Ass!$I4</f>
        <v>Forecast</v>
      </c>
      <c r="AB5" s="218" t="str">
        <f>Ass!$J4</f>
        <v>Forecast</v>
      </c>
      <c r="AC5" s="218" t="str">
        <f>Ass!$K4</f>
        <v>Forecast</v>
      </c>
      <c r="AD5" s="218" t="str">
        <f>Ass!$L4</f>
        <v>Forecast</v>
      </c>
      <c r="AE5" s="812"/>
      <c r="AF5" s="220" t="str">
        <f>Ass!$E4</f>
        <v>Actual</v>
      </c>
      <c r="AG5" s="220" t="str">
        <f>Ass!$F4</f>
        <v>Actual</v>
      </c>
      <c r="AH5" s="220" t="str">
        <f>Ass!$G4</f>
        <v>Est Actual</v>
      </c>
      <c r="AI5" s="218" t="str">
        <f>Ass!$H4</f>
        <v>Forecast</v>
      </c>
      <c r="AJ5" s="218" t="str">
        <f>Ass!$I4</f>
        <v>Forecast</v>
      </c>
      <c r="AK5" s="218" t="str">
        <f>Ass!$J4</f>
        <v>Forecast</v>
      </c>
      <c r="AL5" s="218" t="str">
        <f>Ass!$K4</f>
        <v>Forecast</v>
      </c>
      <c r="AM5" s="218" t="str">
        <f>Ass!$L4</f>
        <v>Forecast</v>
      </c>
    </row>
    <row r="6" spans="1:44" s="146" customFormat="1" x14ac:dyDescent="0.2">
      <c r="A6" s="850" t="s">
        <v>1068</v>
      </c>
      <c r="E6" s="220"/>
      <c r="F6" s="220"/>
      <c r="G6" s="220"/>
      <c r="H6" s="218"/>
      <c r="I6" s="218"/>
      <c r="J6" s="218"/>
      <c r="K6" s="218"/>
      <c r="L6" s="218"/>
      <c r="M6" s="812"/>
      <c r="N6" s="220"/>
      <c r="O6" s="220"/>
      <c r="P6" s="220"/>
      <c r="Q6" s="218"/>
      <c r="R6" s="218"/>
      <c r="S6" s="218"/>
      <c r="T6" s="218"/>
      <c r="U6" s="218"/>
      <c r="V6" s="812"/>
      <c r="W6" s="220"/>
      <c r="X6" s="220"/>
      <c r="Y6" s="220"/>
      <c r="Z6" s="218"/>
      <c r="AA6" s="218"/>
      <c r="AB6" s="218"/>
      <c r="AC6" s="218"/>
      <c r="AD6" s="218"/>
      <c r="AE6" s="812"/>
      <c r="AF6" s="220"/>
      <c r="AG6" s="220"/>
      <c r="AH6" s="220"/>
      <c r="AI6" s="218"/>
      <c r="AJ6" s="218"/>
      <c r="AK6" s="218"/>
      <c r="AL6" s="218"/>
      <c r="AM6" s="218"/>
    </row>
    <row r="7" spans="1:44" s="225" customFormat="1" ht="25.5" customHeight="1" x14ac:dyDescent="0.2">
      <c r="B7" s="797" t="s">
        <v>1369</v>
      </c>
      <c r="G7" s="184">
        <f>CFN!G41</f>
        <v>5736.2129199999981</v>
      </c>
      <c r="H7" s="184">
        <f>CFN!H41</f>
        <v>456.82429956313717</v>
      </c>
      <c r="I7" s="184">
        <f>CFN!I41</f>
        <v>79961.119932456873</v>
      </c>
      <c r="J7" s="184">
        <f>CFN!J41</f>
        <v>72974.676126252307</v>
      </c>
      <c r="K7" s="184">
        <f>CFN!K41</f>
        <v>73961.944291176391</v>
      </c>
      <c r="L7" s="184">
        <f>CFN!L41</f>
        <v>113521.31495865919</v>
      </c>
      <c r="M7" s="810"/>
      <c r="P7" s="184">
        <f>CFN!P41</f>
        <v>1650.0788250000001</v>
      </c>
      <c r="Q7" s="184">
        <f>CFN!Q41</f>
        <v>-4816.1285260528948</v>
      </c>
      <c r="R7" s="184">
        <f>CFN!R41</f>
        <v>-5405.3690365733346</v>
      </c>
      <c r="S7" s="184">
        <f>CFN!S41</f>
        <v>-5251.4091646949646</v>
      </c>
      <c r="T7" s="184">
        <f>CFN!T41</f>
        <v>-4088.5830842442101</v>
      </c>
      <c r="U7" s="184">
        <f>CFN!U41</f>
        <v>-2826.4584801002939</v>
      </c>
      <c r="V7" s="810"/>
      <c r="Y7" s="184">
        <f>CFN!Y41</f>
        <v>163.766109</v>
      </c>
      <c r="Z7" s="184">
        <f>CFN!Z41</f>
        <v>-214.34983922873747</v>
      </c>
      <c r="AA7" s="184">
        <f>CFN!AA41</f>
        <v>-2219.2589150346998</v>
      </c>
      <c r="AB7" s="184">
        <f>CFN!AB41</f>
        <v>-2151.0685233907948</v>
      </c>
      <c r="AC7" s="184">
        <f>CFN!AC41</f>
        <v>-1801.1583301315641</v>
      </c>
      <c r="AD7" s="184">
        <f>CFN!AD41</f>
        <v>-1399.4738421790603</v>
      </c>
      <c r="AE7" s="810"/>
      <c r="AH7" s="796">
        <f t="shared" ref="AH7:AM7" si="0">G7+P7+Y7</f>
        <v>7550.0578539999988</v>
      </c>
      <c r="AI7" s="796">
        <f t="shared" si="0"/>
        <v>-4573.6540657184951</v>
      </c>
      <c r="AJ7" s="796">
        <f t="shared" si="0"/>
        <v>72336.491980848834</v>
      </c>
      <c r="AK7" s="796">
        <f t="shared" si="0"/>
        <v>65572.198438166539</v>
      </c>
      <c r="AL7" s="796">
        <f t="shared" si="0"/>
        <v>68072.202876800613</v>
      </c>
      <c r="AM7" s="796">
        <f t="shared" si="0"/>
        <v>109295.38263637984</v>
      </c>
      <c r="AN7" s="225">
        <v>-4851.8205859199952</v>
      </c>
      <c r="AR7" s="225">
        <f>H7-C7</f>
        <v>456.82429956313717</v>
      </c>
    </row>
    <row r="8" spans="1:44" x14ac:dyDescent="0.2">
      <c r="B8" s="2" t="s">
        <v>806</v>
      </c>
      <c r="AI8" s="6">
        <f>AI208</f>
        <v>-23207.021270491437</v>
      </c>
      <c r="AJ8" s="6">
        <f>AI9-AI8</f>
        <v>-8365.8177311194158</v>
      </c>
    </row>
    <row r="9" spans="1:44" s="2" customFormat="1" x14ac:dyDescent="0.2">
      <c r="A9" s="2">
        <v>1</v>
      </c>
      <c r="B9" s="2" t="s">
        <v>1371</v>
      </c>
      <c r="E9" s="225"/>
      <c r="F9" s="225"/>
      <c r="G9" s="225"/>
      <c r="H9" s="2">
        <f>'Tariffs &amp; Rev'!H47-'Tariffs &amp; Rev'!H60</f>
        <v>25331.899534656834</v>
      </c>
      <c r="M9" s="810"/>
      <c r="N9" s="225"/>
      <c r="O9" s="225"/>
      <c r="P9" s="225"/>
      <c r="V9" s="810"/>
      <c r="W9" s="225"/>
      <c r="X9" s="225"/>
      <c r="Y9" s="225"/>
      <c r="AE9" s="810"/>
      <c r="AF9" s="225"/>
      <c r="AG9" s="225"/>
      <c r="AH9" s="225"/>
      <c r="AI9" s="2">
        <f>BSN!AI83</f>
        <v>-31572.839001610853</v>
      </c>
    </row>
    <row r="10" spans="1:44" x14ac:dyDescent="0.2">
      <c r="B10" s="145" t="s">
        <v>805</v>
      </c>
      <c r="H10" s="58">
        <f>-('Tariffs &amp; Rev'!H47+'Tariffs &amp; Rev'!H48-'Tariffs &amp; Rev'!H60-'Tariffs &amp; Rev'!H61)</f>
        <v>-25331.899534656834</v>
      </c>
      <c r="I10" s="58">
        <f>-('Tariffs &amp; Rev'!I47+'Tariffs &amp; Rev'!I48-'Tariffs &amp; Rev'!I60-'Tariffs &amp; Rev'!I61)</f>
        <v>-99146.214692479247</v>
      </c>
      <c r="J10" s="58">
        <f>-('Tariffs &amp; Rev'!J47+'Tariffs &amp; Rev'!J48-'Tariffs &amp; Rev'!J60-'Tariffs &amp; Rev'!J61)</f>
        <v>-94856.911634685821</v>
      </c>
      <c r="K10" s="58">
        <f>-('Tariffs &amp; Rev'!K47+'Tariffs &amp; Rev'!K48-'Tariffs &amp; Rev'!K60-'Tariffs &amp; Rev'!K61)</f>
        <v>-114002.71077447392</v>
      </c>
      <c r="L10" s="58">
        <f>-('Tariffs &amp; Rev'!L47+'Tariffs &amp; Rev'!L48-'Tariffs &amp; Rev'!L60-'Tariffs &amp; Rev'!L61)</f>
        <v>-164301.40830507257</v>
      </c>
      <c r="Q10" s="58">
        <f>-('Tariffs &amp; Rev'!Q47+'Tariffs &amp; Rev'!Q48-'Tariffs &amp; Rev'!Q60-'Tariffs &amp; Rev'!Q61)</f>
        <v>-3927.0737845342237</v>
      </c>
      <c r="R10" s="58">
        <f>-('Tariffs &amp; Rev'!R47+'Tariffs &amp; Rev'!R48-'Tariffs &amp; Rev'!R60-'Tariffs &amp; Rev'!R61)</f>
        <v>-12351.169714802403</v>
      </c>
      <c r="S10" s="58">
        <f>-('Tariffs &amp; Rev'!S47+'Tariffs &amp; Rev'!S48-'Tariffs &amp; Rev'!S60-'Tariffs &amp; Rev'!S61)</f>
        <v>-14534.524670599727</v>
      </c>
      <c r="T10" s="58">
        <f>-('Tariffs &amp; Rev'!T47+'Tariffs &amp; Rev'!T48-'Tariffs &amp; Rev'!T60-'Tariffs &amp; Rev'!T61)</f>
        <v>-16182.164726446028</v>
      </c>
      <c r="U10" s="58">
        <f>-('Tariffs &amp; Rev'!U47+'Tariffs &amp; Rev'!U48-'Tariffs &amp; Rev'!U60-'Tariffs &amp; Rev'!U61)</f>
        <v>-20525.875258660304</v>
      </c>
      <c r="Z10" s="58">
        <f>-('Tariffs &amp; Rev'!Z47+'Tariffs &amp; Rev'!Z48-'Tariffs &amp; Rev'!Z60-'Tariffs &amp; Rev'!Z61)</f>
        <v>137.26866485751202</v>
      </c>
      <c r="AA10" s="58">
        <f>-('Tariffs &amp; Rev'!AA47+'Tariffs &amp; Rev'!AA48-'Tariffs &amp; Rev'!AA60-'Tariffs &amp; Rev'!AA61)</f>
        <v>417.79729223736831</v>
      </c>
      <c r="AB10" s="58">
        <f>-('Tariffs &amp; Rev'!AB47+'Tariffs &amp; Rev'!AB48-'Tariffs &amp; Rev'!AB60-'Tariffs &amp; Rev'!AB61)</f>
        <v>535.54623965625956</v>
      </c>
      <c r="AC10" s="58">
        <f>-('Tariffs &amp; Rev'!AC47+'Tariffs &amp; Rev'!AC48-'Tariffs &amp; Rev'!AC60-'Tariffs &amp; Rev'!AC61)</f>
        <v>672.44164440584314</v>
      </c>
      <c r="AD10" s="58">
        <f>-('Tariffs &amp; Rev'!AD47+'Tariffs &amp; Rev'!AD48-'Tariffs &amp; Rev'!AD60-'Tariffs &amp; Rev'!AD61)</f>
        <v>880.84745142308111</v>
      </c>
      <c r="AI10" s="86">
        <f t="shared" ref="AI10:AM12" si="1">H10+Q10+Z10</f>
        <v>-29121.704654333545</v>
      </c>
      <c r="AJ10" s="86">
        <f t="shared" si="1"/>
        <v>-111079.58711504427</v>
      </c>
      <c r="AK10" s="86">
        <f t="shared" si="1"/>
        <v>-108855.89006562928</v>
      </c>
      <c r="AL10" s="86">
        <f t="shared" si="1"/>
        <v>-129512.43385651411</v>
      </c>
      <c r="AM10" s="86">
        <f t="shared" si="1"/>
        <v>-183946.43611230978</v>
      </c>
      <c r="AR10" s="6">
        <f>H10-C10</f>
        <v>-25331.899534656834</v>
      </c>
    </row>
    <row r="11" spans="1:44" x14ac:dyDescent="0.2">
      <c r="B11" s="145" t="s">
        <v>807</v>
      </c>
      <c r="H11" s="58">
        <f>H212-H205</f>
        <v>6995.7684194339963</v>
      </c>
      <c r="I11" s="58">
        <f>I212-I205</f>
        <v>9302.2394752201253</v>
      </c>
      <c r="J11" s="58">
        <f>J212-J205</f>
        <v>-705.09091360987622</v>
      </c>
      <c r="K11" s="58">
        <f>K212-K205</f>
        <v>3147.2546531158496</v>
      </c>
      <c r="L11" s="58">
        <f>L212-L205</f>
        <v>8268.2790461257937</v>
      </c>
      <c r="Q11" s="58">
        <f>Q212-Q205</f>
        <v>929.58678077741627</v>
      </c>
      <c r="R11" s="58">
        <f>R212-R205</f>
        <v>1100.7424874092801</v>
      </c>
      <c r="S11" s="58">
        <f>S212-S205</f>
        <v>358.9076639666838</v>
      </c>
      <c r="T11" s="58">
        <f>T212-T205</f>
        <v>270.84494068706204</v>
      </c>
      <c r="U11" s="58">
        <f>U212-U205</f>
        <v>714.03460803522353</v>
      </c>
      <c r="Z11" s="58">
        <f>Z212-Z205</f>
        <v>-32.493185325175418</v>
      </c>
      <c r="AA11" s="58">
        <f>AA212-AA205</f>
        <v>-36.18582161795355</v>
      </c>
      <c r="AB11" s="58">
        <f>AB212-AB205</f>
        <v>-19.355991356530211</v>
      </c>
      <c r="AC11" s="58">
        <f>AC212-AC205</f>
        <v>-22.503354205411</v>
      </c>
      <c r="AD11" s="58">
        <f>AD212-AD205</f>
        <v>-34.258488824751453</v>
      </c>
      <c r="AI11" s="86">
        <f t="shared" si="1"/>
        <v>7892.8620148862374</v>
      </c>
      <c r="AJ11" s="86">
        <f t="shared" si="1"/>
        <v>10366.796141011451</v>
      </c>
      <c r="AK11" s="86">
        <f t="shared" si="1"/>
        <v>-365.53924099972267</v>
      </c>
      <c r="AL11" s="86">
        <f t="shared" si="1"/>
        <v>3395.5962395975007</v>
      </c>
      <c r="AM11" s="86">
        <f t="shared" si="1"/>
        <v>8948.0551653362654</v>
      </c>
      <c r="AR11" s="6">
        <f t="shared" ref="AR11:AR14" si="2">H11-C11</f>
        <v>6995.7684194339963</v>
      </c>
    </row>
    <row r="12" spans="1:44" s="31" customFormat="1" x14ac:dyDescent="0.2">
      <c r="A12" s="31">
        <v>1</v>
      </c>
      <c r="B12" s="235" t="s">
        <v>818</v>
      </c>
      <c r="E12" s="192"/>
      <c r="F12" s="192"/>
      <c r="G12" s="192"/>
      <c r="H12" s="57">
        <f>-(H208-BSN!H83)</f>
        <v>-7137.3205292766288</v>
      </c>
      <c r="I12" s="57">
        <f>SUM(I10:I11)</f>
        <v>-89843.975217259125</v>
      </c>
      <c r="J12" s="57">
        <f>SUM(J10:J11)</f>
        <v>-95562.002548295699</v>
      </c>
      <c r="K12" s="57">
        <f>SUM(K10:K11)</f>
        <v>-110855.45612135807</v>
      </c>
      <c r="L12" s="57">
        <f>SUM(L10:L11)</f>
        <v>-156033.12925894678</v>
      </c>
      <c r="M12" s="813"/>
      <c r="N12" s="192"/>
      <c r="O12" s="192"/>
      <c r="P12" s="192"/>
      <c r="Q12" s="57">
        <f>-(Q208-BSN!Q83)</f>
        <v>-1261.3931348439687</v>
      </c>
      <c r="R12" s="57">
        <f>SUM(R10:R11)</f>
        <v>-11250.427227393124</v>
      </c>
      <c r="S12" s="57">
        <f>SUM(S10:S11)</f>
        <v>-14175.617006633043</v>
      </c>
      <c r="T12" s="57">
        <f>SUM(T10:T11)</f>
        <v>-15911.319785758966</v>
      </c>
      <c r="U12" s="57">
        <f>SUM(U10:U11)</f>
        <v>-19811.840650625079</v>
      </c>
      <c r="V12" s="813"/>
      <c r="W12" s="192"/>
      <c r="X12" s="192"/>
      <c r="Y12" s="192"/>
      <c r="Z12" s="57">
        <f>-(Z208-BSN!Z83)</f>
        <v>44.091290609911539</v>
      </c>
      <c r="AA12" s="57">
        <f>SUM(AA10:AA11)</f>
        <v>381.61147061941477</v>
      </c>
      <c r="AB12" s="57">
        <f>SUM(AB10:AB11)</f>
        <v>516.19024829972932</v>
      </c>
      <c r="AC12" s="57">
        <f>SUM(AC10:AC11)</f>
        <v>649.93829020043211</v>
      </c>
      <c r="AD12" s="57">
        <f>SUM(AD10:AD11)</f>
        <v>846.58896259832966</v>
      </c>
      <c r="AE12" s="813"/>
      <c r="AF12" s="192"/>
      <c r="AG12" s="192"/>
      <c r="AH12" s="192"/>
      <c r="AI12" s="794">
        <f t="shared" si="1"/>
        <v>-8354.6223735106869</v>
      </c>
      <c r="AJ12" s="794">
        <f t="shared" si="1"/>
        <v>-100712.79097403283</v>
      </c>
      <c r="AK12" s="794">
        <f t="shared" si="1"/>
        <v>-109221.42930662901</v>
      </c>
      <c r="AL12" s="794">
        <f t="shared" si="1"/>
        <v>-126116.83761691661</v>
      </c>
      <c r="AM12" s="794">
        <f t="shared" si="1"/>
        <v>-174998.38094697354</v>
      </c>
      <c r="AN12" s="31">
        <f>SUM(AI12:AM12)</f>
        <v>-519404.06121806265</v>
      </c>
      <c r="AO12" s="31">
        <v>-386359.73485378717</v>
      </c>
      <c r="AP12" s="31">
        <f>AN12-AO12</f>
        <v>-133044.32636427548</v>
      </c>
      <c r="AR12" s="31">
        <f t="shared" si="2"/>
        <v>-7137.3205292766288</v>
      </c>
    </row>
    <row r="13" spans="1:44" x14ac:dyDescent="0.2">
      <c r="H13" s="58"/>
      <c r="I13" s="58"/>
      <c r="J13" s="58"/>
      <c r="K13" s="58"/>
      <c r="L13" s="58"/>
      <c r="Q13" s="58"/>
      <c r="R13" s="58"/>
      <c r="S13" s="58"/>
      <c r="T13" s="58"/>
      <c r="U13" s="58"/>
      <c r="Z13" s="58"/>
      <c r="AA13" s="58"/>
      <c r="AB13" s="58"/>
      <c r="AC13" s="58"/>
      <c r="AD13" s="58"/>
      <c r="AI13" s="86">
        <f>BSN!AI83</f>
        <v>-31572.839001610853</v>
      </c>
      <c r="AJ13" s="86">
        <f>AI208</f>
        <v>-23207.021270491437</v>
      </c>
      <c r="AK13" s="86">
        <f>AI13-AJ13</f>
        <v>-8365.8177311194158</v>
      </c>
      <c r="AL13" s="86"/>
      <c r="AN13" s="6">
        <f>AJ12+AJ41+AJ50+AJ74+AJ76</f>
        <v>-71460.091053610144</v>
      </c>
      <c r="AR13" s="6">
        <f t="shared" si="2"/>
        <v>0</v>
      </c>
    </row>
    <row r="14" spans="1:44" s="225" customFormat="1" x14ac:dyDescent="0.2">
      <c r="B14" s="225" t="s">
        <v>825</v>
      </c>
      <c r="G14" s="184">
        <f>G$7</f>
        <v>5736.2129199999981</v>
      </c>
      <c r="H14" s="184">
        <f>H7+SUM($H12:H12)</f>
        <v>-6680.4962297134916</v>
      </c>
      <c r="I14" s="184">
        <f>I7+SUM($H12:I12)</f>
        <v>-17020.175814078888</v>
      </c>
      <c r="J14" s="184">
        <f>J7+SUM($H12:J12)</f>
        <v>-119568.62216857917</v>
      </c>
      <c r="K14" s="184">
        <f>K7+SUM($H12:K12)</f>
        <v>-229436.81012501317</v>
      </c>
      <c r="L14" s="184">
        <f>L7+SUM($H12:L12)</f>
        <v>-345910.5687164772</v>
      </c>
      <c r="M14" s="810"/>
      <c r="P14" s="184">
        <f>P$7</f>
        <v>1650.0788250000001</v>
      </c>
      <c r="Q14" s="184">
        <f>Q7+SUM($Q12:Q12)</f>
        <v>-6077.521660896864</v>
      </c>
      <c r="R14" s="184">
        <f>R7+SUM($Q12:R12)</f>
        <v>-17917.189398810428</v>
      </c>
      <c r="S14" s="184">
        <f>S7+SUM($Q12:S12)</f>
        <v>-31938.846533565102</v>
      </c>
      <c r="T14" s="184">
        <f>T7+SUM($Q12:T12)</f>
        <v>-46687.340238873308</v>
      </c>
      <c r="U14" s="184">
        <f>U7+SUM($Q12:U12)</f>
        <v>-65237.056285354469</v>
      </c>
      <c r="V14" s="810"/>
      <c r="Y14" s="184">
        <f>Y$7</f>
        <v>163.766109</v>
      </c>
      <c r="Z14" s="184">
        <f>Z7+SUM($Z12:Z12)</f>
        <v>-170.25854861882593</v>
      </c>
      <c r="AA14" s="184">
        <f>AA7+SUM($Z12:AA12)</f>
        <v>-1793.5561538053735</v>
      </c>
      <c r="AB14" s="184">
        <f>AB7+SUM($Z12:AB12)</f>
        <v>-1209.1755138617391</v>
      </c>
      <c r="AC14" s="184">
        <f>AC7+SUM($Z12:AC12)</f>
        <v>-209.32703040207616</v>
      </c>
      <c r="AD14" s="184">
        <f>AD7+SUM($Z12:AD12)</f>
        <v>1038.9464201487572</v>
      </c>
      <c r="AE14" s="810"/>
      <c r="AH14" s="796">
        <f t="shared" ref="AH14:AM14" si="3">G14+P14+Y14</f>
        <v>7550.0578539999988</v>
      </c>
      <c r="AI14" s="796">
        <f t="shared" si="3"/>
        <v>-12928.276439229181</v>
      </c>
      <c r="AJ14" s="796">
        <f t="shared" si="3"/>
        <v>-36730.921366694689</v>
      </c>
      <c r="AK14" s="796">
        <f t="shared" si="3"/>
        <v>-152716.64421600601</v>
      </c>
      <c r="AL14" s="796">
        <f t="shared" si="3"/>
        <v>-276333.47739428858</v>
      </c>
      <c r="AM14" s="796">
        <f t="shared" si="3"/>
        <v>-410108.67858168291</v>
      </c>
      <c r="AN14" s="225">
        <v>-391211.55543970724</v>
      </c>
      <c r="AP14" s="225">
        <f>AM14-AN14</f>
        <v>-18897.123141975666</v>
      </c>
      <c r="AR14" s="225">
        <f t="shared" si="2"/>
        <v>-6680.4962297134916</v>
      </c>
    </row>
    <row r="15" spans="1:44" x14ac:dyDescent="0.2">
      <c r="H15" s="58"/>
      <c r="I15" s="58"/>
      <c r="J15" s="58"/>
      <c r="K15" s="58"/>
      <c r="L15" s="58"/>
      <c r="Q15" s="58"/>
      <c r="R15" s="58"/>
      <c r="S15" s="58"/>
      <c r="T15" s="58"/>
      <c r="U15" s="58"/>
      <c r="Z15" s="58"/>
      <c r="AA15" s="58"/>
      <c r="AB15" s="58"/>
      <c r="AC15" s="58"/>
      <c r="AD15" s="58"/>
    </row>
    <row r="16" spans="1:44" s="2" customFormat="1" x14ac:dyDescent="0.2">
      <c r="A16" s="2">
        <v>2</v>
      </c>
      <c r="B16" s="2" t="s">
        <v>923</v>
      </c>
      <c r="E16" s="225"/>
      <c r="F16" s="225"/>
      <c r="G16" s="225"/>
      <c r="H16" s="66"/>
      <c r="I16" s="66"/>
      <c r="J16" s="66"/>
      <c r="K16" s="66"/>
      <c r="L16" s="66"/>
      <c r="M16" s="810"/>
      <c r="N16" s="225"/>
      <c r="O16" s="225"/>
      <c r="P16" s="225"/>
      <c r="Q16" s="66"/>
      <c r="R16" s="66"/>
      <c r="S16" s="66"/>
      <c r="T16" s="66"/>
      <c r="U16" s="66"/>
      <c r="V16" s="810"/>
      <c r="W16" s="225"/>
      <c r="X16" s="225"/>
      <c r="Y16" s="225"/>
      <c r="Z16" s="66"/>
      <c r="AA16" s="66"/>
      <c r="AB16" s="66"/>
      <c r="AC16" s="66"/>
      <c r="AD16" s="66"/>
      <c r="AE16" s="810"/>
      <c r="AF16" s="225"/>
      <c r="AG16" s="225"/>
      <c r="AH16" s="225"/>
    </row>
    <row r="17" spans="2:39" s="2" customFormat="1" x14ac:dyDescent="0.2">
      <c r="B17" s="2" t="s">
        <v>924</v>
      </c>
      <c r="E17" s="225"/>
      <c r="F17" s="225"/>
      <c r="G17" s="225"/>
      <c r="H17" s="66"/>
      <c r="I17" s="66"/>
      <c r="J17" s="66"/>
      <c r="K17" s="66"/>
      <c r="L17" s="66"/>
      <c r="M17" s="810"/>
      <c r="N17" s="225"/>
      <c r="O17" s="225"/>
      <c r="P17" s="225"/>
      <c r="Q17" s="66"/>
      <c r="R17" s="66"/>
      <c r="S17" s="66"/>
      <c r="T17" s="66"/>
      <c r="U17" s="66"/>
      <c r="V17" s="810"/>
      <c r="W17" s="225"/>
      <c r="X17" s="225"/>
      <c r="Y17" s="225"/>
      <c r="Z17" s="66"/>
      <c r="AA17" s="66"/>
      <c r="AB17" s="66"/>
      <c r="AC17" s="66"/>
      <c r="AD17" s="66"/>
      <c r="AE17" s="810"/>
      <c r="AF17" s="225"/>
      <c r="AG17" s="225"/>
      <c r="AH17" s="225"/>
    </row>
    <row r="18" spans="2:39" s="2" customFormat="1" x14ac:dyDescent="0.2">
      <c r="B18" s="798" t="s">
        <v>63</v>
      </c>
      <c r="E18" s="225"/>
      <c r="F18" s="225"/>
      <c r="G18" s="225"/>
      <c r="H18" s="58">
        <f>Capex!H41*Capex!H$91</f>
        <v>0</v>
      </c>
      <c r="I18" s="58">
        <f>Capex!I41*Capex!I$91</f>
        <v>0</v>
      </c>
      <c r="J18" s="58">
        <f>Capex!J41*Capex!J$91</f>
        <v>90178.143901572475</v>
      </c>
      <c r="K18" s="58">
        <f>Capex!K41*Capex!K$91</f>
        <v>83991.697742948032</v>
      </c>
      <c r="L18" s="58">
        <f>Capex!L41*Capex!L$91</f>
        <v>75635.107015015456</v>
      </c>
      <c r="M18" s="810"/>
      <c r="N18" s="225"/>
      <c r="O18" s="225"/>
      <c r="P18" s="225"/>
      <c r="Q18" s="58">
        <f>Capex!Q41*Capex!Q$91</f>
        <v>0</v>
      </c>
      <c r="R18" s="58">
        <f>Capex!R41*Capex!R$91</f>
        <v>0</v>
      </c>
      <c r="S18" s="58">
        <f>Capex!S41*Capex!S$91</f>
        <v>1043.3636725805404</v>
      </c>
      <c r="T18" s="58">
        <f>Capex!T41*Capex!T$91</f>
        <v>1092.3232520754641</v>
      </c>
      <c r="U18" s="58">
        <f>Capex!U41*Capex!U$91</f>
        <v>1144.4871489783277</v>
      </c>
      <c r="V18" s="810"/>
      <c r="W18" s="225"/>
      <c r="X18" s="225"/>
      <c r="Y18" s="225"/>
      <c r="Z18" s="58">
        <f>Capex!Z41*Capex!Z$91</f>
        <v>0</v>
      </c>
      <c r="AA18" s="58">
        <f>Capex!AA41*Capex!AA$91</f>
        <v>0</v>
      </c>
      <c r="AB18" s="58">
        <f>Capex!AB41*Capex!AB$91</f>
        <v>0</v>
      </c>
      <c r="AC18" s="58">
        <f>Capex!AC41*Capex!AC$91</f>
        <v>0</v>
      </c>
      <c r="AD18" s="58">
        <f>Capex!AD41*Capex!AD$91</f>
        <v>0</v>
      </c>
      <c r="AE18" s="810"/>
      <c r="AF18" s="225"/>
      <c r="AG18" s="225"/>
      <c r="AH18" s="225"/>
      <c r="AI18" s="86">
        <f t="shared" ref="AI18:AM22" si="4">H18+Q18+Z18</f>
        <v>0</v>
      </c>
      <c r="AJ18" s="86">
        <f t="shared" si="4"/>
        <v>0</v>
      </c>
      <c r="AK18" s="86">
        <f t="shared" si="4"/>
        <v>91221.507574153016</v>
      </c>
      <c r="AL18" s="86">
        <f t="shared" si="4"/>
        <v>85084.0209950235</v>
      </c>
      <c r="AM18" s="86">
        <f t="shared" si="4"/>
        <v>76779.594163993781</v>
      </c>
    </row>
    <row r="19" spans="2:39" x14ac:dyDescent="0.2">
      <c r="B19" s="798" t="s">
        <v>64</v>
      </c>
      <c r="H19" s="58">
        <f>Capex!H42*Capex!H$91</f>
        <v>0</v>
      </c>
      <c r="I19" s="58">
        <f>Capex!I42*Capex!I$91</f>
        <v>0</v>
      </c>
      <c r="J19" s="58">
        <f>Capex!J42*Capex!J$91</f>
        <v>1217.2576180106305</v>
      </c>
      <c r="K19" s="58">
        <f>Capex!K42*Capex!K$91</f>
        <v>1274.3771274213746</v>
      </c>
      <c r="L19" s="58">
        <f>Capex!L42*Capex!L$91</f>
        <v>1335.2350071413821</v>
      </c>
      <c r="Q19" s="58">
        <f>Capex!Q42*Capex!Q$91</f>
        <v>0</v>
      </c>
      <c r="R19" s="58">
        <f>Capex!R42*Capex!R$91</f>
        <v>0</v>
      </c>
      <c r="S19" s="58">
        <f>Capex!S42*Capex!S$91</f>
        <v>0</v>
      </c>
      <c r="T19" s="58">
        <f>Capex!T42*Capex!T$91</f>
        <v>0</v>
      </c>
      <c r="U19" s="58">
        <f>Capex!U42*Capex!U$91</f>
        <v>0</v>
      </c>
      <c r="Z19" s="58">
        <f>Capex!Z42*Capex!Z$91</f>
        <v>0</v>
      </c>
      <c r="AA19" s="58">
        <f>Capex!AA42*Capex!AA$91</f>
        <v>0</v>
      </c>
      <c r="AB19" s="58">
        <f>Capex!AB42*Capex!AB$91</f>
        <v>0</v>
      </c>
      <c r="AC19" s="58">
        <f>Capex!AC42*Capex!AC$91</f>
        <v>0</v>
      </c>
      <c r="AD19" s="58">
        <f>Capex!AD42*Capex!AD$91</f>
        <v>0</v>
      </c>
      <c r="AI19" s="86">
        <f t="shared" si="4"/>
        <v>0</v>
      </c>
      <c r="AJ19" s="86">
        <f t="shared" si="4"/>
        <v>0</v>
      </c>
      <c r="AK19" s="86">
        <f t="shared" si="4"/>
        <v>1217.2576180106305</v>
      </c>
      <c r="AL19" s="86">
        <f t="shared" si="4"/>
        <v>1274.3771274213746</v>
      </c>
      <c r="AM19" s="86">
        <f t="shared" si="4"/>
        <v>1335.2350071413821</v>
      </c>
    </row>
    <row r="20" spans="2:39" x14ac:dyDescent="0.2">
      <c r="B20" s="798" t="s">
        <v>65</v>
      </c>
      <c r="H20" s="58">
        <f>Capex!H44</f>
        <v>1829.6303282848364</v>
      </c>
      <c r="I20" s="58">
        <f>Capex!I44</f>
        <v>2063.7629502763239</v>
      </c>
      <c r="J20" s="58">
        <f>Capex!J44</f>
        <v>625.84134408050443</v>
      </c>
      <c r="K20" s="58">
        <f>Capex!K44</f>
        <v>596.07027267432147</v>
      </c>
      <c r="L20" s="58">
        <f>Capex!L44</f>
        <v>617.3066292078571</v>
      </c>
      <c r="Q20" s="58">
        <f>Capex!Q44</f>
        <v>543.33051213578176</v>
      </c>
      <c r="R20" s="58">
        <f>Capex!R44</f>
        <v>338.13206300812305</v>
      </c>
      <c r="S20" s="58">
        <f>Capex!S44</f>
        <v>106.34792039709536</v>
      </c>
      <c r="T20" s="58">
        <f>Capex!T44</f>
        <v>104.38079703159313</v>
      </c>
      <c r="U20" s="58">
        <f>Capex!U44</f>
        <v>108.51503383642195</v>
      </c>
      <c r="Z20" s="58">
        <f>Capex!Z44</f>
        <v>238.87008822509765</v>
      </c>
      <c r="AA20" s="58">
        <f>Capex!AA44</f>
        <v>1928.0023884700445</v>
      </c>
      <c r="AB20" s="58">
        <f>Capex!AB44</f>
        <v>150.75036557548952</v>
      </c>
      <c r="AC20" s="58">
        <f>Capex!AC44</f>
        <v>97.236295245879361</v>
      </c>
      <c r="AD20" s="58">
        <f>Capex!AD44</f>
        <v>101.45458044663886</v>
      </c>
      <c r="AI20" s="86">
        <f t="shared" si="4"/>
        <v>2611.8309286457161</v>
      </c>
      <c r="AJ20" s="86">
        <f t="shared" si="4"/>
        <v>4329.8974017544915</v>
      </c>
      <c r="AK20" s="86">
        <f t="shared" si="4"/>
        <v>882.93963005308933</v>
      </c>
      <c r="AL20" s="86">
        <f t="shared" si="4"/>
        <v>797.68736495179394</v>
      </c>
      <c r="AM20" s="86">
        <f t="shared" si="4"/>
        <v>827.27624349091786</v>
      </c>
    </row>
    <row r="21" spans="2:39" x14ac:dyDescent="0.2">
      <c r="B21" s="798" t="s">
        <v>66</v>
      </c>
      <c r="H21" s="58">
        <f>-(CFN!H26+CFN!H31+CFN!H32)-SUM(H18:H20)</f>
        <v>6144.5511060845147</v>
      </c>
      <c r="I21" s="58">
        <f>-(CFN!I26+CFN!I31+CFN!I32)-SUM(I18:I20)</f>
        <v>2188.2609910699457</v>
      </c>
      <c r="J21" s="58">
        <f>-(CFN!J26+CFN!J31+CFN!J32)-SUM(J18:J20)</f>
        <v>1695.4659679433826</v>
      </c>
      <c r="K21" s="58">
        <f>-(CFN!K26+CFN!K31+CFN!K32)-SUM(K18:K20)</f>
        <v>1775.0252846226358</v>
      </c>
      <c r="L21" s="58">
        <f>-(CFN!L26+CFN!L31+CFN!L32)-SUM(L18:L20)</f>
        <v>1859.7916170898243</v>
      </c>
      <c r="Q21" s="58">
        <f>-(CFN!Q26+CFN!Q31+CFN!Q32)-SUM(Q18:Q20)</f>
        <v>175.4658239399995</v>
      </c>
      <c r="R21" s="58">
        <f>-(CFN!R26+CFN!R31+CFN!R32)-SUM(R18:R20)</f>
        <v>249.6115198939093</v>
      </c>
      <c r="S21" s="58">
        <f>-(CFN!S26+CFN!S31+CFN!S32)-SUM(S18:S20)</f>
        <v>330.39849631717107</v>
      </c>
      <c r="T21" s="58">
        <f>-(CFN!T26+CFN!T31+CFN!T32)-SUM(T18:T20)</f>
        <v>418.72391329559468</v>
      </c>
      <c r="U21" s="58">
        <f>-(CFN!U26+CFN!U31+CFN!U32)-SUM(U18:U20)</f>
        <v>515.01921704024744</v>
      </c>
      <c r="Z21" s="58">
        <f>-(CFN!Z26+CFN!Z31+CFN!Z32)-SUM(Z18:Z20)</f>
        <v>111.12835516200002</v>
      </c>
      <c r="AA21" s="58">
        <f>-(CFN!AA26+CFN!AA31+CFN!AA32)-SUM(AA18:AA20)</f>
        <v>115.93068368405943</v>
      </c>
      <c r="AB21" s="58">
        <f>-(CFN!AB26+CFN!AB31+CFN!AB32)-SUM(AB18:AB20)</f>
        <v>121.14611531629606</v>
      </c>
      <c r="AC21" s="58">
        <f>-(CFN!AC26+CFN!AC31+CFN!AC32)-SUM(AC18:AC20)</f>
        <v>126.83086649098446</v>
      </c>
      <c r="AD21" s="58">
        <f>-(CFN!AD26+CFN!AD31+CFN!AD32)-SUM(AD18:AD20)</f>
        <v>132.88767452026141</v>
      </c>
      <c r="AI21" s="86">
        <f t="shared" si="4"/>
        <v>6431.1452851865142</v>
      </c>
      <c r="AJ21" s="86">
        <f t="shared" si="4"/>
        <v>2553.8031946479141</v>
      </c>
      <c r="AK21" s="86">
        <f t="shared" si="4"/>
        <v>2147.0105795768495</v>
      </c>
      <c r="AL21" s="86">
        <f t="shared" si="4"/>
        <v>2320.5800644092151</v>
      </c>
      <c r="AM21" s="86">
        <f t="shared" si="4"/>
        <v>2507.6985086503332</v>
      </c>
    </row>
    <row r="22" spans="2:39" s="31" customFormat="1" x14ac:dyDescent="0.2">
      <c r="B22" s="235" t="s">
        <v>11</v>
      </c>
      <c r="E22" s="192"/>
      <c r="F22" s="192"/>
      <c r="G22" s="192"/>
      <c r="H22" s="57">
        <f>SUM(H18:H21)</f>
        <v>7974.1814343693513</v>
      </c>
      <c r="I22" s="57">
        <f>SUM(I18:I21)</f>
        <v>4252.0239413462696</v>
      </c>
      <c r="J22" s="57">
        <f>SUM(J18:J21)</f>
        <v>93716.708831606986</v>
      </c>
      <c r="K22" s="57">
        <f>SUM(K18:K21)</f>
        <v>87637.170427666366</v>
      </c>
      <c r="L22" s="57">
        <f>SUM(L18:L21)</f>
        <v>79447.44026845452</v>
      </c>
      <c r="M22" s="813"/>
      <c r="N22" s="192"/>
      <c r="O22" s="192"/>
      <c r="P22" s="192"/>
      <c r="Q22" s="57">
        <f>SUM(Q18:Q21)</f>
        <v>718.79633607578126</v>
      </c>
      <c r="R22" s="57">
        <f>SUM(R18:R21)</f>
        <v>587.74358290203236</v>
      </c>
      <c r="S22" s="57">
        <f>SUM(S18:S21)</f>
        <v>1480.1100892948068</v>
      </c>
      <c r="T22" s="57">
        <f>SUM(T18:T21)</f>
        <v>1615.4279624026519</v>
      </c>
      <c r="U22" s="57">
        <f>SUM(U18:U21)</f>
        <v>1768.0213998549971</v>
      </c>
      <c r="V22" s="813"/>
      <c r="W22" s="192"/>
      <c r="X22" s="192"/>
      <c r="Y22" s="192"/>
      <c r="Z22" s="57">
        <f>SUM(Z18:Z21)</f>
        <v>349.99844338709767</v>
      </c>
      <c r="AA22" s="57">
        <f>SUM(AA18:AA21)</f>
        <v>2043.9330721541039</v>
      </c>
      <c r="AB22" s="57">
        <f>SUM(AB18:AB21)</f>
        <v>271.89648089178559</v>
      </c>
      <c r="AC22" s="57">
        <f>SUM(AC18:AC21)</f>
        <v>224.06716173686382</v>
      </c>
      <c r="AD22" s="57">
        <f>SUM(AD18:AD21)</f>
        <v>234.34225496690027</v>
      </c>
      <c r="AE22" s="813"/>
      <c r="AF22" s="192"/>
      <c r="AG22" s="192"/>
      <c r="AH22" s="192"/>
      <c r="AI22" s="794">
        <f t="shared" si="4"/>
        <v>9042.9762138322312</v>
      </c>
      <c r="AJ22" s="794">
        <f t="shared" si="4"/>
        <v>6883.7005964024056</v>
      </c>
      <c r="AK22" s="794">
        <f t="shared" si="4"/>
        <v>95468.715401793568</v>
      </c>
      <c r="AL22" s="794">
        <f t="shared" si="4"/>
        <v>89476.665551805883</v>
      </c>
      <c r="AM22" s="794">
        <f t="shared" si="4"/>
        <v>81449.803923276428</v>
      </c>
    </row>
    <row r="23" spans="2:39" s="136" customFormat="1" x14ac:dyDescent="0.2">
      <c r="B23" s="818" t="s">
        <v>919</v>
      </c>
      <c r="E23" s="182"/>
      <c r="F23" s="182"/>
      <c r="G23" s="182"/>
      <c r="H23" s="58"/>
      <c r="I23" s="58"/>
      <c r="J23" s="58"/>
      <c r="K23" s="58"/>
      <c r="L23" s="58"/>
      <c r="M23" s="817"/>
      <c r="N23" s="182"/>
      <c r="O23" s="182"/>
      <c r="P23" s="182"/>
      <c r="Q23" s="254"/>
      <c r="R23" s="58"/>
      <c r="S23" s="58"/>
      <c r="T23" s="58"/>
      <c r="U23" s="58"/>
      <c r="V23" s="817"/>
      <c r="W23" s="182"/>
      <c r="X23" s="182"/>
      <c r="Y23" s="182"/>
      <c r="Z23" s="58"/>
      <c r="AA23" s="58"/>
      <c r="AB23" s="58"/>
      <c r="AC23" s="58"/>
      <c r="AD23" s="58"/>
      <c r="AE23" s="817"/>
      <c r="AF23" s="182"/>
      <c r="AG23" s="182"/>
      <c r="AH23" s="182"/>
      <c r="AI23" s="92"/>
      <c r="AJ23" s="92"/>
      <c r="AK23" s="92"/>
      <c r="AL23" s="92"/>
      <c r="AM23" s="92"/>
    </row>
    <row r="24" spans="2:39" s="136" customFormat="1" x14ac:dyDescent="0.2">
      <c r="B24" s="798" t="s">
        <v>63</v>
      </c>
      <c r="E24" s="182"/>
      <c r="F24" s="182"/>
      <c r="G24" s="182"/>
      <c r="H24" s="487">
        <v>0</v>
      </c>
      <c r="I24" s="58">
        <f>SUM($H18:H18)-SUM($H35:H35)</f>
        <v>0</v>
      </c>
      <c r="J24" s="58">
        <f>SUM($H18:I18)-SUM($H35:I35)</f>
        <v>0</v>
      </c>
      <c r="K24" s="58">
        <f>SUM($H18:J18)-SUM($H35:J35)</f>
        <v>90178.143901572475</v>
      </c>
      <c r="L24" s="58">
        <f>SUM($H18:K18)-SUM($H35:K35)</f>
        <v>174169.84164452052</v>
      </c>
      <c r="M24" s="817"/>
      <c r="N24" s="182"/>
      <c r="O24" s="182"/>
      <c r="P24" s="182"/>
      <c r="Q24" s="487">
        <v>0</v>
      </c>
      <c r="R24" s="58">
        <f>SUM($Q18:Q18)-SUM($Q35:Q35)</f>
        <v>0</v>
      </c>
      <c r="S24" s="58">
        <f>SUM($Q18:R18)-SUM($Q35:R35)</f>
        <v>0</v>
      </c>
      <c r="T24" s="58">
        <f>SUM($Q18:S18)-SUM($Q35:S35)</f>
        <v>0</v>
      </c>
      <c r="U24" s="58">
        <f>SUM($Q18:T18)-SUM($Q35:T35)</f>
        <v>0</v>
      </c>
      <c r="V24" s="817"/>
      <c r="W24" s="182"/>
      <c r="X24" s="182"/>
      <c r="Y24" s="182"/>
      <c r="Z24" s="487">
        <v>0</v>
      </c>
      <c r="AA24" s="58">
        <f>SUM($Z18:Z18)-SUM($Z35:Z35)</f>
        <v>0</v>
      </c>
      <c r="AB24" s="58">
        <f>SUM($Z18:AA18)-SUM($Z35:AA35)</f>
        <v>0</v>
      </c>
      <c r="AC24" s="58">
        <f>SUM($Z18:AB18)-SUM($Z35:AB35)</f>
        <v>0</v>
      </c>
      <c r="AD24" s="58">
        <f>SUM($Z18:AC18)-SUM($Z35:AC35)</f>
        <v>0</v>
      </c>
      <c r="AE24" s="817"/>
      <c r="AF24" s="182"/>
      <c r="AG24" s="182"/>
      <c r="AH24" s="182"/>
      <c r="AI24" s="86">
        <f t="shared" ref="AI24:AM28" si="5">H24+Q24+Z24</f>
        <v>0</v>
      </c>
      <c r="AJ24" s="86">
        <f t="shared" si="5"/>
        <v>0</v>
      </c>
      <c r="AK24" s="86">
        <f t="shared" si="5"/>
        <v>0</v>
      </c>
      <c r="AL24" s="86">
        <f t="shared" si="5"/>
        <v>90178.143901572475</v>
      </c>
      <c r="AM24" s="86">
        <f t="shared" si="5"/>
        <v>174169.84164452052</v>
      </c>
    </row>
    <row r="25" spans="2:39" s="136" customFormat="1" x14ac:dyDescent="0.2">
      <c r="B25" s="798" t="s">
        <v>64</v>
      </c>
      <c r="E25" s="182"/>
      <c r="F25" s="182"/>
      <c r="G25" s="182"/>
      <c r="H25" s="487">
        <v>0</v>
      </c>
      <c r="I25" s="58">
        <f>SUM($H19:H19)-SUM($H36:H36)</f>
        <v>0</v>
      </c>
      <c r="J25" s="58">
        <f>SUM($H19:I19)-SUM($H36:I36)</f>
        <v>0</v>
      </c>
      <c r="K25" s="58">
        <f>SUM($H19:J19)-SUM($H36:J36)</f>
        <v>173.89394543009007</v>
      </c>
      <c r="L25" s="58">
        <f>SUM($H19:K19)-SUM($H36:K36)</f>
        <v>-2366.7003794968396</v>
      </c>
      <c r="M25" s="817"/>
      <c r="N25" s="182"/>
      <c r="O25" s="182"/>
      <c r="P25" s="182"/>
      <c r="Q25" s="487">
        <v>0</v>
      </c>
      <c r="R25" s="58">
        <f>SUM($Q19:Q19)-SUM($Q36:Q36)</f>
        <v>0</v>
      </c>
      <c r="S25" s="58">
        <f>SUM($Q19:R19)-SUM($Q36:R36)</f>
        <v>0</v>
      </c>
      <c r="T25" s="58">
        <f>SUM($Q19:S19)-SUM($Q36:S36)</f>
        <v>0</v>
      </c>
      <c r="U25" s="58">
        <f>SUM($Q19:T19)-SUM($Q36:T36)</f>
        <v>0</v>
      </c>
      <c r="V25" s="817"/>
      <c r="W25" s="182"/>
      <c r="X25" s="182"/>
      <c r="Y25" s="182"/>
      <c r="Z25" s="487">
        <v>0</v>
      </c>
      <c r="AA25" s="58">
        <f>SUM($Z19:Z19)-SUM($Z36:Z36)</f>
        <v>0</v>
      </c>
      <c r="AB25" s="58">
        <f>SUM($Z19:AA19)-SUM($Z36:AA36)</f>
        <v>0</v>
      </c>
      <c r="AC25" s="58">
        <f>SUM($Z19:AB19)-SUM($Z36:AB36)</f>
        <v>0</v>
      </c>
      <c r="AD25" s="58">
        <f>SUM($Z19:AC19)-SUM($Z36:AC36)</f>
        <v>0</v>
      </c>
      <c r="AE25" s="817"/>
      <c r="AF25" s="182"/>
      <c r="AG25" s="182"/>
      <c r="AH25" s="182"/>
      <c r="AI25" s="86">
        <f t="shared" si="5"/>
        <v>0</v>
      </c>
      <c r="AJ25" s="86">
        <f t="shared" si="5"/>
        <v>0</v>
      </c>
      <c r="AK25" s="86">
        <f t="shared" si="5"/>
        <v>0</v>
      </c>
      <c r="AL25" s="86">
        <f t="shared" si="5"/>
        <v>173.89394543009007</v>
      </c>
      <c r="AM25" s="86">
        <f t="shared" si="5"/>
        <v>-2366.7003794968396</v>
      </c>
    </row>
    <row r="26" spans="2:39" s="136" customFormat="1" x14ac:dyDescent="0.2">
      <c r="B26" s="798" t="s">
        <v>65</v>
      </c>
      <c r="E26" s="182"/>
      <c r="F26" s="182"/>
      <c r="G26" s="182"/>
      <c r="H26" s="487">
        <v>0</v>
      </c>
      <c r="I26" s="58">
        <f>SUM($H20:H20)-SUM($H37:H37)</f>
        <v>1404.2580232848363</v>
      </c>
      <c r="J26" s="58">
        <f>SUM($H20:I20)-SUM($H37:I37)</f>
        <v>2427.6146814928125</v>
      </c>
      <c r="K26" s="58">
        <f>SUM($H20:J20)-SUM($H37:J37)</f>
        <v>0</v>
      </c>
      <c r="L26" s="58">
        <f>SUM($H20:K20)-SUM($H37:K37)</f>
        <v>0</v>
      </c>
      <c r="M26" s="817"/>
      <c r="N26" s="182"/>
      <c r="O26" s="182"/>
      <c r="P26" s="182"/>
      <c r="Q26" s="487">
        <v>0</v>
      </c>
      <c r="R26" s="58">
        <f>SUM($Q20:Q20)-SUM($Q37:Q37)</f>
        <v>449.32044013578172</v>
      </c>
      <c r="S26" s="58">
        <f>SUM($Q20:R20)-SUM($Q37:R37)</f>
        <v>551.21675220073337</v>
      </c>
      <c r="T26" s="58">
        <f>SUM($Q20:S20)-SUM($Q37:S37)</f>
        <v>0</v>
      </c>
      <c r="U26" s="58">
        <f>SUM($Q20:T20)-SUM($Q37:T37)</f>
        <v>0</v>
      </c>
      <c r="V26" s="817"/>
      <c r="W26" s="182"/>
      <c r="X26" s="182"/>
      <c r="Y26" s="182"/>
      <c r="Z26" s="487">
        <v>0</v>
      </c>
      <c r="AA26" s="58">
        <f>SUM($Z20:Z20)-SUM($Z37:Z37)</f>
        <v>209.20764822509764</v>
      </c>
      <c r="AB26" s="58">
        <f>SUM($Z20:AA20)-SUM($Z37:AA37)</f>
        <v>1496.0470256865997</v>
      </c>
      <c r="AC26" s="58">
        <f>SUM($Z20:AB20)-SUM($Z37:AB37)</f>
        <v>0</v>
      </c>
      <c r="AD26" s="58">
        <f>SUM($Z20:AC20)-SUM($Z37:AC37)</f>
        <v>0</v>
      </c>
      <c r="AE26" s="817"/>
      <c r="AF26" s="182"/>
      <c r="AG26" s="182"/>
      <c r="AH26" s="182"/>
      <c r="AI26" s="86">
        <f t="shared" si="5"/>
        <v>0</v>
      </c>
      <c r="AJ26" s="86">
        <f t="shared" si="5"/>
        <v>2062.7861116457157</v>
      </c>
      <c r="AK26" s="86">
        <f t="shared" si="5"/>
        <v>4474.8784593801456</v>
      </c>
      <c r="AL26" s="86">
        <f t="shared" si="5"/>
        <v>0</v>
      </c>
      <c r="AM26" s="86">
        <f t="shared" si="5"/>
        <v>0</v>
      </c>
    </row>
    <row r="27" spans="2:39" s="136" customFormat="1" x14ac:dyDescent="0.2">
      <c r="B27" s="798" t="s">
        <v>66</v>
      </c>
      <c r="E27" s="182"/>
      <c r="F27" s="182"/>
      <c r="G27" s="182"/>
      <c r="H27" s="487">
        <v>0</v>
      </c>
      <c r="I27" s="58">
        <f>SUM($H21:H21)-SUM($H38:H38)</f>
        <v>5934.7911060845145</v>
      </c>
      <c r="J27" s="58">
        <f>SUM($H21:I21)-SUM($H38:I38)</f>
        <v>6092.2890728658494</v>
      </c>
      <c r="K27" s="58">
        <f>SUM($H21:J21)-SUM($H38:J38)</f>
        <v>0</v>
      </c>
      <c r="L27" s="58">
        <f>SUM($H21:K21)-SUM($H38:K38)</f>
        <v>0</v>
      </c>
      <c r="M27" s="817"/>
      <c r="N27" s="182"/>
      <c r="O27" s="182"/>
      <c r="P27" s="182"/>
      <c r="Q27" s="487">
        <v>0</v>
      </c>
      <c r="R27" s="58">
        <f>SUM($Q21:Q21)-SUM($Q38:Q38)</f>
        <v>91.105823939999496</v>
      </c>
      <c r="S27" s="58">
        <f>SUM($Q21:R21)-SUM($Q38:R38)</f>
        <v>238.50214068373657</v>
      </c>
      <c r="T27" s="58">
        <f>SUM($Q21:S21)-SUM($Q38:S38)</f>
        <v>0</v>
      </c>
      <c r="U27" s="58">
        <f>SUM($Q21:T21)-SUM($Q38:T38)</f>
        <v>0</v>
      </c>
      <c r="V27" s="817"/>
      <c r="W27" s="182"/>
      <c r="X27" s="182"/>
      <c r="Y27" s="182"/>
      <c r="Z27" s="487">
        <v>0</v>
      </c>
      <c r="AA27" s="58">
        <f>SUM($Z21:Z21)-SUM($Z38:Z38)</f>
        <v>72.248355162000024</v>
      </c>
      <c r="AB27" s="58">
        <f>SUM($Z21:AA21)-SUM($Z38:AA38)</f>
        <v>131.72532719224159</v>
      </c>
      <c r="AC27" s="58">
        <f>SUM($Z21:AB21)-SUM($Z38:AB38)</f>
        <v>0</v>
      </c>
      <c r="AD27" s="58">
        <f>SUM($Z21:AC21)-SUM($Z38:AC38)</f>
        <v>0</v>
      </c>
      <c r="AE27" s="817"/>
      <c r="AF27" s="182"/>
      <c r="AG27" s="182"/>
      <c r="AH27" s="182"/>
      <c r="AI27" s="86">
        <f t="shared" si="5"/>
        <v>0</v>
      </c>
      <c r="AJ27" s="86">
        <f t="shared" si="5"/>
        <v>6098.1452851865142</v>
      </c>
      <c r="AK27" s="86">
        <f t="shared" si="5"/>
        <v>6462.5165407418281</v>
      </c>
      <c r="AL27" s="86">
        <f t="shared" si="5"/>
        <v>0</v>
      </c>
      <c r="AM27" s="86">
        <f t="shared" si="5"/>
        <v>0</v>
      </c>
    </row>
    <row r="28" spans="2:39" s="31" customFormat="1" x14ac:dyDescent="0.2">
      <c r="B28" s="235" t="s">
        <v>11</v>
      </c>
      <c r="E28" s="192"/>
      <c r="F28" s="192"/>
      <c r="G28" s="192"/>
      <c r="H28" s="57">
        <f>SUM(H24:H27)</f>
        <v>0</v>
      </c>
      <c r="I28" s="57">
        <f>SUM(I24:I27)</f>
        <v>7339.0491293693503</v>
      </c>
      <c r="J28" s="57">
        <f>SUM(J24:J27)</f>
        <v>8519.9037543586619</v>
      </c>
      <c r="K28" s="57">
        <f>SUM(K24:K27)</f>
        <v>90352.037847002561</v>
      </c>
      <c r="L28" s="57">
        <f>SUM(L24:L27)</f>
        <v>171803.14126502367</v>
      </c>
      <c r="M28" s="813"/>
      <c r="N28" s="192"/>
      <c r="O28" s="192"/>
      <c r="P28" s="192"/>
      <c r="Q28" s="57">
        <f>SUM(Q24:Q27)</f>
        <v>0</v>
      </c>
      <c r="R28" s="57">
        <f>SUM(R24:R27)</f>
        <v>540.42626407578121</v>
      </c>
      <c r="S28" s="57">
        <f>SUM(S24:S27)</f>
        <v>789.71889288446994</v>
      </c>
      <c r="T28" s="57">
        <f>SUM(T24:T27)</f>
        <v>0</v>
      </c>
      <c r="U28" s="57">
        <f>SUM(U24:U27)</f>
        <v>0</v>
      </c>
      <c r="V28" s="813"/>
      <c r="W28" s="192"/>
      <c r="X28" s="192"/>
      <c r="Y28" s="192"/>
      <c r="Z28" s="57">
        <f>SUM(Z24:Z27)</f>
        <v>0</v>
      </c>
      <c r="AA28" s="57">
        <f>SUM(AA24:AA27)</f>
        <v>281.45600338709767</v>
      </c>
      <c r="AB28" s="57">
        <f>SUM(AB24:AB27)</f>
        <v>1627.7723528788413</v>
      </c>
      <c r="AC28" s="57">
        <f>SUM(AC24:AC27)</f>
        <v>0</v>
      </c>
      <c r="AD28" s="57">
        <f>SUM(AD24:AD27)</f>
        <v>0</v>
      </c>
      <c r="AE28" s="813"/>
      <c r="AF28" s="192"/>
      <c r="AG28" s="192"/>
      <c r="AH28" s="192"/>
      <c r="AI28" s="794">
        <f t="shared" si="5"/>
        <v>0</v>
      </c>
      <c r="AJ28" s="794">
        <f t="shared" si="5"/>
        <v>8160.9313968322294</v>
      </c>
      <c r="AK28" s="794">
        <f t="shared" si="5"/>
        <v>10937.395000121973</v>
      </c>
      <c r="AL28" s="794">
        <f t="shared" si="5"/>
        <v>90352.037847002561</v>
      </c>
      <c r="AM28" s="794">
        <f t="shared" si="5"/>
        <v>171803.14126502367</v>
      </c>
    </row>
    <row r="29" spans="2:39" x14ac:dyDescent="0.2">
      <c r="B29" s="2" t="s">
        <v>920</v>
      </c>
      <c r="H29" s="58"/>
      <c r="I29" s="58"/>
      <c r="J29" s="58"/>
      <c r="K29" s="58"/>
      <c r="L29" s="58"/>
      <c r="Q29" s="58"/>
      <c r="R29" s="58"/>
      <c r="S29" s="58"/>
      <c r="T29" s="58"/>
      <c r="U29" s="58"/>
      <c r="Z29" s="58"/>
      <c r="AA29" s="58"/>
      <c r="AB29" s="58"/>
      <c r="AC29" s="58"/>
      <c r="AD29" s="58"/>
    </row>
    <row r="30" spans="2:39" x14ac:dyDescent="0.2">
      <c r="B30" s="798" t="s">
        <v>63</v>
      </c>
      <c r="H30" s="486"/>
      <c r="I30" s="799">
        <v>0</v>
      </c>
      <c r="J30" s="799">
        <v>0</v>
      </c>
      <c r="K30" s="799">
        <v>0</v>
      </c>
      <c r="L30" s="799">
        <v>0</v>
      </c>
      <c r="Q30" s="486"/>
      <c r="R30" s="799">
        <v>0</v>
      </c>
      <c r="S30" s="799">
        <v>1</v>
      </c>
      <c r="T30" s="799">
        <v>1</v>
      </c>
      <c r="U30" s="799">
        <v>1</v>
      </c>
      <c r="Z30" s="486"/>
      <c r="AA30" s="799">
        <v>0</v>
      </c>
      <c r="AB30" s="799">
        <v>1</v>
      </c>
      <c r="AC30" s="799">
        <v>1</v>
      </c>
      <c r="AD30" s="799">
        <v>1</v>
      </c>
      <c r="AI30" s="271"/>
    </row>
    <row r="31" spans="2:39" x14ac:dyDescent="0.2">
      <c r="B31" s="798" t="s">
        <v>64</v>
      </c>
      <c r="H31" s="486"/>
      <c r="I31" s="799">
        <v>0</v>
      </c>
      <c r="J31" s="799">
        <v>0.3</v>
      </c>
      <c r="K31" s="799">
        <v>1</v>
      </c>
      <c r="L31" s="799">
        <v>1</v>
      </c>
      <c r="Q31" s="486"/>
      <c r="R31" s="799">
        <v>0</v>
      </c>
      <c r="S31" s="799">
        <v>1</v>
      </c>
      <c r="T31" s="799">
        <v>1</v>
      </c>
      <c r="U31" s="799">
        <v>1</v>
      </c>
      <c r="Z31" s="486"/>
      <c r="AA31" s="799">
        <v>0</v>
      </c>
      <c r="AB31" s="799">
        <v>1</v>
      </c>
      <c r="AC31" s="799">
        <v>1</v>
      </c>
      <c r="AD31" s="799">
        <v>1</v>
      </c>
    </row>
    <row r="32" spans="2:39" x14ac:dyDescent="0.2">
      <c r="B32" s="798" t="s">
        <v>65</v>
      </c>
      <c r="H32" s="486">
        <f>(H20-H37)/H20</f>
        <v>0.76750915284687049</v>
      </c>
      <c r="I32" s="799">
        <v>0.3</v>
      </c>
      <c r="J32" s="799">
        <v>1</v>
      </c>
      <c r="K32" s="799">
        <v>1</v>
      </c>
      <c r="L32" s="799">
        <v>1</v>
      </c>
      <c r="Q32" s="486">
        <f>Q37/Q20</f>
        <v>0.1730255708085584</v>
      </c>
      <c r="R32" s="799">
        <v>0.3</v>
      </c>
      <c r="S32" s="799">
        <v>1</v>
      </c>
      <c r="T32" s="799">
        <v>1</v>
      </c>
      <c r="U32" s="799">
        <v>1</v>
      </c>
      <c r="Z32" s="486">
        <f>Z37/Z20</f>
        <v>0.12417812636317944</v>
      </c>
      <c r="AA32" s="799">
        <v>0.3</v>
      </c>
      <c r="AB32" s="799">
        <v>1</v>
      </c>
      <c r="AC32" s="799">
        <v>1</v>
      </c>
      <c r="AD32" s="799">
        <v>1</v>
      </c>
    </row>
    <row r="33" spans="1:41" x14ac:dyDescent="0.2">
      <c r="B33" s="798" t="s">
        <v>66</v>
      </c>
      <c r="H33" s="486">
        <f>(H21-H38)/H21</f>
        <v>0.96586243707985608</v>
      </c>
      <c r="I33" s="799">
        <v>0.25</v>
      </c>
      <c r="J33" s="799">
        <v>1</v>
      </c>
      <c r="K33" s="799">
        <v>1</v>
      </c>
      <c r="L33" s="799">
        <v>1</v>
      </c>
      <c r="Q33" s="486">
        <f>Q38/Q21</f>
        <v>0.48077738505275469</v>
      </c>
      <c r="R33" s="799">
        <v>0.3</v>
      </c>
      <c r="S33" s="799">
        <v>1</v>
      </c>
      <c r="T33" s="799">
        <v>1</v>
      </c>
      <c r="U33" s="799">
        <v>1</v>
      </c>
      <c r="Z33" s="486">
        <f>Z38/Z21</f>
        <v>0.34986570208226109</v>
      </c>
      <c r="AA33" s="799">
        <v>0.3</v>
      </c>
      <c r="AB33" s="799">
        <v>1</v>
      </c>
      <c r="AC33" s="799">
        <v>1</v>
      </c>
      <c r="AD33" s="799">
        <v>1</v>
      </c>
    </row>
    <row r="34" spans="1:41" x14ac:dyDescent="0.2">
      <c r="B34" s="2" t="s">
        <v>921</v>
      </c>
      <c r="H34" s="58"/>
      <c r="I34" s="58"/>
      <c r="J34" s="58"/>
      <c r="K34" s="58"/>
      <c r="L34" s="58"/>
      <c r="Q34" s="58"/>
      <c r="R34" s="58"/>
      <c r="S34" s="58"/>
      <c r="T34" s="58"/>
      <c r="U34" s="58"/>
      <c r="Z34" s="58"/>
      <c r="AA34" s="58"/>
      <c r="AB34" s="58"/>
      <c r="AC34" s="58"/>
      <c r="AD34" s="58"/>
      <c r="AJ34" s="283"/>
    </row>
    <row r="35" spans="1:41" x14ac:dyDescent="0.2">
      <c r="B35" s="798" t="s">
        <v>63</v>
      </c>
      <c r="H35" s="828">
        <v>0</v>
      </c>
      <c r="I35" s="58">
        <f>Capex!I41*I30+I24*I30</f>
        <v>0</v>
      </c>
      <c r="J35" s="58">
        <f>Capex!J41*J30+J24*J30</f>
        <v>0</v>
      </c>
      <c r="K35" s="58">
        <f>Capex!K41*K30+K24*K30</f>
        <v>0</v>
      </c>
      <c r="L35" s="58">
        <f>Capex!L41*L30+L24*L30</f>
        <v>0</v>
      </c>
      <c r="Q35" s="828">
        <v>0</v>
      </c>
      <c r="R35" s="58">
        <f>Capex!R41*R30+R24*R30</f>
        <v>0</v>
      </c>
      <c r="S35" s="58">
        <f>Capex!S41*S30+S24*S30</f>
        <v>1043.3636725805404</v>
      </c>
      <c r="T35" s="58">
        <f>Capex!T41*T30+T24*T30</f>
        <v>1092.3232520754641</v>
      </c>
      <c r="U35" s="58">
        <f>Capex!U41*U30+U24*U30</f>
        <v>1144.4871489783277</v>
      </c>
      <c r="Z35" s="828">
        <v>0</v>
      </c>
      <c r="AA35" s="58">
        <f>Capex!AA41*AA30+AA24*AA30</f>
        <v>0</v>
      </c>
      <c r="AB35" s="58">
        <f>Capex!AB41*AB30+AB24*AB30</f>
        <v>0</v>
      </c>
      <c r="AC35" s="58">
        <f>Capex!AC41*AC30+AC24*AC30</f>
        <v>0</v>
      </c>
      <c r="AD35" s="58">
        <f>Capex!AD41*AD30+AD24*AD30</f>
        <v>0</v>
      </c>
      <c r="AI35" s="86">
        <f t="shared" ref="AI35:AM39" si="6">H35+Q35+Z35</f>
        <v>0</v>
      </c>
      <c r="AJ35" s="86">
        <f t="shared" si="6"/>
        <v>0</v>
      </c>
      <c r="AK35" s="86">
        <f t="shared" si="6"/>
        <v>1043.3636725805404</v>
      </c>
      <c r="AL35" s="86">
        <f t="shared" si="6"/>
        <v>1092.3232520754641</v>
      </c>
      <c r="AM35" s="86">
        <f t="shared" si="6"/>
        <v>1144.4871489783277</v>
      </c>
    </row>
    <row r="36" spans="1:41" x14ac:dyDescent="0.2">
      <c r="B36" s="798" t="s">
        <v>64</v>
      </c>
      <c r="H36" s="828">
        <v>0</v>
      </c>
      <c r="I36" s="58">
        <f>Capex!I42*I31+I25*I31</f>
        <v>0</v>
      </c>
      <c r="J36" s="58">
        <f>Capex!J42*J31+J25*J31</f>
        <v>1043.3636725805404</v>
      </c>
      <c r="K36" s="58">
        <f>Capex!K42*K31+K25*K31</f>
        <v>3814.9714523483035</v>
      </c>
      <c r="L36" s="58">
        <f>Capex!L42*L31+L25*L31</f>
        <v>1448.2567837642523</v>
      </c>
      <c r="Q36" s="828">
        <v>0</v>
      </c>
      <c r="R36" s="58">
        <f>Capex!R42*R31+R25*R31</f>
        <v>0</v>
      </c>
      <c r="S36" s="58">
        <f>Capex!S42*S31+S25*S31</f>
        <v>0</v>
      </c>
      <c r="T36" s="58">
        <f>Capex!T42*T31+T25*T31</f>
        <v>0</v>
      </c>
      <c r="U36" s="58">
        <f>Capex!U42*U31+U25*U31</f>
        <v>0</v>
      </c>
      <c r="Z36" s="828">
        <v>0</v>
      </c>
      <c r="AA36" s="58">
        <f>Capex!AA42*AA31+AA25*AA31</f>
        <v>0</v>
      </c>
      <c r="AB36" s="58">
        <f>Capex!AB42*AB31+AB25*AB31</f>
        <v>0</v>
      </c>
      <c r="AC36" s="58">
        <f>Capex!AC42*AC31+AC25*AC31</f>
        <v>0</v>
      </c>
      <c r="AD36" s="58">
        <f>Capex!AD42*AD31+AD25*AD31</f>
        <v>0</v>
      </c>
      <c r="AI36" s="86">
        <f t="shared" si="6"/>
        <v>0</v>
      </c>
      <c r="AJ36" s="86">
        <f t="shared" si="6"/>
        <v>0</v>
      </c>
      <c r="AK36" s="86">
        <f t="shared" si="6"/>
        <v>1043.3636725805404</v>
      </c>
      <c r="AL36" s="86">
        <f t="shared" si="6"/>
        <v>3814.9714523483035</v>
      </c>
      <c r="AM36" s="86">
        <f t="shared" si="6"/>
        <v>1448.2567837642523</v>
      </c>
    </row>
    <row r="37" spans="1:41" x14ac:dyDescent="0.2">
      <c r="B37" s="798" t="s">
        <v>65</v>
      </c>
      <c r="H37" s="828">
        <f>164.597925+314.186*0.83</f>
        <v>425.37230499999998</v>
      </c>
      <c r="I37" s="58">
        <f>Capex!I44*I32+I26*I32</f>
        <v>1040.406292068348</v>
      </c>
      <c r="J37" s="58">
        <f>Capex!J44*J32+J26*J32</f>
        <v>3053.4560255733168</v>
      </c>
      <c r="K37" s="58">
        <f>Capex!K44*K32+K26*K32</f>
        <v>596.07027267432147</v>
      </c>
      <c r="L37" s="58">
        <f>Capex!L44*L32+L26*L32</f>
        <v>617.3066292078571</v>
      </c>
      <c r="Q37" s="828">
        <f>53.165892+314.186*0.13</f>
        <v>94.010072000000008</v>
      </c>
      <c r="R37" s="58">
        <f>Capex!R44*R32+R26*R32</f>
        <v>236.23575094317141</v>
      </c>
      <c r="S37" s="58">
        <f>Capex!S44*S32+S26*S32</f>
        <v>657.56467259782869</v>
      </c>
      <c r="T37" s="58">
        <f>Capex!T44*T32+T26*T32</f>
        <v>104.38079703159313</v>
      </c>
      <c r="U37" s="58">
        <f>Capex!U44*U32+U26*U32</f>
        <v>108.51503383642195</v>
      </c>
      <c r="Z37" s="828">
        <f>17.095+314.186*0.04</f>
        <v>29.662439999999997</v>
      </c>
      <c r="AA37" s="58">
        <f>Capex!AA44*AA32+AA26*AA32</f>
        <v>641.16301100854264</v>
      </c>
      <c r="AB37" s="58">
        <f>Capex!AB44*AB32+AB26*AB32</f>
        <v>1646.7973912620891</v>
      </c>
      <c r="AC37" s="58">
        <f>Capex!AC44*AC32+AC26*AC32</f>
        <v>97.236295245879361</v>
      </c>
      <c r="AD37" s="58">
        <f>Capex!AD44*AD32+AD26*AD32</f>
        <v>101.45458044663886</v>
      </c>
      <c r="AI37" s="86">
        <f t="shared" si="6"/>
        <v>549.04481699999997</v>
      </c>
      <c r="AJ37" s="86">
        <f t="shared" si="6"/>
        <v>1917.805054020062</v>
      </c>
      <c r="AK37" s="86">
        <f t="shared" si="6"/>
        <v>5357.8180894332345</v>
      </c>
      <c r="AL37" s="86">
        <f t="shared" si="6"/>
        <v>797.68736495179394</v>
      </c>
      <c r="AM37" s="86">
        <f t="shared" si="6"/>
        <v>827.27624349091786</v>
      </c>
    </row>
    <row r="38" spans="1:41" x14ac:dyDescent="0.2">
      <c r="B38" s="798" t="s">
        <v>66</v>
      </c>
      <c r="H38" s="828">
        <f>150+72*0.83</f>
        <v>209.76</v>
      </c>
      <c r="I38" s="58">
        <f>Capex!I45*I33+I27*I33</f>
        <v>2030.7630242886103</v>
      </c>
      <c r="J38" s="58">
        <f>Capex!J45*J33+J27*J33</f>
        <v>7787.7550408092275</v>
      </c>
      <c r="K38" s="58">
        <f>Capex!K45*K33+K27*K33</f>
        <v>1775.0252846226292</v>
      </c>
      <c r="L38" s="58">
        <f>Capex!L45*L33+L27*L33</f>
        <v>1859.7916170897824</v>
      </c>
      <c r="Q38" s="828">
        <f>75+72*0.13</f>
        <v>84.36</v>
      </c>
      <c r="R38" s="58">
        <f>Capex!R45*R33+R27*R33</f>
        <v>102.21520315017223</v>
      </c>
      <c r="S38" s="58">
        <f>Capex!S45*S33+S27*S33</f>
        <v>568.90063700090764</v>
      </c>
      <c r="T38" s="58">
        <f>Capex!T45*T33+T27*T33</f>
        <v>418.72391329559463</v>
      </c>
      <c r="U38" s="58">
        <f>Capex!U45*U33+U27*U33</f>
        <v>515.01921704024744</v>
      </c>
      <c r="Z38" s="828">
        <f>36+72*0.04</f>
        <v>38.880000000000003</v>
      </c>
      <c r="AA38" s="58">
        <f>Capex!AA45*AA33+AA27*AA33</f>
        <v>56.453711653817855</v>
      </c>
      <c r="AB38" s="58">
        <f>Capex!AB45*AB33+AB27*AB33</f>
        <v>252.87144250853768</v>
      </c>
      <c r="AC38" s="58">
        <f>Capex!AC45*AC33+AC27*AC33</f>
        <v>126.83086649098446</v>
      </c>
      <c r="AD38" s="58">
        <f>Capex!AD45*AD33+AD27*AD33</f>
        <v>132.88767452026141</v>
      </c>
      <c r="AI38" s="86">
        <f t="shared" si="6"/>
        <v>333</v>
      </c>
      <c r="AJ38" s="86">
        <f t="shared" si="6"/>
        <v>2189.4319390926003</v>
      </c>
      <c r="AK38" s="86">
        <f t="shared" si="6"/>
        <v>8609.527120318673</v>
      </c>
      <c r="AL38" s="86">
        <f t="shared" si="6"/>
        <v>2320.5800644092083</v>
      </c>
      <c r="AM38" s="86">
        <f t="shared" si="6"/>
        <v>2507.6985086502914</v>
      </c>
    </row>
    <row r="39" spans="1:41" s="31" customFormat="1" x14ac:dyDescent="0.2">
      <c r="B39" s="235" t="s">
        <v>11</v>
      </c>
      <c r="E39" s="192"/>
      <c r="F39" s="192"/>
      <c r="G39" s="192"/>
      <c r="H39" s="57">
        <f>SUM(H35:H38)</f>
        <v>635.13230499999997</v>
      </c>
      <c r="I39" s="57">
        <f>SUM(I35:I38)</f>
        <v>3071.169316356958</v>
      </c>
      <c r="J39" s="57">
        <f>SUM(J35:J38)</f>
        <v>11884.574738963085</v>
      </c>
      <c r="K39" s="57">
        <f>SUM(K35:K38)</f>
        <v>6186.0670096452541</v>
      </c>
      <c r="L39" s="57">
        <f>SUM(L35:L38)</f>
        <v>3925.3550300618917</v>
      </c>
      <c r="M39" s="813"/>
      <c r="N39" s="192"/>
      <c r="O39" s="192"/>
      <c r="P39" s="192"/>
      <c r="Q39" s="57">
        <f>SUM(Q35:Q38)</f>
        <v>178.37007199999999</v>
      </c>
      <c r="R39" s="57">
        <f>SUM(R35:R38)</f>
        <v>338.45095409334363</v>
      </c>
      <c r="S39" s="57">
        <f>SUM(S35:S38)</f>
        <v>2269.8289821792769</v>
      </c>
      <c r="T39" s="57">
        <f>SUM(T35:T38)</f>
        <v>1615.4279624026519</v>
      </c>
      <c r="U39" s="57">
        <f>SUM(U35:U38)</f>
        <v>1768.0213998549971</v>
      </c>
      <c r="V39" s="813"/>
      <c r="W39" s="192"/>
      <c r="X39" s="192"/>
      <c r="Y39" s="192"/>
      <c r="Z39" s="57">
        <f>SUM(Z35:Z38)</f>
        <v>68.542439999999999</v>
      </c>
      <c r="AA39" s="57">
        <f>SUM(AA35:AA38)</f>
        <v>697.61672266236053</v>
      </c>
      <c r="AB39" s="57">
        <f>SUM(AB35:AB38)</f>
        <v>1899.6688337706269</v>
      </c>
      <c r="AC39" s="57">
        <f>SUM(AC35:AC38)</f>
        <v>224.06716173686382</v>
      </c>
      <c r="AD39" s="57">
        <f>SUM(AD35:AD38)</f>
        <v>234.34225496690027</v>
      </c>
      <c r="AE39" s="813"/>
      <c r="AF39" s="192"/>
      <c r="AG39" s="192"/>
      <c r="AH39" s="192"/>
      <c r="AI39" s="794">
        <f t="shared" si="6"/>
        <v>882.04481699999997</v>
      </c>
      <c r="AJ39" s="794">
        <f t="shared" si="6"/>
        <v>4107.2369931126623</v>
      </c>
      <c r="AK39" s="794">
        <f t="shared" si="6"/>
        <v>16054.072554912989</v>
      </c>
      <c r="AL39" s="794">
        <f t="shared" si="6"/>
        <v>8025.5621337847697</v>
      </c>
      <c r="AM39" s="794">
        <f t="shared" si="6"/>
        <v>5927.7186848837891</v>
      </c>
    </row>
    <row r="40" spans="1:41" x14ac:dyDescent="0.2">
      <c r="H40" s="58"/>
      <c r="I40" s="58"/>
      <c r="J40" s="58"/>
      <c r="K40" s="58"/>
      <c r="L40" s="58"/>
      <c r="Q40" s="58"/>
      <c r="R40" s="58"/>
      <c r="S40" s="58"/>
      <c r="T40" s="58"/>
      <c r="U40" s="58"/>
      <c r="Z40" s="58"/>
      <c r="AA40" s="58"/>
      <c r="AB40" s="58"/>
      <c r="AC40" s="58"/>
      <c r="AD40" s="58"/>
    </row>
    <row r="41" spans="1:41" s="18" customFormat="1" x14ac:dyDescent="0.2">
      <c r="A41" s="18">
        <v>2</v>
      </c>
      <c r="B41" s="18" t="s">
        <v>818</v>
      </c>
      <c r="E41" s="183"/>
      <c r="F41" s="183"/>
      <c r="G41" s="183"/>
      <c r="H41" s="163">
        <f>H22-H39</f>
        <v>7339.0491293693512</v>
      </c>
      <c r="I41" s="163">
        <f>I22-I39</f>
        <v>1180.8546249893116</v>
      </c>
      <c r="J41" s="163">
        <f>J22-J39</f>
        <v>81832.134092643901</v>
      </c>
      <c r="K41" s="163">
        <f>K22-K39</f>
        <v>81451.103418021114</v>
      </c>
      <c r="L41" s="163">
        <f>L22-L39</f>
        <v>75522.085238392625</v>
      </c>
      <c r="M41" s="814"/>
      <c r="N41" s="183"/>
      <c r="O41" s="183"/>
      <c r="P41" s="183"/>
      <c r="Q41" s="163">
        <f>Q22-Q39</f>
        <v>540.42626407578132</v>
      </c>
      <c r="R41" s="163">
        <f>R22-R39</f>
        <v>249.29262880868873</v>
      </c>
      <c r="S41" s="163">
        <f>S22-S39</f>
        <v>-789.71889288447005</v>
      </c>
      <c r="T41" s="163">
        <f>T22-T39</f>
        <v>0</v>
      </c>
      <c r="U41" s="163">
        <f>U22-U39</f>
        <v>0</v>
      </c>
      <c r="V41" s="814"/>
      <c r="W41" s="183"/>
      <c r="X41" s="183"/>
      <c r="Y41" s="183"/>
      <c r="Z41" s="163">
        <f>Z22-Z39</f>
        <v>281.45600338709767</v>
      </c>
      <c r="AA41" s="163">
        <f>AA22-AA39</f>
        <v>1346.3163494917435</v>
      </c>
      <c r="AB41" s="163">
        <f>AB22-AB39</f>
        <v>-1627.7723528788413</v>
      </c>
      <c r="AC41" s="163">
        <f>AC22-AC39</f>
        <v>0</v>
      </c>
      <c r="AD41" s="163">
        <f>AD22-AD39</f>
        <v>0</v>
      </c>
      <c r="AE41" s="814"/>
      <c r="AF41" s="183"/>
      <c r="AG41" s="183"/>
      <c r="AH41" s="183"/>
      <c r="AI41" s="163">
        <f>AI22-AI39</f>
        <v>8160.9313968322313</v>
      </c>
      <c r="AJ41" s="163">
        <f>AJ22-AJ39</f>
        <v>2776.4636032897433</v>
      </c>
      <c r="AK41" s="163">
        <f>AK22-AK39</f>
        <v>79414.642846880583</v>
      </c>
      <c r="AL41" s="163">
        <f>AL22-AL39</f>
        <v>81451.103418021114</v>
      </c>
      <c r="AM41" s="163">
        <f>AM22-AM39</f>
        <v>75522.085238392639</v>
      </c>
      <c r="AN41" s="18">
        <f>SUM(AI41:AM41)</f>
        <v>247325.22650341631</v>
      </c>
      <c r="AO41" s="18">
        <v>185682.87343629886</v>
      </c>
    </row>
    <row r="42" spans="1:41" x14ac:dyDescent="0.2">
      <c r="H42" s="58"/>
      <c r="I42" s="58"/>
      <c r="J42" s="58"/>
      <c r="K42" s="58"/>
      <c r="L42" s="58"/>
      <c r="Q42" s="58"/>
      <c r="R42" s="58"/>
      <c r="S42" s="58"/>
      <c r="T42" s="58"/>
      <c r="U42" s="58"/>
      <c r="Z42" s="58"/>
      <c r="AA42" s="58"/>
      <c r="AB42" s="58"/>
      <c r="AC42" s="58"/>
      <c r="AD42" s="58"/>
    </row>
    <row r="43" spans="1:41" s="225" customFormat="1" x14ac:dyDescent="0.2">
      <c r="B43" s="225" t="s">
        <v>826</v>
      </c>
      <c r="G43" s="184">
        <f>G$7</f>
        <v>5736.2129199999981</v>
      </c>
      <c r="H43" s="184">
        <f>H14+SUM($H41:H41)</f>
        <v>658.55289965585962</v>
      </c>
      <c r="I43" s="184">
        <f>I14+SUM($H41:I41)</f>
        <v>-8500.2720597202242</v>
      </c>
      <c r="J43" s="184">
        <f>J14+SUM($H41:J41)</f>
        <v>-29216.584321576607</v>
      </c>
      <c r="K43" s="184">
        <f>K14+SUM($H41:K41)</f>
        <v>-57633.668859989499</v>
      </c>
      <c r="L43" s="184">
        <f>L14+SUM($H41:L41)</f>
        <v>-98585.342213060881</v>
      </c>
      <c r="M43" s="810"/>
      <c r="P43" s="184">
        <f>P$7</f>
        <v>1650.0788250000001</v>
      </c>
      <c r="Q43" s="184">
        <f>Q14+SUM($Q41:Q41)</f>
        <v>-5537.0953968210824</v>
      </c>
      <c r="R43" s="184">
        <f>R14+SUM($Q41:R41)</f>
        <v>-17127.470505925958</v>
      </c>
      <c r="S43" s="184">
        <f>S14+SUM($Q41:S41)</f>
        <v>-31938.846533565102</v>
      </c>
      <c r="T43" s="184">
        <f>T14+SUM($Q41:T41)</f>
        <v>-46687.340238873308</v>
      </c>
      <c r="U43" s="184">
        <f>U14+SUM($Q41:U41)</f>
        <v>-65237.056285354469</v>
      </c>
      <c r="V43" s="810"/>
      <c r="Y43" s="184">
        <f>Y$7</f>
        <v>163.766109</v>
      </c>
      <c r="Z43" s="184">
        <f>Z14+SUM($Z41:Z41)</f>
        <v>111.19745476827174</v>
      </c>
      <c r="AA43" s="184">
        <f>AA14+SUM($Z41:AA41)</f>
        <v>-165.78380092653242</v>
      </c>
      <c r="AB43" s="184">
        <f>AB14+SUM($Z41:AB41)</f>
        <v>-1209.1755138617391</v>
      </c>
      <c r="AC43" s="184">
        <f>AC14+SUM($Z41:AC41)</f>
        <v>-209.32703040207639</v>
      </c>
      <c r="AD43" s="184">
        <f>AD14+SUM($Z41:AD41)</f>
        <v>1038.9464201487569</v>
      </c>
      <c r="AE43" s="810"/>
      <c r="AH43" s="796">
        <f t="shared" ref="AH43:AM43" si="7">G43+P43+Y43</f>
        <v>7550.0578539999988</v>
      </c>
      <c r="AI43" s="796">
        <f t="shared" si="7"/>
        <v>-4767.3450423969507</v>
      </c>
      <c r="AJ43" s="796">
        <f t="shared" si="7"/>
        <v>-25793.526366572714</v>
      </c>
      <c r="AK43" s="796">
        <f t="shared" si="7"/>
        <v>-62364.606369003443</v>
      </c>
      <c r="AL43" s="796">
        <f t="shared" si="7"/>
        <v>-104530.33612926488</v>
      </c>
      <c r="AM43" s="796">
        <f t="shared" si="7"/>
        <v>-162783.45207826662</v>
      </c>
      <c r="AN43" s="225">
        <v>-205528.68200340838</v>
      </c>
    </row>
    <row r="44" spans="1:41" x14ac:dyDescent="0.2">
      <c r="H44" s="58"/>
      <c r="I44" s="58"/>
      <c r="J44" s="58"/>
      <c r="K44" s="58"/>
      <c r="L44" s="58"/>
      <c r="Q44" s="58"/>
      <c r="R44" s="58"/>
      <c r="S44" s="58"/>
      <c r="T44" s="58"/>
      <c r="U44" s="58"/>
      <c r="Z44" s="58"/>
      <c r="AA44" s="58"/>
      <c r="AB44" s="58"/>
      <c r="AC44" s="58"/>
      <c r="AD44" s="58"/>
    </row>
    <row r="45" spans="1:41" x14ac:dyDescent="0.2">
      <c r="A45" s="2">
        <v>3</v>
      </c>
      <c r="B45" s="2" t="s">
        <v>814</v>
      </c>
      <c r="H45" s="58"/>
      <c r="I45" s="58"/>
      <c r="J45" s="58"/>
      <c r="K45" s="58"/>
      <c r="L45" s="58"/>
      <c r="Q45" s="58"/>
      <c r="R45" s="58"/>
      <c r="S45" s="58"/>
      <c r="T45" s="58"/>
      <c r="U45" s="58"/>
      <c r="Z45" s="58"/>
      <c r="AA45" s="58"/>
      <c r="AB45" s="58"/>
      <c r="AC45" s="58"/>
      <c r="AD45" s="58"/>
    </row>
    <row r="46" spans="1:41" x14ac:dyDescent="0.2">
      <c r="B46" s="6" t="s">
        <v>815</v>
      </c>
      <c r="H46" s="58"/>
      <c r="I46" s="58"/>
      <c r="J46" s="58"/>
      <c r="K46" s="58"/>
      <c r="L46" s="58"/>
      <c r="Q46" s="58"/>
      <c r="R46" s="58"/>
      <c r="S46" s="58"/>
      <c r="T46" s="58"/>
      <c r="U46" s="58"/>
      <c r="Z46" s="58"/>
      <c r="AA46" s="58"/>
      <c r="AB46" s="58"/>
      <c r="AC46" s="58"/>
      <c r="AD46" s="58"/>
    </row>
    <row r="47" spans="1:41" x14ac:dyDescent="0.2">
      <c r="B47" s="145" t="s">
        <v>808</v>
      </c>
      <c r="G47" s="185">
        <f>BSN!G78</f>
        <v>12367.585318000001</v>
      </c>
      <c r="H47" s="58">
        <f>BSN!H78</f>
        <v>10735.907024943381</v>
      </c>
      <c r="I47" s="58">
        <f>BSN!I78</f>
        <v>13047.542531545159</v>
      </c>
      <c r="J47" s="58">
        <f>BSN!J78</f>
        <v>19195.367723013907</v>
      </c>
      <c r="K47" s="58">
        <f>BSN!K78</f>
        <v>23437.037046919842</v>
      </c>
      <c r="L47" s="58">
        <f>BSN!L78</f>
        <v>27568.536262566453</v>
      </c>
      <c r="P47" s="185">
        <f>BSN!P78</f>
        <v>44.043306000000001</v>
      </c>
      <c r="Q47" s="58">
        <f>BSN!Q78</f>
        <v>62.454202837525166</v>
      </c>
      <c r="R47" s="58">
        <f>BSN!R78</f>
        <v>111.45407689933097</v>
      </c>
      <c r="S47" s="58">
        <f>BSN!S78</f>
        <v>239.92405053224593</v>
      </c>
      <c r="T47" s="58">
        <f>BSN!T78</f>
        <v>254.72515142519401</v>
      </c>
      <c r="U47" s="58">
        <f>BSN!U78</f>
        <v>270.87943104922056</v>
      </c>
      <c r="Y47" s="185">
        <f>BSN!Y78</f>
        <v>2.0369999999999999</v>
      </c>
      <c r="Z47" s="58">
        <f>BSN!Z78</f>
        <v>2.1463778053370075</v>
      </c>
      <c r="AA47" s="58">
        <f>BSN!AA78</f>
        <v>3.0213739138047515</v>
      </c>
      <c r="AB47" s="58">
        <f>BSN!AB78</f>
        <v>8.1312065941900116</v>
      </c>
      <c r="AC47" s="58">
        <f>BSN!AC78</f>
        <v>8.8109477964194749</v>
      </c>
      <c r="AD47" s="58">
        <f>BSN!AD78</f>
        <v>9.371115700761635</v>
      </c>
      <c r="AH47" s="194">
        <f t="shared" ref="AH47:AM47" si="8">G47+P47+Y47</f>
        <v>12413.665624000001</v>
      </c>
      <c r="AI47" s="86">
        <f t="shared" si="8"/>
        <v>10800.507605586243</v>
      </c>
      <c r="AJ47" s="86">
        <f t="shared" si="8"/>
        <v>13162.017982358295</v>
      </c>
      <c r="AK47" s="86">
        <f t="shared" si="8"/>
        <v>19443.422980140342</v>
      </c>
      <c r="AL47" s="86">
        <f t="shared" si="8"/>
        <v>23700.573146141458</v>
      </c>
      <c r="AM47" s="86">
        <f t="shared" si="8"/>
        <v>27848.786809316432</v>
      </c>
    </row>
    <row r="48" spans="1:41" x14ac:dyDescent="0.2">
      <c r="B48" s="145" t="s">
        <v>816</v>
      </c>
      <c r="H48" s="257">
        <f>H47/G47-1</f>
        <v>-0.13193184046055029</v>
      </c>
      <c r="I48" s="799">
        <v>0</v>
      </c>
      <c r="J48" s="799">
        <v>0.1</v>
      </c>
      <c r="K48" s="799">
        <v>0.1</v>
      </c>
      <c r="L48" s="799">
        <v>0.1</v>
      </c>
      <c r="Q48" s="257">
        <f>Q47/P47-1</f>
        <v>0.41801804881598037</v>
      </c>
      <c r="R48" s="799">
        <v>0</v>
      </c>
      <c r="S48" s="799">
        <v>0.1</v>
      </c>
      <c r="T48" s="799">
        <v>0.1</v>
      </c>
      <c r="U48" s="799">
        <v>0.1</v>
      </c>
      <c r="Z48" s="257">
        <f>Z47/Y47-1</f>
        <v>5.3695535266081285E-2</v>
      </c>
      <c r="AA48" s="799">
        <v>0</v>
      </c>
      <c r="AB48" s="799">
        <v>0.1</v>
      </c>
      <c r="AC48" s="799">
        <v>0.1</v>
      </c>
      <c r="AD48" s="799">
        <v>0.1</v>
      </c>
      <c r="AI48" s="486">
        <f>AI47/AH47-1</f>
        <v>-0.12995017485366722</v>
      </c>
    </row>
    <row r="49" spans="1:41" x14ac:dyDescent="0.2">
      <c r="B49" s="145" t="s">
        <v>817</v>
      </c>
      <c r="G49" s="185">
        <f>G47</f>
        <v>12367.585318000001</v>
      </c>
      <c r="H49" s="58">
        <f>G49*(1+H48)</f>
        <v>10735.907024943381</v>
      </c>
      <c r="I49" s="58">
        <f>H49*(1+I48)</f>
        <v>10735.907024943381</v>
      </c>
      <c r="J49" s="58">
        <f>I49*(1+J48)</f>
        <v>11809.49772743772</v>
      </c>
      <c r="K49" s="58">
        <f>J49*(1+K48)</f>
        <v>12990.447500181494</v>
      </c>
      <c r="L49" s="58">
        <f>K49*(1+L48)</f>
        <v>14289.492250199644</v>
      </c>
      <c r="P49" s="185">
        <f>P47</f>
        <v>44.043306000000001</v>
      </c>
      <c r="Q49" s="58">
        <f>P49*(1+Q48)</f>
        <v>62.454202837525166</v>
      </c>
      <c r="R49" s="58">
        <f>Q49*(1+R48)</f>
        <v>62.454202837525166</v>
      </c>
      <c r="S49" s="58">
        <f>R49*(1+S48)</f>
        <v>68.699623121277682</v>
      </c>
      <c r="T49" s="58">
        <f>S49*(1+T48)</f>
        <v>75.56958543340545</v>
      </c>
      <c r="U49" s="58">
        <f>T49*(1+U48)</f>
        <v>83.126543976746007</v>
      </c>
      <c r="Y49" s="185">
        <f>Y47</f>
        <v>2.0369999999999999</v>
      </c>
      <c r="Z49" s="58">
        <f>Y49*(1+Z48)</f>
        <v>2.1463778053370075</v>
      </c>
      <c r="AA49" s="58">
        <f>Z49*(1+AA48)</f>
        <v>2.1463778053370075</v>
      </c>
      <c r="AB49" s="58">
        <f>AA49*(1+AB48)</f>
        <v>2.3610155858707085</v>
      </c>
      <c r="AC49" s="58">
        <f>AB49*(1+AC48)</f>
        <v>2.5971171444577794</v>
      </c>
      <c r="AD49" s="58">
        <f>AC49*(1+AD48)</f>
        <v>2.8568288589035578</v>
      </c>
      <c r="AH49" s="194">
        <f t="shared" ref="AH49:AM49" si="9">G49+P49+Y49</f>
        <v>12413.665624000001</v>
      </c>
      <c r="AI49" s="86">
        <f t="shared" si="9"/>
        <v>10800.507605586243</v>
      </c>
      <c r="AJ49" s="86">
        <f t="shared" si="9"/>
        <v>10800.507605586243</v>
      </c>
      <c r="AK49" s="86">
        <f t="shared" si="9"/>
        <v>11880.558366144869</v>
      </c>
      <c r="AL49" s="86">
        <f t="shared" si="9"/>
        <v>13068.614202759358</v>
      </c>
      <c r="AM49" s="86">
        <f t="shared" si="9"/>
        <v>14375.475623035294</v>
      </c>
    </row>
    <row r="50" spans="1:41" s="18" customFormat="1" x14ac:dyDescent="0.2">
      <c r="A50" s="18">
        <v>3</v>
      </c>
      <c r="B50" s="18" t="s">
        <v>818</v>
      </c>
      <c r="E50" s="183"/>
      <c r="F50" s="183"/>
      <c r="G50" s="183"/>
      <c r="H50" s="163">
        <f>(H47-H49)-(G47-G49)</f>
        <v>0</v>
      </c>
      <c r="I50" s="163">
        <f>(I47-I49)-(H47-H49)</f>
        <v>2311.6355066017786</v>
      </c>
      <c r="J50" s="163">
        <f>(J47-J49)-(I47-I49)</f>
        <v>5074.234488974409</v>
      </c>
      <c r="K50" s="163">
        <f>(K47-K49)-(J47-J49)</f>
        <v>3060.7195511621612</v>
      </c>
      <c r="L50" s="163">
        <f>(L47-L49)-(K47-K49)</f>
        <v>2832.4544656284597</v>
      </c>
      <c r="M50" s="814"/>
      <c r="N50" s="183"/>
      <c r="O50" s="183"/>
      <c r="P50" s="183"/>
      <c r="Q50" s="163">
        <f>(Q47-Q49)-(P47-P49)</f>
        <v>0</v>
      </c>
      <c r="R50" s="163">
        <f>(R47-R49)-(Q47-Q49)</f>
        <v>48.999874061805805</v>
      </c>
      <c r="S50" s="163">
        <f>(S47-S49)-(R47-R49)</f>
        <v>122.22455334916245</v>
      </c>
      <c r="T50" s="163">
        <f>(T47-T49)-(S47-S49)</f>
        <v>7.931138580820317</v>
      </c>
      <c r="U50" s="163">
        <f>(U47-U49)-(T47-T49)</f>
        <v>8.5973210806859868</v>
      </c>
      <c r="V50" s="814"/>
      <c r="W50" s="183"/>
      <c r="X50" s="183"/>
      <c r="Y50" s="183"/>
      <c r="Z50" s="163">
        <f>(Z47-Z49)-(Y47-Y49)</f>
        <v>0</v>
      </c>
      <c r="AA50" s="163">
        <f>(AA47-AA49)-(Z47-Z49)</f>
        <v>0.874996108467744</v>
      </c>
      <c r="AB50" s="163">
        <f>(AB47-AB49)-(AA47-AA49)</f>
        <v>4.8951948998515586</v>
      </c>
      <c r="AC50" s="163">
        <f>(AC47-AC49)-(AB47-AB49)</f>
        <v>0.44363964364239195</v>
      </c>
      <c r="AD50" s="163">
        <f>(AD47-AD49)-(AC47-AC49)</f>
        <v>0.30045618989638179</v>
      </c>
      <c r="AE50" s="814"/>
      <c r="AF50" s="183"/>
      <c r="AG50" s="183"/>
      <c r="AH50" s="183"/>
      <c r="AI50" s="87">
        <f>H50+Q50+Z50</f>
        <v>0</v>
      </c>
      <c r="AJ50" s="87">
        <f>I50+R50+AA50</f>
        <v>2361.510376772052</v>
      </c>
      <c r="AK50" s="87">
        <f>J50+S50+AB50</f>
        <v>5201.3542372234233</v>
      </c>
      <c r="AL50" s="87">
        <f>K50+T50+AC50</f>
        <v>3069.0943293866239</v>
      </c>
      <c r="AM50" s="87">
        <f>L50+U50+AD50</f>
        <v>2841.3522428990423</v>
      </c>
      <c r="AN50" s="18">
        <f>SUM(AI50:AM50)</f>
        <v>13473.31118628114</v>
      </c>
      <c r="AO50" s="18">
        <v>43177.198034119137</v>
      </c>
    </row>
    <row r="51" spans="1:41" x14ac:dyDescent="0.2">
      <c r="B51" s="145"/>
      <c r="H51" s="58"/>
      <c r="I51" s="58"/>
      <c r="J51" s="58"/>
      <c r="K51" s="58"/>
      <c r="L51" s="58"/>
      <c r="Q51" s="58"/>
      <c r="R51" s="58"/>
      <c r="S51" s="58"/>
      <c r="T51" s="58"/>
      <c r="U51" s="58"/>
      <c r="Z51" s="58"/>
      <c r="AA51" s="58"/>
      <c r="AB51" s="58"/>
      <c r="AC51" s="58"/>
      <c r="AD51" s="58"/>
    </row>
    <row r="52" spans="1:41" s="225" customFormat="1" x14ac:dyDescent="0.2">
      <c r="B52" s="225" t="s">
        <v>827</v>
      </c>
      <c r="G52" s="184">
        <f>G$7</f>
        <v>5736.2129199999981</v>
      </c>
      <c r="H52" s="184">
        <f>H43+SUM($H50:H50)</f>
        <v>658.55289965585962</v>
      </c>
      <c r="I52" s="184">
        <f>I43+SUM($H50:I50)</f>
        <v>-6188.6365531184456</v>
      </c>
      <c r="J52" s="184">
        <f>J43+SUM($H50:J50)</f>
        <v>-21830.71432600042</v>
      </c>
      <c r="K52" s="184">
        <f>K43+SUM($H50:K50)</f>
        <v>-47187.079313251146</v>
      </c>
      <c r="L52" s="184">
        <f>L43+SUM($H50:L50)</f>
        <v>-85306.298200694073</v>
      </c>
      <c r="M52" s="810"/>
      <c r="Q52" s="184">
        <f>Q43+SUM($Q50:Q50)</f>
        <v>-5537.0953968210824</v>
      </c>
      <c r="R52" s="184">
        <f>R43+SUM($Q50:R50)</f>
        <v>-17078.470631864151</v>
      </c>
      <c r="S52" s="184">
        <f>S43+SUM($Q50:S50)</f>
        <v>-31767.622106154133</v>
      </c>
      <c r="T52" s="184">
        <f>T43+SUM($Q50:T50)</f>
        <v>-46508.184672881522</v>
      </c>
      <c r="U52" s="184">
        <f>U43+SUM($Q50:U50)</f>
        <v>-65049.303398281991</v>
      </c>
      <c r="V52" s="810"/>
      <c r="Z52" s="184">
        <f>Z43+SUM($Z50:Z50)</f>
        <v>111.19745476827174</v>
      </c>
      <c r="AA52" s="184">
        <f>AA43+SUM($Z50:AA50)</f>
        <v>-164.90880481806468</v>
      </c>
      <c r="AB52" s="184">
        <f>AB43+SUM($Z50:AB50)</f>
        <v>-1203.4053228534199</v>
      </c>
      <c r="AC52" s="184">
        <f>AC43+SUM($Z50:AC50)</f>
        <v>-203.11319975011469</v>
      </c>
      <c r="AD52" s="184">
        <f>AD43+SUM($Z50:AD50)</f>
        <v>1045.4607069906151</v>
      </c>
      <c r="AE52" s="810"/>
      <c r="AH52" s="796">
        <f t="shared" ref="AH52:AM52" si="10">G52+P52+Y52</f>
        <v>5736.2129199999981</v>
      </c>
      <c r="AI52" s="796">
        <f t="shared" si="10"/>
        <v>-4767.3450423969507</v>
      </c>
      <c r="AJ52" s="796">
        <f t="shared" si="10"/>
        <v>-23432.01598980066</v>
      </c>
      <c r="AK52" s="796">
        <f t="shared" si="10"/>
        <v>-54801.74175500797</v>
      </c>
      <c r="AL52" s="796">
        <f t="shared" si="10"/>
        <v>-93898.377185882782</v>
      </c>
      <c r="AM52" s="796">
        <f t="shared" si="10"/>
        <v>-149310.14089198544</v>
      </c>
      <c r="AN52" s="225">
        <v>-162351.48396928926</v>
      </c>
    </row>
    <row r="53" spans="1:41" x14ac:dyDescent="0.2">
      <c r="B53" s="145"/>
      <c r="H53" s="58"/>
      <c r="I53" s="58"/>
      <c r="J53" s="58"/>
      <c r="K53" s="58"/>
      <c r="L53" s="58"/>
      <c r="Q53" s="58"/>
      <c r="R53" s="58"/>
      <c r="S53" s="58"/>
      <c r="T53" s="58"/>
      <c r="U53" s="58"/>
      <c r="Z53" s="58"/>
      <c r="AA53" s="58"/>
      <c r="AB53" s="58"/>
      <c r="AC53" s="58"/>
      <c r="AD53" s="58"/>
    </row>
    <row r="54" spans="1:41" x14ac:dyDescent="0.2">
      <c r="A54" s="2">
        <v>4</v>
      </c>
      <c r="B54" s="2" t="s">
        <v>812</v>
      </c>
      <c r="C54" s="2"/>
      <c r="H54" s="58"/>
      <c r="I54" s="58"/>
      <c r="J54" s="58"/>
      <c r="K54" s="58"/>
      <c r="L54" s="58"/>
      <c r="Q54" s="58"/>
      <c r="R54" s="58"/>
      <c r="S54" s="58"/>
      <c r="T54" s="58"/>
      <c r="U54" s="58"/>
      <c r="Z54" s="58"/>
      <c r="AA54" s="58"/>
      <c r="AB54" s="58"/>
      <c r="AC54" s="58"/>
      <c r="AD54" s="58"/>
    </row>
    <row r="55" spans="1:41" x14ac:dyDescent="0.2">
      <c r="A55" s="2"/>
      <c r="B55" s="2" t="s">
        <v>822</v>
      </c>
      <c r="C55" s="2"/>
      <c r="H55" s="58"/>
      <c r="I55" s="58"/>
      <c r="J55" s="58"/>
      <c r="K55" s="58"/>
      <c r="L55" s="58"/>
      <c r="Q55" s="58"/>
      <c r="R55" s="58"/>
      <c r="S55" s="58"/>
      <c r="T55" s="58"/>
      <c r="U55" s="58"/>
      <c r="Z55" s="58"/>
      <c r="AA55" s="58"/>
      <c r="AB55" s="58"/>
      <c r="AC55" s="58"/>
      <c r="AD55" s="58"/>
    </row>
    <row r="56" spans="1:41" x14ac:dyDescent="0.2">
      <c r="A56" s="2"/>
      <c r="B56" s="145" t="s">
        <v>19</v>
      </c>
      <c r="C56" s="2"/>
      <c r="G56" s="185">
        <f>ISN!G25</f>
        <v>15416.048844999999</v>
      </c>
      <c r="H56" s="58">
        <f>Opex!H66</f>
        <v>10977.092371472982</v>
      </c>
      <c r="I56" s="58">
        <f>Opex!I27</f>
        <v>13177.552111601181</v>
      </c>
      <c r="J56" s="58">
        <f>Opex!J27</f>
        <v>15877.758098647491</v>
      </c>
      <c r="K56" s="58">
        <f>Opex!K27</f>
        <v>20101.781236467679</v>
      </c>
      <c r="L56" s="58">
        <f>Opex!L27</f>
        <v>26722.030227092953</v>
      </c>
      <c r="P56" s="185">
        <f>ISN!P25</f>
        <v>699.47400100000004</v>
      </c>
      <c r="Q56" s="58">
        <f>Opex!Q66</f>
        <v>6945.2225760591928</v>
      </c>
      <c r="R56" s="58">
        <f>Opex!R27</f>
        <v>10649.793765339609</v>
      </c>
      <c r="S56" s="58">
        <f>Opex!S27</f>
        <v>14251.789849617717</v>
      </c>
      <c r="T56" s="58">
        <f>Opex!T27</f>
        <v>18125.783618383055</v>
      </c>
      <c r="U56" s="58">
        <f>Opex!U27</f>
        <v>24095.26459582994</v>
      </c>
      <c r="Y56" s="185">
        <f>ISN!Y25</f>
        <v>435.666675</v>
      </c>
      <c r="Z56" s="58">
        <f>Opex!Z66</f>
        <v>446.32598250915862</v>
      </c>
      <c r="AA56" s="58">
        <f>Opex!AA27</f>
        <v>592.81727979671462</v>
      </c>
      <c r="AB56" s="58">
        <f>Opex!AB27</f>
        <v>653.43085488342297</v>
      </c>
      <c r="AC56" s="58">
        <f>Opex!AC27</f>
        <v>766.86253680162918</v>
      </c>
      <c r="AD56" s="58">
        <f>Opex!AD27</f>
        <v>1019.418311610242</v>
      </c>
      <c r="AH56" s="194">
        <f t="shared" ref="AH56:AM59" si="11">G56+P56+Y56</f>
        <v>16551.189521</v>
      </c>
      <c r="AI56" s="86">
        <f t="shared" si="11"/>
        <v>18368.640930041332</v>
      </c>
      <c r="AJ56" s="86">
        <f t="shared" si="11"/>
        <v>24420.163156737504</v>
      </c>
      <c r="AK56" s="86">
        <f t="shared" si="11"/>
        <v>30782.978803148631</v>
      </c>
      <c r="AL56" s="86">
        <f t="shared" si="11"/>
        <v>38994.42739165236</v>
      </c>
      <c r="AM56" s="86">
        <f t="shared" si="11"/>
        <v>51836.713134533136</v>
      </c>
    </row>
    <row r="57" spans="1:41" x14ac:dyDescent="0.2">
      <c r="A57" s="2"/>
      <c r="B57" s="145" t="s">
        <v>20</v>
      </c>
      <c r="C57" s="2"/>
      <c r="G57" s="185">
        <f>ISN!G26</f>
        <v>5919.4759324000051</v>
      </c>
      <c r="H57" s="58">
        <f>Opex!H76</f>
        <v>8832.1742401530846</v>
      </c>
      <c r="I57" s="58">
        <f>Opex!I37</f>
        <v>21402.543880158573</v>
      </c>
      <c r="J57" s="58">
        <f>Opex!J37</f>
        <v>24883.316997905029</v>
      </c>
      <c r="K57" s="58">
        <f>Opex!K37</f>
        <v>29815.551182599502</v>
      </c>
      <c r="L57" s="58">
        <f>Opex!L37</f>
        <v>33987.101468315239</v>
      </c>
      <c r="P57" s="185">
        <f>ISN!P26</f>
        <v>172.20362065</v>
      </c>
      <c r="Q57" s="58">
        <f>Opex!Q76</f>
        <v>1975.6868610774575</v>
      </c>
      <c r="R57" s="58">
        <f>Opex!R37</f>
        <v>3890.3417344203635</v>
      </c>
      <c r="S57" s="58">
        <f>Opex!S37</f>
        <v>2640.58770149678</v>
      </c>
      <c r="T57" s="58">
        <f>Opex!T37</f>
        <v>1198.0496486809484</v>
      </c>
      <c r="U57" s="58">
        <f>Opex!U37</f>
        <v>958.4704000606481</v>
      </c>
      <c r="Y57" s="185">
        <f>ISN!Y26</f>
        <v>16.8095</v>
      </c>
      <c r="Z57" s="58">
        <f>Opex!Z76</f>
        <v>33.596259671087289</v>
      </c>
      <c r="AA57" s="58">
        <f>Opex!AA37</f>
        <v>23.522683042181818</v>
      </c>
      <c r="AB57" s="58">
        <f>Opex!AB37</f>
        <v>26.621344173699999</v>
      </c>
      <c r="AC57" s="58">
        <f>Opex!AC37</f>
        <v>30.138796616779842</v>
      </c>
      <c r="AD57" s="58">
        <f>Opex!AD37</f>
        <v>34.601782202275437</v>
      </c>
      <c r="AH57" s="194">
        <f t="shared" si="11"/>
        <v>6108.4890530500052</v>
      </c>
      <c r="AI57" s="86">
        <f t="shared" si="11"/>
        <v>10841.45736090163</v>
      </c>
      <c r="AJ57" s="86">
        <f t="shared" si="11"/>
        <v>25316.408297621118</v>
      </c>
      <c r="AK57" s="86">
        <f t="shared" si="11"/>
        <v>27550.526043575512</v>
      </c>
      <c r="AL57" s="86">
        <f t="shared" si="11"/>
        <v>31043.73962789723</v>
      </c>
      <c r="AM57" s="86">
        <f t="shared" si="11"/>
        <v>34980.173650578166</v>
      </c>
    </row>
    <row r="58" spans="1:41" x14ac:dyDescent="0.2">
      <c r="A58" s="2"/>
      <c r="B58" s="145" t="s">
        <v>21</v>
      </c>
      <c r="C58" s="2"/>
      <c r="G58" s="185">
        <f>ISN!G29</f>
        <v>2890.2764089399916</v>
      </c>
      <c r="H58" s="58">
        <f>Opex!H77+Opex!H78+Opex!H79</f>
        <v>3851.2898877008211</v>
      </c>
      <c r="I58" s="58">
        <f>Opex!I38+Opex!I39+Opex!I40</f>
        <v>4789.324397857119</v>
      </c>
      <c r="J58" s="58">
        <f>Opex!J38+Opex!J39+Opex!J40</f>
        <v>4825.9052975461491</v>
      </c>
      <c r="K58" s="58">
        <f>Opex!K38+Opex!K39+Opex!K40</f>
        <v>5795.5763868730855</v>
      </c>
      <c r="L58" s="58">
        <f>Opex!L38+Opex!L39+Opex!L40</f>
        <v>7230.6663847034306</v>
      </c>
      <c r="P58" s="185">
        <f>ISN!P29</f>
        <v>691.87930177999999</v>
      </c>
      <c r="Q58" s="58">
        <f>Opex!Q77+Opex!Q78+Opex!Q79</f>
        <v>2214.0962255819409</v>
      </c>
      <c r="R58" s="58">
        <f>Opex!R38+Opex!R39+Opex!R40</f>
        <v>2803.7356155605858</v>
      </c>
      <c r="S58" s="58">
        <f>Opex!S38+Opex!S39+Opex!S40</f>
        <v>2803.6089318200256</v>
      </c>
      <c r="T58" s="58">
        <f>Opex!T38+Opex!T39+Opex!T40</f>
        <v>3333.5622126064491</v>
      </c>
      <c r="U58" s="58">
        <f>Opex!U38+Opex!U39+Opex!U40</f>
        <v>4102.1709073725751</v>
      </c>
      <c r="Y58" s="185">
        <f>ISN!Y29</f>
        <v>331.67127622999999</v>
      </c>
      <c r="Z58" s="58">
        <f>Opex!Z77+Opex!Z78+Opex!Z79</f>
        <v>431.96194384511756</v>
      </c>
      <c r="AA58" s="58">
        <f>Opex!AA38+Opex!AA39+Opex!AA40</f>
        <v>435.82841486072294</v>
      </c>
      <c r="AB58" s="58">
        <f>Opex!AB38+Opex!AB39+Opex!AB40</f>
        <v>464.90862730294566</v>
      </c>
      <c r="AC58" s="58">
        <f>Opex!AC38+Opex!AC39+Opex!AC40</f>
        <v>553.55219779656204</v>
      </c>
      <c r="AD58" s="58">
        <f>Opex!AD38+Opex!AD39+Opex!AD40</f>
        <v>702.85989358785832</v>
      </c>
      <c r="AH58" s="194">
        <f t="shared" si="11"/>
        <v>3913.8269869499914</v>
      </c>
      <c r="AI58" s="86">
        <f t="shared" si="11"/>
        <v>6497.3480571278797</v>
      </c>
      <c r="AJ58" s="86">
        <f t="shared" si="11"/>
        <v>8028.8884282784275</v>
      </c>
      <c r="AK58" s="86">
        <f t="shared" si="11"/>
        <v>8094.4228566691199</v>
      </c>
      <c r="AL58" s="86">
        <f t="shared" si="11"/>
        <v>9682.6907972760964</v>
      </c>
      <c r="AM58" s="86">
        <f t="shared" si="11"/>
        <v>12035.697185663863</v>
      </c>
    </row>
    <row r="59" spans="1:41" s="31" customFormat="1" x14ac:dyDescent="0.2">
      <c r="A59" s="20"/>
      <c r="B59" s="235" t="s">
        <v>819</v>
      </c>
      <c r="C59" s="20"/>
      <c r="E59" s="192"/>
      <c r="F59" s="192"/>
      <c r="G59" s="186">
        <f t="shared" ref="G59:L59" si="12">SUM(G56:G58)</f>
        <v>24225.801186339995</v>
      </c>
      <c r="H59" s="57">
        <f t="shared" si="12"/>
        <v>23660.556499326885</v>
      </c>
      <c r="I59" s="57">
        <f t="shared" si="12"/>
        <v>39369.420389616869</v>
      </c>
      <c r="J59" s="57">
        <f t="shared" si="12"/>
        <v>45586.980394098675</v>
      </c>
      <c r="K59" s="57">
        <f t="shared" si="12"/>
        <v>55712.908805940271</v>
      </c>
      <c r="L59" s="57">
        <f t="shared" si="12"/>
        <v>67939.798080111621</v>
      </c>
      <c r="M59" s="813"/>
      <c r="N59" s="192"/>
      <c r="O59" s="192"/>
      <c r="P59" s="186">
        <f t="shared" ref="P59:U59" si="13">SUM(P56:P58)</f>
        <v>1563.5569234300001</v>
      </c>
      <c r="Q59" s="57">
        <f t="shared" si="13"/>
        <v>11135.005662718591</v>
      </c>
      <c r="R59" s="57">
        <f t="shared" si="13"/>
        <v>17343.871115320559</v>
      </c>
      <c r="S59" s="57">
        <f t="shared" si="13"/>
        <v>19695.986482934521</v>
      </c>
      <c r="T59" s="57">
        <f t="shared" si="13"/>
        <v>22657.395479670453</v>
      </c>
      <c r="U59" s="57">
        <f t="shared" si="13"/>
        <v>29155.905903263163</v>
      </c>
      <c r="V59" s="813"/>
      <c r="W59" s="192"/>
      <c r="X59" s="192"/>
      <c r="Y59" s="186">
        <f t="shared" ref="Y59:AD59" si="14">SUM(Y56:Y58)</f>
        <v>784.14745123</v>
      </c>
      <c r="Z59" s="57">
        <f t="shared" si="14"/>
        <v>911.88418602536353</v>
      </c>
      <c r="AA59" s="57">
        <f t="shared" si="14"/>
        <v>1052.1683776996194</v>
      </c>
      <c r="AB59" s="57">
        <f t="shared" si="14"/>
        <v>1144.9608263600685</v>
      </c>
      <c r="AC59" s="57">
        <f t="shared" si="14"/>
        <v>1350.5535312149709</v>
      </c>
      <c r="AD59" s="57">
        <f t="shared" si="14"/>
        <v>1756.8799874003757</v>
      </c>
      <c r="AE59" s="813"/>
      <c r="AF59" s="192"/>
      <c r="AG59" s="192"/>
      <c r="AH59" s="800">
        <f t="shared" si="11"/>
        <v>26573.505560999994</v>
      </c>
      <c r="AI59" s="794">
        <f t="shared" si="11"/>
        <v>35707.446348070844</v>
      </c>
      <c r="AJ59" s="794">
        <f t="shared" si="11"/>
        <v>57765.459882637049</v>
      </c>
      <c r="AK59" s="794">
        <f t="shared" si="11"/>
        <v>66427.927703393259</v>
      </c>
      <c r="AL59" s="794">
        <f t="shared" si="11"/>
        <v>79720.857816825694</v>
      </c>
      <c r="AM59" s="794">
        <f t="shared" si="11"/>
        <v>98852.583970775158</v>
      </c>
    </row>
    <row r="60" spans="1:41" x14ac:dyDescent="0.2">
      <c r="B60" s="6" t="s">
        <v>820</v>
      </c>
      <c r="C60" s="2"/>
      <c r="H60" s="58"/>
      <c r="I60" s="151">
        <v>0.125</v>
      </c>
      <c r="J60" s="58"/>
      <c r="K60" s="58"/>
      <c r="L60" s="58"/>
      <c r="Q60" s="58"/>
      <c r="R60" s="151">
        <v>0.125</v>
      </c>
      <c r="S60" s="58"/>
      <c r="T60" s="58"/>
      <c r="U60" s="58"/>
      <c r="Z60" s="58"/>
      <c r="AA60" s="151">
        <v>0.125</v>
      </c>
      <c r="AB60" s="58"/>
      <c r="AC60" s="58"/>
      <c r="AD60" s="58"/>
    </row>
    <row r="61" spans="1:41" x14ac:dyDescent="0.2">
      <c r="B61" s="145" t="s">
        <v>19</v>
      </c>
      <c r="C61" s="650"/>
      <c r="H61" s="70">
        <f>(H56-H65)/H56</f>
        <v>3.4347260850253997E-2</v>
      </c>
      <c r="I61" s="70">
        <f>(I56-H65*(1+I$60))/I56</f>
        <v>9.5046892626914806E-2</v>
      </c>
      <c r="J61" s="151">
        <v>0</v>
      </c>
      <c r="K61" s="151">
        <v>0</v>
      </c>
      <c r="L61" s="151">
        <v>0</v>
      </c>
      <c r="Q61" s="70">
        <f>(Q56-Q65)/Q56</f>
        <v>2.2142409084374242E-2</v>
      </c>
      <c r="R61" s="70">
        <f>(R56-Q65*(1+R$60))/R56</f>
        <v>0.28258061967933573</v>
      </c>
      <c r="S61" s="151">
        <v>0.75</v>
      </c>
      <c r="T61" s="151">
        <v>0.75</v>
      </c>
      <c r="U61" s="151">
        <v>0.75</v>
      </c>
      <c r="Z61" s="70">
        <f>(Z56-Z65)/Z56</f>
        <v>2.3036962293976476E-2</v>
      </c>
      <c r="AA61" s="70">
        <f>(AA56-Z65*(1+AA$60))/AA56</f>
        <v>0.17251149239880698</v>
      </c>
      <c r="AB61" s="151">
        <v>0</v>
      </c>
      <c r="AC61" s="151">
        <v>0</v>
      </c>
      <c r="AD61" s="151">
        <v>0</v>
      </c>
    </row>
    <row r="62" spans="1:41" x14ac:dyDescent="0.2">
      <c r="B62" s="145" t="s">
        <v>20</v>
      </c>
      <c r="H62" s="70">
        <f>(H57-H66)/H57</f>
        <v>0.69312292510120022</v>
      </c>
      <c r="I62" s="70">
        <f>(I57-H66*(1+I$60))/I57</f>
        <v>0.85753138564438003</v>
      </c>
      <c r="J62" s="151">
        <v>0.6</v>
      </c>
      <c r="K62" s="151">
        <v>0.6</v>
      </c>
      <c r="L62" s="151">
        <v>0.6</v>
      </c>
      <c r="Q62" s="70">
        <f>(Q57-Q66)/Q57</f>
        <v>0.59510314635042338</v>
      </c>
      <c r="R62" s="70">
        <f>(R57-Q66*(1+R$60))/R57</f>
        <v>0.76867248958733425</v>
      </c>
      <c r="S62" s="151">
        <v>0.6</v>
      </c>
      <c r="T62" s="151">
        <v>0.6</v>
      </c>
      <c r="U62" s="151">
        <v>0.6</v>
      </c>
      <c r="Z62" s="70"/>
      <c r="AA62" s="70"/>
      <c r="AB62" s="151">
        <v>0</v>
      </c>
      <c r="AC62" s="151">
        <v>0</v>
      </c>
      <c r="AD62" s="151">
        <v>0</v>
      </c>
    </row>
    <row r="63" spans="1:41" x14ac:dyDescent="0.2">
      <c r="B63" s="145" t="s">
        <v>21</v>
      </c>
      <c r="H63" s="70">
        <f>(H58-H67)/H58</f>
        <v>0.11638887511930696</v>
      </c>
      <c r="I63" s="70">
        <f>(I58-H67*(1+I$60))/I58</f>
        <v>0.20063403611477501</v>
      </c>
      <c r="J63" s="151">
        <v>0.3</v>
      </c>
      <c r="K63" s="151">
        <v>0.3</v>
      </c>
      <c r="L63" s="151">
        <v>0.3</v>
      </c>
      <c r="Q63" s="70">
        <f>(Q58-Q67)/Q58</f>
        <v>0.11466265972374</v>
      </c>
      <c r="R63" s="70">
        <f>(R58-Q67*(1+R$60))/R58</f>
        <v>0.2134601389776363</v>
      </c>
      <c r="S63" s="151">
        <v>0.3</v>
      </c>
      <c r="T63" s="151">
        <v>0.3</v>
      </c>
      <c r="U63" s="151">
        <v>0.3</v>
      </c>
      <c r="Z63" s="70">
        <f>(Z58-Z67)/Z58</f>
        <v>-9.2000413878716533E-2</v>
      </c>
      <c r="AA63" s="70">
        <f>(AA58-Z67*(1+AA$60))/AA58</f>
        <v>-0.21760176951896934</v>
      </c>
      <c r="AB63" s="151">
        <v>0.3</v>
      </c>
      <c r="AC63" s="151">
        <v>0.3</v>
      </c>
      <c r="AD63" s="151">
        <v>0.3</v>
      </c>
    </row>
    <row r="64" spans="1:41" x14ac:dyDescent="0.2">
      <c r="B64" s="2" t="s">
        <v>821</v>
      </c>
      <c r="H64" s="58"/>
      <c r="I64" s="314">
        <f>I65/H65</f>
        <v>1.125</v>
      </c>
      <c r="J64" s="58"/>
      <c r="K64" s="58"/>
      <c r="L64" s="58"/>
      <c r="Q64" s="58"/>
      <c r="R64" s="69"/>
      <c r="S64" s="58"/>
      <c r="T64" s="58"/>
      <c r="U64" s="58"/>
      <c r="Z64" s="58"/>
      <c r="AA64" s="69"/>
      <c r="AB64" s="58"/>
      <c r="AC64" s="58"/>
      <c r="AD64" s="58"/>
    </row>
    <row r="65" spans="1:41" x14ac:dyDescent="0.2">
      <c r="B65" s="145" t="s">
        <v>19</v>
      </c>
      <c r="G65" s="185">
        <f>G56</f>
        <v>15416.048844999999</v>
      </c>
      <c r="H65" s="828">
        <v>10600.059316412666</v>
      </c>
      <c r="I65" s="58">
        <f>I56*(1-I61)</f>
        <v>11925.066730964249</v>
      </c>
      <c r="J65" s="58">
        <f>J56*(1-J61)</f>
        <v>15877.758098647491</v>
      </c>
      <c r="K65" s="58">
        <f>K56*(1-K61)</f>
        <v>20101.781236467679</v>
      </c>
      <c r="L65" s="58">
        <f>L56*(1-L61)</f>
        <v>26722.030227092953</v>
      </c>
      <c r="P65" s="185">
        <f>P56</f>
        <v>699.47400100000004</v>
      </c>
      <c r="Q65" s="828">
        <v>6791.4386165980586</v>
      </c>
      <c r="R65" s="58">
        <f t="shared" ref="R65:U67" si="15">R56*(1-R61)</f>
        <v>7640.3684436728172</v>
      </c>
      <c r="S65" s="58">
        <f t="shared" si="15"/>
        <v>3562.9474624044292</v>
      </c>
      <c r="T65" s="58">
        <f t="shared" si="15"/>
        <v>4531.4459045957637</v>
      </c>
      <c r="U65" s="58">
        <f t="shared" si="15"/>
        <v>6023.816148957485</v>
      </c>
      <c r="Y65" s="185">
        <f>Y56</f>
        <v>435.666675</v>
      </c>
      <c r="Z65" s="828">
        <v>436.04398767927313</v>
      </c>
      <c r="AA65" s="58">
        <f>AA56*(1-AA61)</f>
        <v>490.54948613918231</v>
      </c>
      <c r="AB65" s="58">
        <f>AB56*(1-AB61)</f>
        <v>653.43085488342297</v>
      </c>
      <c r="AC65" s="58">
        <f>AC56*(1-AC61)</f>
        <v>766.86253680162918</v>
      </c>
      <c r="AD65" s="58">
        <f>AD56*(1-AD61)</f>
        <v>1019.418311610242</v>
      </c>
      <c r="AH65" s="194">
        <f t="shared" ref="AH65:AM68" si="16">G65+P65+Y65</f>
        <v>16551.189521</v>
      </c>
      <c r="AI65" s="86">
        <f t="shared" si="16"/>
        <v>17827.541920689997</v>
      </c>
      <c r="AJ65" s="86">
        <f t="shared" si="16"/>
        <v>20055.984660776248</v>
      </c>
      <c r="AK65" s="86">
        <f t="shared" si="16"/>
        <v>20094.136415935343</v>
      </c>
      <c r="AL65" s="86">
        <f t="shared" si="16"/>
        <v>25400.089677865071</v>
      </c>
      <c r="AM65" s="86">
        <f t="shared" si="16"/>
        <v>33765.264687660681</v>
      </c>
    </row>
    <row r="66" spans="1:41" x14ac:dyDescent="0.2">
      <c r="B66" s="145" t="s">
        <v>20</v>
      </c>
      <c r="G66" s="185">
        <f>G57</f>
        <v>5919.4759324000051</v>
      </c>
      <c r="H66" s="828">
        <v>2710.3917958147081</v>
      </c>
      <c r="I66" s="58">
        <f t="shared" ref="I66:L67" si="17">I57*(1-I62)</f>
        <v>3049.190770291546</v>
      </c>
      <c r="J66" s="58">
        <f t="shared" si="17"/>
        <v>9953.3267991620123</v>
      </c>
      <c r="K66" s="58">
        <f t="shared" si="17"/>
        <v>11926.220473039801</v>
      </c>
      <c r="L66" s="58">
        <f t="shared" si="17"/>
        <v>13594.840587326096</v>
      </c>
      <c r="P66" s="185">
        <f>P57</f>
        <v>172.20362065</v>
      </c>
      <c r="Q66" s="828">
        <v>799.94939384707072</v>
      </c>
      <c r="R66" s="58">
        <f t="shared" si="15"/>
        <v>899.94306807795476</v>
      </c>
      <c r="S66" s="58">
        <f t="shared" si="15"/>
        <v>1056.2350805987121</v>
      </c>
      <c r="T66" s="58">
        <f t="shared" si="15"/>
        <v>479.21985947237937</v>
      </c>
      <c r="U66" s="58">
        <f t="shared" si="15"/>
        <v>383.38816002425926</v>
      </c>
      <c r="Y66" s="185">
        <f>Y57</f>
        <v>16.8095</v>
      </c>
      <c r="Z66" s="828">
        <v>42.703072293292493</v>
      </c>
      <c r="AA66" s="58">
        <f>Z66*(1+AA60)</f>
        <v>48.040956329954057</v>
      </c>
      <c r="AB66" s="58">
        <f>AA66*(1-AB62)</f>
        <v>48.040956329954057</v>
      </c>
      <c r="AC66" s="58">
        <f>AB66*(1-AC62)</f>
        <v>48.040956329954057</v>
      </c>
      <c r="AD66" s="58">
        <f>AC66*(1-AD62)</f>
        <v>48.040956329954057</v>
      </c>
      <c r="AH66" s="194">
        <f t="shared" si="16"/>
        <v>6108.4890530500052</v>
      </c>
      <c r="AI66" s="86">
        <f t="shared" si="16"/>
        <v>3553.0442619550713</v>
      </c>
      <c r="AJ66" s="86">
        <f t="shared" si="16"/>
        <v>3997.1747946994547</v>
      </c>
      <c r="AK66" s="86">
        <f t="shared" si="16"/>
        <v>11057.602836090678</v>
      </c>
      <c r="AL66" s="86">
        <f t="shared" si="16"/>
        <v>12453.481288842135</v>
      </c>
      <c r="AM66" s="86">
        <f t="shared" si="16"/>
        <v>14026.269703680309</v>
      </c>
    </row>
    <row r="67" spans="1:41" x14ac:dyDescent="0.2">
      <c r="B67" s="145" t="s">
        <v>21</v>
      </c>
      <c r="G67" s="185">
        <f>G58</f>
        <v>2890.2764089399916</v>
      </c>
      <c r="H67" s="828">
        <v>3403.0425899129605</v>
      </c>
      <c r="I67" s="58">
        <f t="shared" si="17"/>
        <v>3828.4229136520808</v>
      </c>
      <c r="J67" s="58">
        <f t="shared" si="17"/>
        <v>3378.1337082823043</v>
      </c>
      <c r="K67" s="58">
        <f t="shared" si="17"/>
        <v>4056.9034708111594</v>
      </c>
      <c r="L67" s="58">
        <f t="shared" si="17"/>
        <v>5061.4664692924007</v>
      </c>
      <c r="P67" s="185">
        <f>P58</f>
        <v>691.87930177999999</v>
      </c>
      <c r="Q67" s="828">
        <v>1960.2220634724217</v>
      </c>
      <c r="R67" s="58">
        <f t="shared" si="15"/>
        <v>2205.2498214064744</v>
      </c>
      <c r="S67" s="58">
        <f t="shared" si="15"/>
        <v>1962.5262522740179</v>
      </c>
      <c r="T67" s="58">
        <f t="shared" si="15"/>
        <v>2333.4935488245142</v>
      </c>
      <c r="U67" s="58">
        <f t="shared" si="15"/>
        <v>2871.5196351608024</v>
      </c>
      <c r="Y67" s="185">
        <f>Y58</f>
        <v>331.67127622999999</v>
      </c>
      <c r="Z67" s="828">
        <v>471.70262145872329</v>
      </c>
      <c r="AA67" s="58">
        <f>AA58*(1-AA63)</f>
        <v>530.66544914106373</v>
      </c>
      <c r="AB67" s="58">
        <f>AB58*(1-AB63)</f>
        <v>325.43603911206196</v>
      </c>
      <c r="AC67" s="58">
        <f>AC58*(1-AC63)</f>
        <v>387.48653845759338</v>
      </c>
      <c r="AD67" s="58">
        <f>AD58*(1-AD63)</f>
        <v>492.00192551150081</v>
      </c>
      <c r="AH67" s="194">
        <f t="shared" si="16"/>
        <v>3913.8269869499914</v>
      </c>
      <c r="AI67" s="86">
        <f t="shared" si="16"/>
        <v>5834.9672748441053</v>
      </c>
      <c r="AJ67" s="86">
        <f t="shared" si="16"/>
        <v>6564.3381841996188</v>
      </c>
      <c r="AK67" s="86">
        <f t="shared" si="16"/>
        <v>5666.0959996683841</v>
      </c>
      <c r="AL67" s="86">
        <f t="shared" si="16"/>
        <v>6777.8835580932664</v>
      </c>
      <c r="AM67" s="86">
        <f t="shared" si="16"/>
        <v>8424.9880299647029</v>
      </c>
    </row>
    <row r="68" spans="1:41" s="31" customFormat="1" x14ac:dyDescent="0.2">
      <c r="B68" s="235" t="s">
        <v>949</v>
      </c>
      <c r="E68" s="192"/>
      <c r="F68" s="192"/>
      <c r="G68" s="186">
        <f t="shared" ref="G68:L68" si="18">SUM(G65:G67)</f>
        <v>24225.801186339995</v>
      </c>
      <c r="H68" s="57">
        <f t="shared" si="18"/>
        <v>16713.493702140335</v>
      </c>
      <c r="I68" s="57">
        <f t="shared" si="18"/>
        <v>18802.680414907874</v>
      </c>
      <c r="J68" s="57">
        <f t="shared" si="18"/>
        <v>29209.218606091807</v>
      </c>
      <c r="K68" s="57">
        <f t="shared" si="18"/>
        <v>36084.905180318638</v>
      </c>
      <c r="L68" s="57">
        <f t="shared" si="18"/>
        <v>45378.337283711444</v>
      </c>
      <c r="M68" s="813"/>
      <c r="N68" s="192"/>
      <c r="O68" s="192"/>
      <c r="P68" s="186">
        <f t="shared" ref="P68:U68" si="19">SUM(P65:P67)</f>
        <v>1563.5569234300001</v>
      </c>
      <c r="Q68" s="57">
        <f t="shared" si="19"/>
        <v>9551.6100739175508</v>
      </c>
      <c r="R68" s="57">
        <f t="shared" si="19"/>
        <v>10745.561333157246</v>
      </c>
      <c r="S68" s="57">
        <f t="shared" si="19"/>
        <v>6581.708795277159</v>
      </c>
      <c r="T68" s="57">
        <f t="shared" si="19"/>
        <v>7344.1593128926579</v>
      </c>
      <c r="U68" s="57">
        <f t="shared" si="19"/>
        <v>9278.7239441425463</v>
      </c>
      <c r="V68" s="813"/>
      <c r="W68" s="192"/>
      <c r="X68" s="192"/>
      <c r="Y68" s="186">
        <f t="shared" ref="Y68:AD68" si="20">SUM(Y65:Y67)</f>
        <v>784.14745123</v>
      </c>
      <c r="Z68" s="57">
        <f t="shared" si="20"/>
        <v>950.44968143128892</v>
      </c>
      <c r="AA68" s="57">
        <f t="shared" si="20"/>
        <v>1069.2558916102003</v>
      </c>
      <c r="AB68" s="57">
        <f t="shared" si="20"/>
        <v>1026.9078503254391</v>
      </c>
      <c r="AC68" s="57">
        <f t="shared" si="20"/>
        <v>1202.3900315891765</v>
      </c>
      <c r="AD68" s="57">
        <f t="shared" si="20"/>
        <v>1559.4611934516968</v>
      </c>
      <c r="AE68" s="813"/>
      <c r="AF68" s="192"/>
      <c r="AG68" s="192"/>
      <c r="AH68" s="800">
        <f t="shared" si="16"/>
        <v>26573.505560999994</v>
      </c>
      <c r="AI68" s="794">
        <f t="shared" si="16"/>
        <v>27215.553457489172</v>
      </c>
      <c r="AJ68" s="794">
        <f t="shared" si="16"/>
        <v>30617.497639675319</v>
      </c>
      <c r="AK68" s="794">
        <f t="shared" si="16"/>
        <v>36817.835251694407</v>
      </c>
      <c r="AL68" s="794">
        <f t="shared" si="16"/>
        <v>44631.454524800465</v>
      </c>
      <c r="AM68" s="794">
        <f t="shared" si="16"/>
        <v>56216.522421305686</v>
      </c>
    </row>
    <row r="69" spans="1:41" x14ac:dyDescent="0.2">
      <c r="B69" s="6" t="s">
        <v>823</v>
      </c>
      <c r="H69" s="486">
        <f>H68/G68-1</f>
        <v>-0.31009531641147803</v>
      </c>
      <c r="I69" s="486">
        <f>I68/H68-1</f>
        <v>0.12499999999999978</v>
      </c>
      <c r="J69" s="486">
        <f>J68/I68-1</f>
        <v>0.55346035573380359</v>
      </c>
      <c r="K69" s="486">
        <f>K68/J68-1</f>
        <v>0.2353944029434889</v>
      </c>
      <c r="L69" s="486">
        <f>L68/K68-1</f>
        <v>0.2575434813241968</v>
      </c>
      <c r="Q69" s="486">
        <f>Q68/P68-1</f>
        <v>5.1088981992187588</v>
      </c>
      <c r="R69" s="486">
        <f>R68/Q68-1</f>
        <v>0.12500000000000022</v>
      </c>
      <c r="S69" s="486">
        <f>S68/R68-1</f>
        <v>-0.38749511624225863</v>
      </c>
      <c r="T69" s="486">
        <f>T68/S68-1</f>
        <v>0.11584385473915382</v>
      </c>
      <c r="U69" s="486">
        <f>U68/T68-1</f>
        <v>0.26341539566737926</v>
      </c>
      <c r="Z69" s="486">
        <f>Z68/Y68-1</f>
        <v>0.21208030446369519</v>
      </c>
      <c r="AA69" s="486">
        <f>AA68/Z68-1</f>
        <v>0.12500000000000022</v>
      </c>
      <c r="AB69" s="486">
        <f>AB68/AA68-1</f>
        <v>-3.9605151224361257E-2</v>
      </c>
      <c r="AC69" s="486">
        <f>AC68/AB68-1</f>
        <v>0.17088405859213673</v>
      </c>
      <c r="AD69" s="486">
        <f>AD68/AC68-1</f>
        <v>0.29696783280096395</v>
      </c>
      <c r="AI69" s="486">
        <f>AI68/AH68-1</f>
        <v>2.4161204287305837E-2</v>
      </c>
      <c r="AJ69" s="486">
        <f>AJ68/AI68-1</f>
        <v>0.125</v>
      </c>
      <c r="AK69" s="486">
        <f>AK68/AJ68-1</f>
        <v>0.20250961345660246</v>
      </c>
      <c r="AL69" s="486">
        <f>AL68/AK68-1</f>
        <v>0.21222375567956475</v>
      </c>
      <c r="AM69" s="486">
        <f>AM68/AL68-1</f>
        <v>0.25957182036421678</v>
      </c>
    </row>
    <row r="70" spans="1:41" x14ac:dyDescent="0.2">
      <c r="B70" s="6" t="s">
        <v>813</v>
      </c>
      <c r="H70" s="58"/>
      <c r="I70" s="58"/>
      <c r="J70" s="58"/>
      <c r="K70" s="58"/>
      <c r="L70" s="58"/>
      <c r="Q70" s="58"/>
      <c r="R70" s="58"/>
      <c r="S70" s="58"/>
      <c r="T70" s="58"/>
      <c r="U70" s="58"/>
      <c r="Z70" s="58"/>
      <c r="AA70" s="58"/>
      <c r="AB70" s="58"/>
      <c r="AC70" s="58"/>
      <c r="AD70" s="58"/>
    </row>
    <row r="71" spans="1:41" x14ac:dyDescent="0.2">
      <c r="B71" s="145" t="s">
        <v>19</v>
      </c>
      <c r="H71" s="58">
        <f>H56-H65</f>
        <v>377.03305506031575</v>
      </c>
      <c r="I71" s="58">
        <f>I56-I65</f>
        <v>1252.4853806369319</v>
      </c>
      <c r="J71" s="58">
        <f>J56-J65</f>
        <v>0</v>
      </c>
      <c r="K71" s="58">
        <f>K56-K65</f>
        <v>0</v>
      </c>
      <c r="L71" s="58">
        <f>L56-L65</f>
        <v>0</v>
      </c>
      <c r="Q71" s="58">
        <f t="shared" ref="Q71:U73" si="21">Q56-Q65</f>
        <v>153.78395946113415</v>
      </c>
      <c r="R71" s="58">
        <f t="shared" si="21"/>
        <v>3009.4253216667921</v>
      </c>
      <c r="S71" s="58">
        <f t="shared" si="21"/>
        <v>10688.842387213288</v>
      </c>
      <c r="T71" s="58">
        <f t="shared" si="21"/>
        <v>13594.337713787292</v>
      </c>
      <c r="U71" s="58">
        <f t="shared" si="21"/>
        <v>18071.448446872455</v>
      </c>
      <c r="Z71" s="58">
        <f t="shared" ref="Z71:AD73" si="22">Z56-Z65</f>
        <v>10.281994829885491</v>
      </c>
      <c r="AA71" s="58">
        <f t="shared" si="22"/>
        <v>102.26779365753231</v>
      </c>
      <c r="AB71" s="58">
        <f t="shared" si="22"/>
        <v>0</v>
      </c>
      <c r="AC71" s="58">
        <f t="shared" si="22"/>
        <v>0</v>
      </c>
      <c r="AD71" s="58">
        <f t="shared" si="22"/>
        <v>0</v>
      </c>
      <c r="AI71" s="86">
        <f t="shared" ref="AI71:AM74" si="23">H71+Q71+Z71</f>
        <v>541.09900935133533</v>
      </c>
      <c r="AJ71" s="86">
        <f t="shared" si="23"/>
        <v>4364.178495961256</v>
      </c>
      <c r="AK71" s="86">
        <f t="shared" si="23"/>
        <v>10688.842387213288</v>
      </c>
      <c r="AL71" s="86">
        <f t="shared" si="23"/>
        <v>13594.337713787292</v>
      </c>
      <c r="AM71" s="86">
        <f t="shared" si="23"/>
        <v>18071.448446872455</v>
      </c>
    </row>
    <row r="72" spans="1:41" x14ac:dyDescent="0.2">
      <c r="B72" s="145" t="s">
        <v>20</v>
      </c>
      <c r="H72" s="58">
        <f t="shared" ref="H72:L73" si="24">H57-H66</f>
        <v>6121.7824443383761</v>
      </c>
      <c r="I72" s="58">
        <f t="shared" si="24"/>
        <v>18353.353109867028</v>
      </c>
      <c r="J72" s="58">
        <f t="shared" si="24"/>
        <v>14929.990198743017</v>
      </c>
      <c r="K72" s="58">
        <f t="shared" si="24"/>
        <v>17889.330709559701</v>
      </c>
      <c r="L72" s="58">
        <f t="shared" si="24"/>
        <v>20392.260880989143</v>
      </c>
      <c r="Q72" s="58">
        <f t="shared" si="21"/>
        <v>1175.7374672303868</v>
      </c>
      <c r="R72" s="58">
        <f t="shared" si="21"/>
        <v>2990.3986663424089</v>
      </c>
      <c r="S72" s="58">
        <f t="shared" si="21"/>
        <v>1584.3526208980679</v>
      </c>
      <c r="T72" s="58">
        <f t="shared" si="21"/>
        <v>718.82978920856908</v>
      </c>
      <c r="U72" s="58">
        <f t="shared" si="21"/>
        <v>575.08224003638884</v>
      </c>
      <c r="Z72" s="58">
        <f t="shared" si="22"/>
        <v>-9.1068126222052044</v>
      </c>
      <c r="AA72" s="58">
        <f t="shared" si="22"/>
        <v>-24.518273287772239</v>
      </c>
      <c r="AB72" s="58">
        <f t="shared" si="22"/>
        <v>-21.419612156254058</v>
      </c>
      <c r="AC72" s="58">
        <f t="shared" si="22"/>
        <v>-17.902159713174214</v>
      </c>
      <c r="AD72" s="58">
        <f t="shared" si="22"/>
        <v>-13.439174127678619</v>
      </c>
      <c r="AI72" s="86">
        <f t="shared" si="23"/>
        <v>7288.4130989465575</v>
      </c>
      <c r="AJ72" s="86">
        <f t="shared" si="23"/>
        <v>21319.233502921663</v>
      </c>
      <c r="AK72" s="86">
        <f t="shared" si="23"/>
        <v>16492.923207484833</v>
      </c>
      <c r="AL72" s="86">
        <f t="shared" si="23"/>
        <v>18590.258339055094</v>
      </c>
      <c r="AM72" s="86">
        <f t="shared" si="23"/>
        <v>20953.903946897855</v>
      </c>
    </row>
    <row r="73" spans="1:41" x14ac:dyDescent="0.2">
      <c r="B73" s="145" t="s">
        <v>21</v>
      </c>
      <c r="H73" s="58">
        <f t="shared" si="24"/>
        <v>448.24729778786059</v>
      </c>
      <c r="I73" s="58">
        <f t="shared" si="24"/>
        <v>960.90148420503829</v>
      </c>
      <c r="J73" s="58">
        <f t="shared" si="24"/>
        <v>1447.7715892638448</v>
      </c>
      <c r="K73" s="58">
        <f t="shared" si="24"/>
        <v>1738.6729160619261</v>
      </c>
      <c r="L73" s="58">
        <f t="shared" si="24"/>
        <v>2169.1999154110299</v>
      </c>
      <c r="Q73" s="58">
        <f t="shared" si="21"/>
        <v>253.87416210951915</v>
      </c>
      <c r="R73" s="58">
        <f t="shared" si="21"/>
        <v>598.48579415411132</v>
      </c>
      <c r="S73" s="58">
        <f t="shared" si="21"/>
        <v>841.08267954600774</v>
      </c>
      <c r="T73" s="58">
        <f t="shared" si="21"/>
        <v>1000.0686637819349</v>
      </c>
      <c r="U73" s="58">
        <f t="shared" si="21"/>
        <v>1230.6512722117727</v>
      </c>
      <c r="Z73" s="58">
        <f t="shared" si="22"/>
        <v>-39.740677613605726</v>
      </c>
      <c r="AA73" s="58">
        <f t="shared" si="22"/>
        <v>-94.837034280340788</v>
      </c>
      <c r="AB73" s="58">
        <f t="shared" si="22"/>
        <v>139.4725881908837</v>
      </c>
      <c r="AC73" s="58">
        <f t="shared" si="22"/>
        <v>166.06565933896866</v>
      </c>
      <c r="AD73" s="58">
        <f t="shared" si="22"/>
        <v>210.85796807635751</v>
      </c>
      <c r="AI73" s="86">
        <f t="shared" si="23"/>
        <v>662.38078228377401</v>
      </c>
      <c r="AJ73" s="86">
        <f t="shared" si="23"/>
        <v>1464.5502440788089</v>
      </c>
      <c r="AK73" s="86">
        <f t="shared" si="23"/>
        <v>2428.3268570007358</v>
      </c>
      <c r="AL73" s="86">
        <f t="shared" si="23"/>
        <v>2904.8072391828296</v>
      </c>
      <c r="AM73" s="86">
        <f t="shared" si="23"/>
        <v>3610.70915569916</v>
      </c>
    </row>
    <row r="74" spans="1:41" s="31" customFormat="1" x14ac:dyDescent="0.2">
      <c r="B74" s="235" t="s">
        <v>824</v>
      </c>
      <c r="E74" s="192"/>
      <c r="F74" s="192"/>
      <c r="G74" s="186">
        <f t="shared" ref="G74:L74" si="25">SUM(G71:G73)</f>
        <v>0</v>
      </c>
      <c r="H74" s="57">
        <f t="shared" si="25"/>
        <v>6947.0627971865524</v>
      </c>
      <c r="I74" s="57">
        <f t="shared" si="25"/>
        <v>20566.739974708998</v>
      </c>
      <c r="J74" s="57">
        <f t="shared" si="25"/>
        <v>16377.761788006861</v>
      </c>
      <c r="K74" s="57">
        <f t="shared" si="25"/>
        <v>19628.003625621626</v>
      </c>
      <c r="L74" s="57">
        <f t="shared" si="25"/>
        <v>22561.460796400173</v>
      </c>
      <c r="M74" s="813"/>
      <c r="N74" s="192"/>
      <c r="O74" s="192"/>
      <c r="P74" s="186">
        <f t="shared" ref="P74:U74" si="26">SUM(P71:P73)</f>
        <v>0</v>
      </c>
      <c r="Q74" s="57">
        <f t="shared" si="26"/>
        <v>1583.39558880104</v>
      </c>
      <c r="R74" s="57">
        <f t="shared" si="26"/>
        <v>6598.3097821633119</v>
      </c>
      <c r="S74" s="57">
        <f t="shared" si="26"/>
        <v>13114.277687657363</v>
      </c>
      <c r="T74" s="57">
        <f t="shared" si="26"/>
        <v>15313.236166777795</v>
      </c>
      <c r="U74" s="57">
        <f t="shared" si="26"/>
        <v>19877.181959120619</v>
      </c>
      <c r="V74" s="813"/>
      <c r="W74" s="192"/>
      <c r="X74" s="192"/>
      <c r="Y74" s="186">
        <f t="shared" ref="Y74:AD74" si="27">SUM(Y71:Y73)</f>
        <v>0</v>
      </c>
      <c r="Z74" s="57">
        <f t="shared" si="27"/>
        <v>-38.565495405925439</v>
      </c>
      <c r="AA74" s="57">
        <f t="shared" si="27"/>
        <v>-17.087513910580725</v>
      </c>
      <c r="AB74" s="57">
        <f t="shared" si="27"/>
        <v>118.05297603462964</v>
      </c>
      <c r="AC74" s="57">
        <f t="shared" si="27"/>
        <v>148.16349962579443</v>
      </c>
      <c r="AD74" s="57">
        <f t="shared" si="27"/>
        <v>197.41879394867888</v>
      </c>
      <c r="AE74" s="813"/>
      <c r="AF74" s="192"/>
      <c r="AG74" s="192"/>
      <c r="AH74" s="192"/>
      <c r="AI74" s="794">
        <f t="shared" si="23"/>
        <v>8491.8928905816683</v>
      </c>
      <c r="AJ74" s="794">
        <f t="shared" si="23"/>
        <v>27147.96224296173</v>
      </c>
      <c r="AK74" s="794">
        <f t="shared" si="23"/>
        <v>29610.092451698853</v>
      </c>
      <c r="AL74" s="794">
        <f t="shared" si="23"/>
        <v>35089.403292025214</v>
      </c>
      <c r="AM74" s="794">
        <f t="shared" si="23"/>
        <v>42636.061549469472</v>
      </c>
    </row>
    <row r="75" spans="1:41" x14ac:dyDescent="0.2">
      <c r="B75" s="145"/>
      <c r="AH75" s="180">
        <f>'MF Monthly CF 2014-15'!P35+AI75</f>
        <v>25255.083733350184</v>
      </c>
      <c r="AI75" s="6">
        <f>AI68+AI76</f>
        <v>25255.083733350184</v>
      </c>
      <c r="AJ75" s="6">
        <f>AJ68+AJ76</f>
        <v>27584.261337074477</v>
      </c>
    </row>
    <row r="76" spans="1:41" s="18" customFormat="1" x14ac:dyDescent="0.2">
      <c r="B76" s="802" t="s">
        <v>830</v>
      </c>
      <c r="E76" s="183"/>
      <c r="F76" s="183"/>
      <c r="G76" s="183"/>
      <c r="H76" s="163">
        <f>-(H222-H223)</f>
        <v>-1620.0073336749629</v>
      </c>
      <c r="I76" s="163">
        <f>-(I222-I223)</f>
        <v>-2613.2539472175449</v>
      </c>
      <c r="J76" s="163">
        <f>-(J222-J223)</f>
        <v>1092.3206640144799</v>
      </c>
      <c r="K76" s="163">
        <f>-(K222-K223)</f>
        <v>-85.580527059773885</v>
      </c>
      <c r="L76" s="163">
        <f>-(L222-L223)</f>
        <v>-482.21213766222718</v>
      </c>
      <c r="M76" s="814"/>
      <c r="N76" s="183"/>
      <c r="O76" s="183"/>
      <c r="P76" s="183"/>
      <c r="Q76" s="163">
        <f>-(Q222-Q223)</f>
        <v>-352.50697709751114</v>
      </c>
      <c r="R76" s="163">
        <f>-(R222-R223)</f>
        <v>-434.09783616200048</v>
      </c>
      <c r="S76" s="163">
        <f>-(S222-S223)</f>
        <v>321.45283783188052</v>
      </c>
      <c r="T76" s="163">
        <f>-(T222-T223)</f>
        <v>182.59332562097279</v>
      </c>
      <c r="U76" s="163">
        <f>-(U222-U223)</f>
        <v>-14.27425631632741</v>
      </c>
      <c r="V76" s="814"/>
      <c r="W76" s="183"/>
      <c r="X76" s="183"/>
      <c r="Y76" s="183"/>
      <c r="Z76" s="163">
        <f>-(Z222-Z223)</f>
        <v>12.044586633487654</v>
      </c>
      <c r="AA76" s="163">
        <f>-(AA222-AA223)</f>
        <v>14.11548077870151</v>
      </c>
      <c r="AB76" s="163">
        <f>-(AB222-AB223)</f>
        <v>-48.800364185953754</v>
      </c>
      <c r="AC76" s="163">
        <f>-(AC222-AC223)</f>
        <v>-1.7153470003386246</v>
      </c>
      <c r="AD76" s="163">
        <f>-(AD222-AD223)</f>
        <v>-8.0967607106111359</v>
      </c>
      <c r="AE76" s="814"/>
      <c r="AF76" s="183"/>
      <c r="AG76" s="183"/>
      <c r="AH76" s="183"/>
      <c r="AI76" s="87">
        <f>H76+Q76+Z76</f>
        <v>-1960.4697241389863</v>
      </c>
      <c r="AJ76" s="87">
        <f>I76+R76+AA76</f>
        <v>-3033.2363026008438</v>
      </c>
      <c r="AK76" s="87">
        <f>J76+S76+AB76</f>
        <v>1364.9731376604068</v>
      </c>
      <c r="AL76" s="87">
        <f>K76+T76+AC76</f>
        <v>95.297451560860281</v>
      </c>
      <c r="AM76" s="87">
        <f>L76+U76+AD76</f>
        <v>-504.58315468916572</v>
      </c>
    </row>
    <row r="77" spans="1:41" x14ac:dyDescent="0.2">
      <c r="B77" s="145"/>
      <c r="AI77" s="6">
        <f>(AI231-AH231)-(AI240-AH240)</f>
        <v>1970.0316107425924</v>
      </c>
      <c r="AJ77" s="6">
        <f>(AJ231-AI231)-(AJ240-AI240)</f>
        <v>3100.7948305149093</v>
      </c>
    </row>
    <row r="78" spans="1:41" s="18" customFormat="1" x14ac:dyDescent="0.2">
      <c r="A78" s="18">
        <v>4</v>
      </c>
      <c r="B78" s="18" t="s">
        <v>818</v>
      </c>
      <c r="E78" s="183"/>
      <c r="F78" s="183"/>
      <c r="G78" s="183"/>
      <c r="H78" s="163">
        <f>H74+H76</f>
        <v>5327.0554635115896</v>
      </c>
      <c r="I78" s="163">
        <f>I74+I76</f>
        <v>17953.486027491454</v>
      </c>
      <c r="J78" s="163">
        <f>J74+J76</f>
        <v>17470.082452021343</v>
      </c>
      <c r="K78" s="163">
        <f>K74+K76</f>
        <v>19542.423098561852</v>
      </c>
      <c r="L78" s="163">
        <f>L74+L76</f>
        <v>22079.248658737946</v>
      </c>
      <c r="M78" s="814"/>
      <c r="N78" s="183"/>
      <c r="O78" s="183"/>
      <c r="P78" s="183"/>
      <c r="Q78" s="163">
        <f>Q74+Q76</f>
        <v>1230.888611703529</v>
      </c>
      <c r="R78" s="163">
        <f>R74+R76</f>
        <v>6164.2119460013109</v>
      </c>
      <c r="S78" s="163">
        <f>S74+S76</f>
        <v>13435.730525489244</v>
      </c>
      <c r="T78" s="163">
        <f>T74+T76</f>
        <v>15495.829492398767</v>
      </c>
      <c r="U78" s="163">
        <f>U74+U76</f>
        <v>19862.907702804292</v>
      </c>
      <c r="V78" s="814"/>
      <c r="W78" s="183"/>
      <c r="X78" s="183"/>
      <c r="Y78" s="183"/>
      <c r="Z78" s="163">
        <f>Z74+Z76</f>
        <v>-26.520908772437785</v>
      </c>
      <c r="AA78" s="163">
        <f>AA74+AA76</f>
        <v>-2.9720331318792148</v>
      </c>
      <c r="AB78" s="163">
        <f>AB74+AB76</f>
        <v>69.252611848675883</v>
      </c>
      <c r="AC78" s="163">
        <f>AC74+AC76</f>
        <v>146.4481526254558</v>
      </c>
      <c r="AD78" s="163">
        <f>AD74+AD76</f>
        <v>189.32203323806775</v>
      </c>
      <c r="AE78" s="814"/>
      <c r="AF78" s="183"/>
      <c r="AG78" s="183"/>
      <c r="AH78" s="183"/>
      <c r="AI78" s="87">
        <f>H78+Q78+Z78</f>
        <v>6531.4231664426807</v>
      </c>
      <c r="AJ78" s="87">
        <f>I78+R78+AA78</f>
        <v>24114.725940360888</v>
      </c>
      <c r="AK78" s="87">
        <f>J78+S78+AB78</f>
        <v>30975.065589359259</v>
      </c>
      <c r="AL78" s="87">
        <f>K78+T78+AC78</f>
        <v>35184.700743586072</v>
      </c>
      <c r="AM78" s="87">
        <f>L78+U78+AD78</f>
        <v>42131.478394780301</v>
      </c>
      <c r="AN78" s="18">
        <f>SUM(AI78:AM78)</f>
        <v>138937.39383452921</v>
      </c>
      <c r="AO78" s="18">
        <v>143837.26727773689</v>
      </c>
    </row>
    <row r="79" spans="1:41" x14ac:dyDescent="0.2">
      <c r="B79" s="145"/>
      <c r="AJ79" s="110">
        <f>AJ80-AJ7</f>
        <v>-65122.358863845926</v>
      </c>
      <c r="AK79" s="6">
        <f>AK80-AK7</f>
        <v>-58752.725497011677</v>
      </c>
      <c r="AL79" s="6">
        <f>AL80-AL7</f>
        <v>-65164.664622934499</v>
      </c>
      <c r="AM79" s="6">
        <f>AM80-AM7</f>
        <v>-119668.12969383609</v>
      </c>
    </row>
    <row r="80" spans="1:41" s="225" customFormat="1" x14ac:dyDescent="0.2">
      <c r="B80" s="225" t="s">
        <v>842</v>
      </c>
      <c r="G80" s="184">
        <f>G$7</f>
        <v>5736.2129199999981</v>
      </c>
      <c r="H80" s="184">
        <f>H52+SUM($H78:H78)</f>
        <v>5985.6083631674492</v>
      </c>
      <c r="I80" s="184">
        <f>I52+SUM($H78:I78)</f>
        <v>17091.904937884599</v>
      </c>
      <c r="J80" s="184">
        <f>J52+SUM($H78:J78)</f>
        <v>18919.909617023968</v>
      </c>
      <c r="K80" s="184">
        <f>K52+SUM($H78:K78)</f>
        <v>13105.96772833509</v>
      </c>
      <c r="L80" s="184">
        <f>L52+SUM($H78:L78)</f>
        <v>-2934.0025003698975</v>
      </c>
      <c r="M80" s="810"/>
      <c r="P80" s="184">
        <f>P$7</f>
        <v>1650.0788250000001</v>
      </c>
      <c r="Q80" s="184">
        <f>Q52+SUM($Q78:Q78)</f>
        <v>-4306.2067851175534</v>
      </c>
      <c r="R80" s="184">
        <f>R52+SUM($Q78:R78)</f>
        <v>-9683.3700741593111</v>
      </c>
      <c r="S80" s="184">
        <f>S52+SUM($Q78:S78)</f>
        <v>-10936.791022960049</v>
      </c>
      <c r="T80" s="184">
        <f>T52+SUM($Q78:T78)</f>
        <v>-10181.524097288675</v>
      </c>
      <c r="U80" s="184">
        <f>U52+SUM($Q78:U78)</f>
        <v>-8859.7351198848482</v>
      </c>
      <c r="V80" s="810"/>
      <c r="Y80" s="184">
        <f>Y$7</f>
        <v>163.766109</v>
      </c>
      <c r="Z80" s="184">
        <f>Z52+SUM($Z78:Z78)</f>
        <v>84.676545995833948</v>
      </c>
      <c r="AA80" s="184">
        <f>AA52+SUM($Z78:AA78)</f>
        <v>-194.40174672238169</v>
      </c>
      <c r="AB80" s="184">
        <f>AB52+SUM($Z78:AB78)</f>
        <v>-1163.645652909061</v>
      </c>
      <c r="AC80" s="184">
        <f>AC52+SUM($Z78:AC78)</f>
        <v>-16.905377180300007</v>
      </c>
      <c r="AD80" s="184">
        <f>AD52+SUM($Z78:AD78)</f>
        <v>1420.9905627984976</v>
      </c>
      <c r="AE80" s="810"/>
      <c r="AH80" s="796">
        <f t="shared" ref="AH80:AM80" si="28">G80+P80+Y80</f>
        <v>7550.0578539999988</v>
      </c>
      <c r="AI80" s="796">
        <f t="shared" si="28"/>
        <v>1764.0781240457297</v>
      </c>
      <c r="AJ80" s="796">
        <f t="shared" si="28"/>
        <v>7214.1331170029061</v>
      </c>
      <c r="AK80" s="796">
        <f t="shared" si="28"/>
        <v>6819.4729411548578</v>
      </c>
      <c r="AL80" s="796">
        <f t="shared" si="28"/>
        <v>2907.5382538661152</v>
      </c>
      <c r="AM80" s="796">
        <f t="shared" si="28"/>
        <v>-10372.747057456249</v>
      </c>
      <c r="AN80" s="225">
        <v>-18514.216691552352</v>
      </c>
    </row>
    <row r="81" spans="2:42" x14ac:dyDescent="0.2">
      <c r="B81" s="145"/>
      <c r="AI81" s="6">
        <f>AI12+AI41+AI50+AI78</f>
        <v>6337.732189764225</v>
      </c>
      <c r="AJ81" s="6">
        <f>AJ12+AJ41+AJ50+AJ78+AI81</f>
        <v>-65122.358863845919</v>
      </c>
      <c r="AK81" s="6">
        <f>AK12+AK41+AK50+AK78</f>
        <v>6369.6333668342522</v>
      </c>
      <c r="AL81" s="6">
        <f>AL12+AL41+AL50+AL78</f>
        <v>-6411.9391259228069</v>
      </c>
      <c r="AM81" s="6">
        <f>AM12+AM41+AM50+AM78</f>
        <v>-54503.465070901562</v>
      </c>
    </row>
    <row r="82" spans="2:42" s="2" customFormat="1" x14ac:dyDescent="0.2">
      <c r="B82" s="2" t="s">
        <v>828</v>
      </c>
      <c r="E82" s="180"/>
      <c r="F82" s="225"/>
      <c r="G82" s="225"/>
      <c r="M82" s="810"/>
      <c r="N82" s="225"/>
      <c r="O82" s="225"/>
      <c r="P82" s="225"/>
      <c r="V82" s="810"/>
      <c r="W82" s="225"/>
      <c r="X82" s="225"/>
      <c r="Y82" s="225"/>
      <c r="AE82" s="810"/>
      <c r="AF82" s="225"/>
      <c r="AG82" s="225"/>
      <c r="AH82" s="225"/>
      <c r="AI82" s="6">
        <f>CFN!AI37</f>
        <v>-12123.711919718493</v>
      </c>
      <c r="AJ82" s="110">
        <f>CFN!AJ37</f>
        <v>76910.146046567344</v>
      </c>
      <c r="AK82" s="6">
        <f>CFN!AK37</f>
        <v>-6764.2935426822914</v>
      </c>
      <c r="AL82" s="6">
        <f>CFN!AL37</f>
        <v>2500.0044386340692</v>
      </c>
      <c r="AM82" s="6">
        <f>CFN!AM37</f>
        <v>41223.179759579216</v>
      </c>
    </row>
    <row r="83" spans="2:42" x14ac:dyDescent="0.2">
      <c r="B83" s="145" t="s">
        <v>829</v>
      </c>
      <c r="C83" s="354">
        <f>2</f>
        <v>2</v>
      </c>
      <c r="AI83" s="6">
        <f>AI81+AI82</f>
        <v>-5785.9797299542679</v>
      </c>
      <c r="AJ83" s="6">
        <f>AJ81+AJ82</f>
        <v>11787.787182721426</v>
      </c>
      <c r="AK83" s="6">
        <f>AK81+AK82</f>
        <v>-394.66017584803922</v>
      </c>
      <c r="AL83" s="6">
        <f>AL81+AL82</f>
        <v>-3911.9346872887377</v>
      </c>
      <c r="AM83" s="6">
        <f>AM81+AM82</f>
        <v>-13280.285311322346</v>
      </c>
    </row>
    <row r="84" spans="2:42" s="180" customFormat="1" x14ac:dyDescent="0.2">
      <c r="B84" s="816" t="s">
        <v>1229</v>
      </c>
      <c r="G84" s="184">
        <f>ISN!G22*$C83/52</f>
        <v>1201.6205233692306</v>
      </c>
      <c r="H84" s="184">
        <f>'Tariffs &amp; Rev'!H65*$C83/52</f>
        <v>1220.0680649775154</v>
      </c>
      <c r="I84" s="184">
        <f>'Tariffs &amp; Rev'!I65*$C83/52</f>
        <v>1519.033995924698</v>
      </c>
      <c r="J84" s="184">
        <f>'Tariffs &amp; Rev'!J65*$C83/52</f>
        <v>1953.8356635581381</v>
      </c>
      <c r="K84" s="184">
        <f>'Tariffs &amp; Rev'!K65*$C83/52</f>
        <v>2495.1986112438999</v>
      </c>
      <c r="L84" s="184">
        <f>'Tariffs &amp; Rev'!L65*$C83/52</f>
        <v>3104.167338220881</v>
      </c>
      <c r="P84" s="184">
        <f>ISN!P22*$C83/52</f>
        <v>210.07151898730768</v>
      </c>
      <c r="Q84" s="184">
        <f>'Tariffs &amp; Rev'!Q65*$C83/52</f>
        <v>216.3923097108339</v>
      </c>
      <c r="R84" s="184">
        <f>'Tariffs &amp; Rev'!R65*$C83/52</f>
        <v>269.41716150359247</v>
      </c>
      <c r="S84" s="184">
        <f>'Tariffs &amp; Rev'!S65*$C83/52</f>
        <v>346.53395508760974</v>
      </c>
      <c r="T84" s="184">
        <f>'Tariffs &amp; Rev'!T65*$C83/52</f>
        <v>442.55054793544087</v>
      </c>
      <c r="U84" s="184">
        <f>'Tariffs &amp; Rev'!U65*$C83/52</f>
        <v>550.55775929921299</v>
      </c>
      <c r="V84" s="804"/>
      <c r="Y84" s="184">
        <f>ISN!Y22*$C83/52</f>
        <v>49.438538315384612</v>
      </c>
      <c r="Z84" s="184">
        <f>'Tariffs &amp; Rev'!Z65*$C83/52</f>
        <v>51.427509430571952</v>
      </c>
      <c r="AA84" s="184">
        <f>'Tariffs &amp; Rev'!AA65*$C83/52</f>
        <v>64.029325406707088</v>
      </c>
      <c r="AB84" s="184">
        <f>'Tariffs &amp; Rev'!AB65*$C83/52</f>
        <v>82.356800327591301</v>
      </c>
      <c r="AC84" s="184">
        <f>'Tariffs &amp; Rev'!AC65*$C83/52</f>
        <v>105.17597648395176</v>
      </c>
      <c r="AD84" s="184">
        <f>'Tariffs &amp; Rev'!AD65*$C83/52</f>
        <v>130.84482713951678</v>
      </c>
      <c r="AE84" s="804"/>
      <c r="AH84" s="796">
        <f t="shared" ref="AH84:AM84" si="29">G84+P84+Y84</f>
        <v>1461.1305806719229</v>
      </c>
      <c r="AI84" s="796">
        <f t="shared" si="29"/>
        <v>1487.8878841189212</v>
      </c>
      <c r="AJ84" s="796">
        <f t="shared" si="29"/>
        <v>1852.4804828349977</v>
      </c>
      <c r="AK84" s="796">
        <f t="shared" si="29"/>
        <v>2382.7264189733392</v>
      </c>
      <c r="AL84" s="796">
        <f t="shared" si="29"/>
        <v>3042.9251356632926</v>
      </c>
      <c r="AM84" s="796">
        <f t="shared" si="29"/>
        <v>3785.5699246596109</v>
      </c>
    </row>
    <row r="85" spans="2:42" x14ac:dyDescent="0.2">
      <c r="B85" s="557"/>
      <c r="G85" s="184"/>
      <c r="H85" s="66"/>
      <c r="I85" s="66"/>
      <c r="J85" s="66"/>
      <c r="K85" s="66"/>
      <c r="L85" s="66"/>
      <c r="P85" s="184"/>
      <c r="Q85" s="66"/>
      <c r="R85" s="66"/>
      <c r="S85" s="66"/>
      <c r="T85" s="66"/>
      <c r="U85" s="66"/>
      <c r="Y85" s="184"/>
      <c r="Z85" s="66"/>
      <c r="AA85" s="66"/>
      <c r="AB85" s="66"/>
      <c r="AC85" s="66"/>
      <c r="AD85" s="66"/>
      <c r="AH85" s="796"/>
      <c r="AI85" s="795"/>
      <c r="AJ85" s="795"/>
      <c r="AK85" s="795"/>
      <c r="AL85" s="795"/>
      <c r="AM85" s="795"/>
    </row>
    <row r="86" spans="2:42" s="851" customFormat="1" ht="13.5" thickBot="1" x14ac:dyDescent="0.25">
      <c r="B86" s="852" t="s">
        <v>839</v>
      </c>
      <c r="G86" s="853"/>
      <c r="H86" s="853">
        <f>H80-H84</f>
        <v>4765.5402981899333</v>
      </c>
      <c r="I86" s="853">
        <f>I80-I84</f>
        <v>15572.870941959902</v>
      </c>
      <c r="J86" s="853">
        <f>J80-J84</f>
        <v>16966.073953465831</v>
      </c>
      <c r="K86" s="853">
        <f>K80-K84</f>
        <v>10610.769117091189</v>
      </c>
      <c r="L86" s="853">
        <f>L80-L84</f>
        <v>-6038.1698385907785</v>
      </c>
      <c r="P86" s="853"/>
      <c r="Q86" s="853">
        <f>Q80-Q84</f>
        <v>-4522.599094828387</v>
      </c>
      <c r="R86" s="853">
        <f>R80-R84</f>
        <v>-9952.7872356629032</v>
      </c>
      <c r="S86" s="853">
        <f>S80-S84</f>
        <v>-11283.32497804766</v>
      </c>
      <c r="T86" s="853">
        <f>T80-T84</f>
        <v>-10624.074645224116</v>
      </c>
      <c r="U86" s="853">
        <f>U80-U84</f>
        <v>-9410.2928791840604</v>
      </c>
      <c r="Y86" s="853"/>
      <c r="Z86" s="853">
        <f>Z80-Z84</f>
        <v>33.249036565261996</v>
      </c>
      <c r="AA86" s="853">
        <f>AA80-AA84</f>
        <v>-258.43107212908876</v>
      </c>
      <c r="AB86" s="853">
        <f>AB80-AB84</f>
        <v>-1246.0024532366524</v>
      </c>
      <c r="AC86" s="853">
        <f>AC80-AC84</f>
        <v>-122.08135366425176</v>
      </c>
      <c r="AD86" s="853">
        <f>AD80-AD84</f>
        <v>1290.1457356589808</v>
      </c>
      <c r="AH86" s="854"/>
      <c r="AI86" s="854">
        <f>H86+Q86+Z86</f>
        <v>276.19023992680826</v>
      </c>
      <c r="AJ86" s="854">
        <f>I86+R86+AA86</f>
        <v>5361.65263416791</v>
      </c>
      <c r="AK86" s="854">
        <f>J86+S86+AB86</f>
        <v>4436.7465221815191</v>
      </c>
      <c r="AL86" s="854">
        <f>K86+T86+AC86</f>
        <v>-135.38688179717883</v>
      </c>
      <c r="AM86" s="854">
        <f>L86+U86+AD86</f>
        <v>-14158.316982115859</v>
      </c>
      <c r="AO86" s="851">
        <f>-8183-BSN!AP70</f>
        <v>-9337.5896389999998</v>
      </c>
      <c r="AP86" s="851">
        <f>AO86-AI86</f>
        <v>-9613.7798789268072</v>
      </c>
    </row>
    <row r="87" spans="2:42" x14ac:dyDescent="0.2">
      <c r="B87" s="148" t="s">
        <v>994</v>
      </c>
      <c r="G87" s="184"/>
      <c r="H87" s="86">
        <f>CFN!H37</f>
        <v>-5279.3886204368609</v>
      </c>
      <c r="I87" s="86">
        <f>CFN!I37</f>
        <v>79504.295632893743</v>
      </c>
      <c r="J87" s="86">
        <f>CFN!J37</f>
        <v>-6986.4438062045665</v>
      </c>
      <c r="K87" s="86">
        <f>CFN!K37</f>
        <v>987.26816492408398</v>
      </c>
      <c r="L87" s="86">
        <f>CFN!L37</f>
        <v>39559.370667482799</v>
      </c>
      <c r="P87" s="184"/>
      <c r="Q87" s="86">
        <f>CFN!Q37</f>
        <v>-6466.2073510528953</v>
      </c>
      <c r="R87" s="86">
        <f>CFN!R37</f>
        <v>-589.24051052043978</v>
      </c>
      <c r="S87" s="86">
        <f>CFN!S37</f>
        <v>153.95987187836977</v>
      </c>
      <c r="T87" s="86">
        <f>CFN!T37</f>
        <v>1162.8260804507547</v>
      </c>
      <c r="U87" s="86">
        <f>CFN!U37</f>
        <v>1262.1246041439163</v>
      </c>
      <c r="Y87" s="184"/>
      <c r="Z87" s="86">
        <f>CFN!Z37</f>
        <v>-378.11594822873747</v>
      </c>
      <c r="AA87" s="86">
        <f>CFN!AA37</f>
        <v>-2004.9090758059624</v>
      </c>
      <c r="AB87" s="86">
        <f>CFN!AB37</f>
        <v>68.190391643905173</v>
      </c>
      <c r="AC87" s="86">
        <f>CFN!AC37</f>
        <v>349.91019325923082</v>
      </c>
      <c r="AD87" s="86">
        <f>CFN!AD37</f>
        <v>401.68448795250373</v>
      </c>
      <c r="AH87" s="796"/>
      <c r="AI87" s="86">
        <f>CFN!AI37</f>
        <v>-12123.711919718493</v>
      </c>
      <c r="AJ87" s="86">
        <f>CFN!AJ37</f>
        <v>76910.146046567344</v>
      </c>
      <c r="AK87" s="86">
        <f>CFN!AK37</f>
        <v>-6764.2935426822914</v>
      </c>
      <c r="AL87" s="86">
        <f>CFN!AL37</f>
        <v>2500.0044386340692</v>
      </c>
      <c r="AM87" s="86">
        <f>CFN!AM37</f>
        <v>41223.179759579216</v>
      </c>
    </row>
    <row r="88" spans="2:42" x14ac:dyDescent="0.2">
      <c r="B88" s="148" t="s">
        <v>996</v>
      </c>
      <c r="G88" s="184"/>
      <c r="H88" s="86">
        <f>H12+H41+H50+H78</f>
        <v>5528.784063604312</v>
      </c>
      <c r="I88" s="86">
        <f>I12+I41+I50+I78</f>
        <v>-68397.999058176589</v>
      </c>
      <c r="J88" s="86">
        <f>J12+J41+J50+J78</f>
        <v>8814.4484853439535</v>
      </c>
      <c r="K88" s="86">
        <f>K12+K41+K50+K78</f>
        <v>-6801.2100536129474</v>
      </c>
      <c r="L88" s="86">
        <f>L12+L41+L50+L78</f>
        <v>-55599.34089618775</v>
      </c>
      <c r="P88" s="184"/>
      <c r="Q88" s="86">
        <f>Q12+Q41+Q50+Q78</f>
        <v>509.92174093534163</v>
      </c>
      <c r="R88" s="86">
        <f>R12+R41+R50+R78</f>
        <v>-4787.922778521317</v>
      </c>
      <c r="S88" s="86">
        <f>S12+S41+S50+S78</f>
        <v>-1407.3808206791073</v>
      </c>
      <c r="T88" s="86">
        <f>T12+T41+T50+T78</f>
        <v>-407.55915477937924</v>
      </c>
      <c r="U88" s="86">
        <f>U12+U41+U50+U78</f>
        <v>59.66437325989682</v>
      </c>
      <c r="Y88" s="184"/>
      <c r="Z88" s="86">
        <f>Z12+Z41+Z50+Z78</f>
        <v>299.02638522457141</v>
      </c>
      <c r="AA88" s="86">
        <f>AA12+AA41+AA50+AA78</f>
        <v>1725.8307830877468</v>
      </c>
      <c r="AB88" s="86">
        <f>AB12+AB41+AB50+AB78</f>
        <v>-1037.4342978305845</v>
      </c>
      <c r="AC88" s="86">
        <f>AC12+AC41+AC50+AC78</f>
        <v>796.83008246953034</v>
      </c>
      <c r="AD88" s="86">
        <f>AD12+AD41+AD50+AD78</f>
        <v>1036.2114520262937</v>
      </c>
      <c r="AH88" s="796"/>
      <c r="AI88" s="86">
        <f>AI12+AI41+AI50+AI78</f>
        <v>6337.732189764225</v>
      </c>
      <c r="AJ88" s="86">
        <f>AJ12+AJ41+AJ50+AJ78</f>
        <v>-71460.091053610144</v>
      </c>
      <c r="AK88" s="86">
        <f>AK12+AK41+AK50+AK78</f>
        <v>6369.6333668342522</v>
      </c>
      <c r="AL88" s="86">
        <f>AL12+AL41+AL50+AL78</f>
        <v>-6411.9391259228069</v>
      </c>
      <c r="AM88" s="86">
        <f>AM12+AM41+AM50+AM78</f>
        <v>-54503.465070901562</v>
      </c>
    </row>
    <row r="89" spans="2:42" x14ac:dyDescent="0.2">
      <c r="B89" s="148" t="s">
        <v>997</v>
      </c>
      <c r="G89" s="184"/>
      <c r="H89" s="86">
        <f>H88</f>
        <v>5528.784063604312</v>
      </c>
      <c r="I89" s="86">
        <f>SUM(I88:$AI88)</f>
        <v>-118859.18156767612</v>
      </c>
      <c r="J89" s="86">
        <f>SUM(J88:$AI88)</f>
        <v>-50461.182509499529</v>
      </c>
      <c r="K89" s="86">
        <f>SUM(K88:$AI88)</f>
        <v>-59275.630994843479</v>
      </c>
      <c r="L89" s="86">
        <f>SUM(L88:$AI88)</f>
        <v>-52474.420941230535</v>
      </c>
      <c r="P89" s="184"/>
      <c r="Q89" s="86">
        <f>Q88</f>
        <v>509.92174093534163</v>
      </c>
      <c r="R89" s="86">
        <f>SUM(R88:$AI88)</f>
        <v>2614.9982140218772</v>
      </c>
      <c r="S89" s="86">
        <f>SUM(S88:$AI88)</f>
        <v>7402.9209925431933</v>
      </c>
      <c r="T89" s="86">
        <f>SUM(T88:$AI88)</f>
        <v>8810.3018132223006</v>
      </c>
      <c r="U89" s="86">
        <f>SUM(U88:$AI88)</f>
        <v>9217.8609680016798</v>
      </c>
      <c r="Y89" s="184"/>
      <c r="Z89" s="86">
        <f>Z88</f>
        <v>299.02638522457141</v>
      </c>
      <c r="AA89" s="86">
        <f>SUM(AA88:$AI88)</f>
        <v>8859.1702095172113</v>
      </c>
      <c r="AB89" s="86">
        <f>SUM(AB88:$AI88)</f>
        <v>7133.3394264294648</v>
      </c>
      <c r="AC89" s="86">
        <f>SUM(AC88:$AI88)</f>
        <v>8170.7737242600488</v>
      </c>
      <c r="AD89" s="86">
        <f>SUM(AD88:$AI88)</f>
        <v>7373.943641790519</v>
      </c>
      <c r="AH89" s="796"/>
      <c r="AI89" s="86">
        <f>AI88</f>
        <v>6337.732189764225</v>
      </c>
      <c r="AJ89" s="86">
        <f>SUM($AI88:AJ88)</f>
        <v>-65122.358863845919</v>
      </c>
      <c r="AK89" s="86">
        <f>SUM($AI88:AK88)</f>
        <v>-58752.725497011663</v>
      </c>
      <c r="AL89" s="86">
        <f>SUM($AI88:AL88)</f>
        <v>-65164.66462293447</v>
      </c>
      <c r="AM89" s="86">
        <f>SUM($AI88:AM88)</f>
        <v>-119668.12969383603</v>
      </c>
    </row>
    <row r="90" spans="2:42" x14ac:dyDescent="0.2">
      <c r="B90" s="148" t="s">
        <v>1060</v>
      </c>
      <c r="G90" s="184"/>
      <c r="H90" s="86">
        <f>H87+H89</f>
        <v>249.39544316745105</v>
      </c>
      <c r="I90" s="86">
        <f>I87+I88</f>
        <v>11106.296574717155</v>
      </c>
      <c r="J90" s="86">
        <f>J87+J88</f>
        <v>1828.004679139387</v>
      </c>
      <c r="K90" s="86">
        <f>K87+K88</f>
        <v>-5813.9418886888634</v>
      </c>
      <c r="L90" s="86">
        <f>L87+L88</f>
        <v>-16039.970228704951</v>
      </c>
      <c r="P90" s="184"/>
      <c r="Q90" s="86">
        <f>Q87+Q89</f>
        <v>-5956.2856101175539</v>
      </c>
      <c r="R90" s="86">
        <f>R87+R88</f>
        <v>-5377.1632890417568</v>
      </c>
      <c r="S90" s="86">
        <f>S87+S88</f>
        <v>-1253.4209488007375</v>
      </c>
      <c r="T90" s="86">
        <f>T87+T88</f>
        <v>755.26692567137547</v>
      </c>
      <c r="U90" s="86">
        <f>U87+U88</f>
        <v>1321.7889774038131</v>
      </c>
      <c r="Y90" s="184"/>
      <c r="Z90" s="86">
        <f>Z87+Z89</f>
        <v>-79.089563004166052</v>
      </c>
      <c r="AA90" s="86">
        <f>AA87+AA88</f>
        <v>-279.07829271821561</v>
      </c>
      <c r="AB90" s="86">
        <f>AB87+AB88</f>
        <v>-969.24390618667928</v>
      </c>
      <c r="AC90" s="86">
        <f>AC87+AC88</f>
        <v>1146.7402757287612</v>
      </c>
      <c r="AD90" s="86">
        <f>AD87+AD88</f>
        <v>1437.8959399787975</v>
      </c>
      <c r="AH90" s="796"/>
      <c r="AI90" s="86">
        <f>AI87+AI89</f>
        <v>-5785.9797299542679</v>
      </c>
      <c r="AJ90" s="86">
        <f>AJ87+AJ88</f>
        <v>5450.0549929572007</v>
      </c>
      <c r="AK90" s="86">
        <f>AK87+AK88</f>
        <v>-394.66017584803922</v>
      </c>
      <c r="AL90" s="86">
        <f>AL87+AL88</f>
        <v>-3911.9346872887377</v>
      </c>
      <c r="AM90" s="86">
        <f>AM87+AM88</f>
        <v>-13280.285311322346</v>
      </c>
    </row>
    <row r="91" spans="2:42" x14ac:dyDescent="0.2">
      <c r="B91" s="148" t="s">
        <v>995</v>
      </c>
      <c r="G91" s="194">
        <f t="shared" ref="G91:L91" si="30">G7</f>
        <v>5736.2129199999981</v>
      </c>
      <c r="H91" s="86">
        <f t="shared" si="30"/>
        <v>456.82429956313717</v>
      </c>
      <c r="I91" s="86">
        <f t="shared" si="30"/>
        <v>79961.119932456873</v>
      </c>
      <c r="J91" s="86">
        <f t="shared" si="30"/>
        <v>72974.676126252307</v>
      </c>
      <c r="K91" s="86">
        <f t="shared" si="30"/>
        <v>73961.944291176391</v>
      </c>
      <c r="L91" s="86">
        <f t="shared" si="30"/>
        <v>113521.31495865919</v>
      </c>
      <c r="P91" s="194">
        <f t="shared" ref="P91:U91" si="31">P7</f>
        <v>1650.0788250000001</v>
      </c>
      <c r="Q91" s="86">
        <f t="shared" si="31"/>
        <v>-4816.1285260528948</v>
      </c>
      <c r="R91" s="86">
        <f t="shared" si="31"/>
        <v>-5405.3690365733346</v>
      </c>
      <c r="S91" s="86">
        <f t="shared" si="31"/>
        <v>-5251.4091646949646</v>
      </c>
      <c r="T91" s="86">
        <f t="shared" si="31"/>
        <v>-4088.5830842442101</v>
      </c>
      <c r="U91" s="86">
        <f t="shared" si="31"/>
        <v>-2826.4584801002939</v>
      </c>
      <c r="Y91" s="194">
        <f t="shared" ref="Y91:AD91" si="32">Y7</f>
        <v>163.766109</v>
      </c>
      <c r="Z91" s="86">
        <f t="shared" si="32"/>
        <v>-214.34983922873747</v>
      </c>
      <c r="AA91" s="86">
        <f t="shared" si="32"/>
        <v>-2219.2589150346998</v>
      </c>
      <c r="AB91" s="86">
        <f t="shared" si="32"/>
        <v>-2151.0685233907948</v>
      </c>
      <c r="AC91" s="86">
        <f t="shared" si="32"/>
        <v>-1801.1583301315641</v>
      </c>
      <c r="AD91" s="86">
        <f t="shared" si="32"/>
        <v>-1399.4738421790603</v>
      </c>
      <c r="AH91" s="194">
        <f t="shared" ref="AH91:AM91" si="33">AH7</f>
        <v>7550.0578539999988</v>
      </c>
      <c r="AI91" s="86">
        <f t="shared" si="33"/>
        <v>-4573.6540657184951</v>
      </c>
      <c r="AJ91" s="86">
        <f t="shared" si="33"/>
        <v>72336.491980848834</v>
      </c>
      <c r="AK91" s="86">
        <f t="shared" si="33"/>
        <v>65572.198438166539</v>
      </c>
      <c r="AL91" s="86">
        <f t="shared" si="33"/>
        <v>68072.202876800613</v>
      </c>
      <c r="AM91" s="86">
        <f t="shared" si="33"/>
        <v>109295.38263637984</v>
      </c>
    </row>
    <row r="92" spans="2:42" x14ac:dyDescent="0.2">
      <c r="B92" s="148" t="s">
        <v>1061</v>
      </c>
      <c r="G92" s="194">
        <f t="shared" ref="G92:L92" si="34">G80</f>
        <v>5736.2129199999981</v>
      </c>
      <c r="H92" s="86">
        <f t="shared" si="34"/>
        <v>5985.6083631674492</v>
      </c>
      <c r="I92" s="86">
        <f t="shared" si="34"/>
        <v>17091.904937884599</v>
      </c>
      <c r="J92" s="86">
        <f t="shared" si="34"/>
        <v>18919.909617023968</v>
      </c>
      <c r="K92" s="86">
        <f t="shared" si="34"/>
        <v>13105.96772833509</v>
      </c>
      <c r="L92" s="86">
        <f t="shared" si="34"/>
        <v>-2934.0025003698975</v>
      </c>
      <c r="P92" s="194">
        <f t="shared" ref="P92:U92" si="35">P80</f>
        <v>1650.0788250000001</v>
      </c>
      <c r="Q92" s="86">
        <f t="shared" si="35"/>
        <v>-4306.2067851175534</v>
      </c>
      <c r="R92" s="86">
        <f t="shared" si="35"/>
        <v>-9683.3700741593111</v>
      </c>
      <c r="S92" s="86">
        <f t="shared" si="35"/>
        <v>-10936.791022960049</v>
      </c>
      <c r="T92" s="86">
        <f t="shared" si="35"/>
        <v>-10181.524097288675</v>
      </c>
      <c r="U92" s="86">
        <f t="shared" si="35"/>
        <v>-8859.7351198848482</v>
      </c>
      <c r="Y92" s="194">
        <f t="shared" ref="Y92:AD92" si="36">Y80</f>
        <v>163.766109</v>
      </c>
      <c r="Z92" s="86">
        <f t="shared" si="36"/>
        <v>84.676545995833948</v>
      </c>
      <c r="AA92" s="86">
        <f t="shared" si="36"/>
        <v>-194.40174672238169</v>
      </c>
      <c r="AB92" s="86">
        <f t="shared" si="36"/>
        <v>-1163.645652909061</v>
      </c>
      <c r="AC92" s="86">
        <f t="shared" si="36"/>
        <v>-16.905377180300007</v>
      </c>
      <c r="AD92" s="86">
        <f t="shared" si="36"/>
        <v>1420.9905627984976</v>
      </c>
      <c r="AH92" s="194">
        <f t="shared" ref="AH92:AM92" si="37">AH80</f>
        <v>7550.0578539999988</v>
      </c>
      <c r="AI92" s="86">
        <f t="shared" si="37"/>
        <v>1764.0781240457297</v>
      </c>
      <c r="AJ92" s="86">
        <f t="shared" si="37"/>
        <v>7214.1331170029061</v>
      </c>
      <c r="AK92" s="86">
        <f t="shared" si="37"/>
        <v>6819.4729411548578</v>
      </c>
      <c r="AL92" s="86">
        <f t="shared" si="37"/>
        <v>2907.5382538661152</v>
      </c>
      <c r="AM92" s="86">
        <f t="shared" si="37"/>
        <v>-10372.747057456249</v>
      </c>
    </row>
    <row r="93" spans="2:42" x14ac:dyDescent="0.2">
      <c r="B93" s="148" t="s">
        <v>1062</v>
      </c>
      <c r="G93" s="194"/>
      <c r="H93" s="86">
        <f>H92-G92</f>
        <v>249.39544316745105</v>
      </c>
      <c r="I93" s="86">
        <f>I92-H92</f>
        <v>11106.296574717151</v>
      </c>
      <c r="J93" s="86">
        <f>J92-I92</f>
        <v>1828.0046791393688</v>
      </c>
      <c r="K93" s="86">
        <f>K92-J92</f>
        <v>-5813.941888688878</v>
      </c>
      <c r="L93" s="86">
        <f>L92-K92</f>
        <v>-16039.970228704988</v>
      </c>
      <c r="P93" s="194"/>
      <c r="Q93" s="86">
        <f>Q92-P92</f>
        <v>-5956.285610117553</v>
      </c>
      <c r="R93" s="86">
        <f>R92-Q92</f>
        <v>-5377.1632890417577</v>
      </c>
      <c r="S93" s="86">
        <f>S92-R92</f>
        <v>-1253.4209488007382</v>
      </c>
      <c r="T93" s="86">
        <f>T92-S92</f>
        <v>755.26692567137434</v>
      </c>
      <c r="U93" s="86">
        <f>U92-T92</f>
        <v>1321.7889774038267</v>
      </c>
      <c r="Y93" s="194"/>
      <c r="Z93" s="86">
        <f>Z92-Y92</f>
        <v>-79.089563004166052</v>
      </c>
      <c r="AA93" s="86">
        <f>AA92-Z92</f>
        <v>-279.07829271821561</v>
      </c>
      <c r="AB93" s="86">
        <f>AB92-AA92</f>
        <v>-969.2439061866794</v>
      </c>
      <c r="AC93" s="86">
        <f>AC92-AB92</f>
        <v>1146.7402757287609</v>
      </c>
      <c r="AD93" s="86">
        <f>AD92-AC92</f>
        <v>1437.8959399787977</v>
      </c>
      <c r="AH93" s="194"/>
      <c r="AI93" s="86">
        <f>AI92-AH92</f>
        <v>-5785.9797299542688</v>
      </c>
      <c r="AJ93" s="86">
        <f>AJ92-AI92</f>
        <v>5450.0549929571762</v>
      </c>
      <c r="AK93" s="86">
        <f>AK92-AJ92</f>
        <v>-394.66017584804831</v>
      </c>
      <c r="AL93" s="86">
        <f>AL92-AK92</f>
        <v>-3911.9346872887427</v>
      </c>
      <c r="AM93" s="86">
        <f>AM92-AL92</f>
        <v>-13280.285311322365</v>
      </c>
    </row>
    <row r="94" spans="2:42" s="262" customFormat="1" ht="13.5" x14ac:dyDescent="0.25">
      <c r="B94" s="934" t="s">
        <v>225</v>
      </c>
      <c r="E94" s="935"/>
      <c r="F94" s="935"/>
      <c r="G94" s="936"/>
      <c r="H94" s="86">
        <f>H90-H93</f>
        <v>0</v>
      </c>
      <c r="I94" s="86">
        <f>I90-I93</f>
        <v>0</v>
      </c>
      <c r="J94" s="86">
        <f>J90-J93</f>
        <v>1.8189894035458565E-11</v>
      </c>
      <c r="K94" s="86">
        <f>K90-K93</f>
        <v>1.4551915228366852E-11</v>
      </c>
      <c r="L94" s="86">
        <f>L90-L93</f>
        <v>3.637978807091713E-11</v>
      </c>
      <c r="M94" s="937"/>
      <c r="N94" s="935"/>
      <c r="O94" s="935"/>
      <c r="P94" s="936"/>
      <c r="Q94" s="86">
        <f>Q90-Q93</f>
        <v>0</v>
      </c>
      <c r="R94" s="86">
        <f>R90-R93</f>
        <v>0</v>
      </c>
      <c r="S94" s="86">
        <f>S90-S93</f>
        <v>0</v>
      </c>
      <c r="T94" s="86">
        <f>T90-T93</f>
        <v>1.1368683772161603E-12</v>
      </c>
      <c r="U94" s="86">
        <f>U90-U93</f>
        <v>-1.3642420526593924E-11</v>
      </c>
      <c r="V94" s="937"/>
      <c r="W94" s="935"/>
      <c r="X94" s="935"/>
      <c r="Y94" s="936"/>
      <c r="Z94" s="463">
        <f>Z90-Z93</f>
        <v>0</v>
      </c>
      <c r="AA94" s="86">
        <f>AA90-AA93</f>
        <v>0</v>
      </c>
      <c r="AB94" s="86">
        <f>AB90-AB93</f>
        <v>0</v>
      </c>
      <c r="AC94" s="86">
        <f>AC90-AC93</f>
        <v>0</v>
      </c>
      <c r="AD94" s="86">
        <f>AD90-AD93</f>
        <v>0</v>
      </c>
      <c r="AE94" s="937"/>
      <c r="AF94" s="935"/>
      <c r="AG94" s="935"/>
      <c r="AH94" s="938"/>
      <c r="AI94" s="463">
        <f>AI90-AI93</f>
        <v>0</v>
      </c>
      <c r="AJ94" s="86">
        <f>AJ90-AJ93</f>
        <v>2.4556356947869062E-11</v>
      </c>
      <c r="AK94" s="86">
        <f>AK90-AK93</f>
        <v>9.0949470177292824E-12</v>
      </c>
      <c r="AL94" s="86">
        <f>AL90-AL93</f>
        <v>5.0022208597511053E-12</v>
      </c>
      <c r="AM94" s="86">
        <f>AM90-AM93</f>
        <v>1.8189894035458565E-11</v>
      </c>
    </row>
    <row r="95" spans="2:42" x14ac:dyDescent="0.2">
      <c r="B95" s="148"/>
      <c r="G95" s="184"/>
      <c r="H95" s="66"/>
      <c r="I95" s="66"/>
      <c r="J95" s="66"/>
      <c r="K95" s="66"/>
      <c r="L95" s="66"/>
      <c r="P95" s="184"/>
      <c r="Q95" s="66"/>
      <c r="R95" s="66"/>
      <c r="S95" s="66"/>
      <c r="T95" s="66"/>
      <c r="U95" s="66"/>
      <c r="Y95" s="184"/>
      <c r="Z95" s="66"/>
      <c r="AA95" s="66"/>
      <c r="AB95" s="66"/>
      <c r="AC95" s="66"/>
      <c r="AD95" s="66"/>
      <c r="AH95" s="796"/>
      <c r="AI95" s="276"/>
      <c r="AJ95" s="276"/>
    </row>
    <row r="96" spans="2:42" x14ac:dyDescent="0.2">
      <c r="B96" s="557"/>
      <c r="G96" s="184"/>
      <c r="H96" s="66"/>
      <c r="I96" s="66"/>
      <c r="J96" s="66"/>
      <c r="K96" s="66"/>
      <c r="L96" s="66"/>
      <c r="P96" s="184"/>
      <c r="Q96" s="66"/>
      <c r="R96" s="66"/>
      <c r="S96" s="66"/>
      <c r="T96" s="66"/>
      <c r="U96" s="66"/>
      <c r="Y96" s="184"/>
      <c r="Z96" s="66"/>
      <c r="AA96" s="66"/>
      <c r="AB96" s="66"/>
      <c r="AC96" s="66"/>
      <c r="AD96" s="66"/>
      <c r="AH96" s="796"/>
      <c r="AI96" s="859">
        <f>-AI86/AI68</f>
        <v>-1.0148249983533085E-2</v>
      </c>
      <c r="AJ96" s="860"/>
      <c r="AK96" s="86"/>
      <c r="AL96" s="86"/>
      <c r="AM96" s="86"/>
    </row>
    <row r="97" spans="1:44" x14ac:dyDescent="0.2">
      <c r="A97" s="850" t="s">
        <v>843</v>
      </c>
      <c r="B97" s="557"/>
      <c r="C97" s="2"/>
      <c r="G97" s="184"/>
      <c r="H97" s="66"/>
      <c r="I97" s="66"/>
      <c r="J97" s="66"/>
      <c r="K97" s="66"/>
      <c r="L97" s="66"/>
      <c r="P97" s="184"/>
      <c r="Q97" s="66"/>
      <c r="R97" s="66"/>
      <c r="S97" s="66"/>
      <c r="T97" s="66"/>
      <c r="U97" s="66"/>
      <c r="Y97" s="184"/>
      <c r="Z97" s="66"/>
      <c r="AA97" s="66"/>
      <c r="AB97" s="66"/>
      <c r="AC97" s="66"/>
      <c r="AD97" s="66"/>
      <c r="AH97" s="796"/>
      <c r="AI97" s="795">
        <f>AI68+AI86</f>
        <v>27491.743697415979</v>
      </c>
      <c r="AJ97" s="795"/>
      <c r="AK97" s="795"/>
      <c r="AL97" s="795"/>
      <c r="AM97" s="795"/>
    </row>
    <row r="98" spans="1:44" s="180" customFormat="1" x14ac:dyDescent="0.2">
      <c r="B98" s="225" t="s">
        <v>1063</v>
      </c>
      <c r="G98" s="184"/>
      <c r="H98" s="184"/>
      <c r="I98" s="184"/>
      <c r="J98" s="184"/>
      <c r="K98" s="184"/>
      <c r="L98" s="184"/>
      <c r="P98" s="184"/>
      <c r="Q98" s="184"/>
      <c r="R98" s="184"/>
      <c r="S98" s="184"/>
      <c r="T98" s="184"/>
      <c r="U98" s="184"/>
      <c r="V98" s="804"/>
      <c r="Y98" s="184"/>
      <c r="Z98" s="184"/>
      <c r="AA98" s="184"/>
      <c r="AB98" s="184"/>
      <c r="AC98" s="184"/>
      <c r="AD98" s="184"/>
      <c r="AE98" s="804"/>
      <c r="AH98" s="184">
        <f>AH$7</f>
        <v>7550.0578539999988</v>
      </c>
      <c r="AI98" s="184">
        <f>AI80</f>
        <v>1764.0781240457297</v>
      </c>
      <c r="AJ98" s="184">
        <f>AJ80</f>
        <v>7214.1331170029061</v>
      </c>
      <c r="AK98" s="184">
        <f>AK80</f>
        <v>6819.4729411548578</v>
      </c>
      <c r="AL98" s="184">
        <f>AL80</f>
        <v>2907.5382538661152</v>
      </c>
      <c r="AM98" s="184">
        <f>AM80</f>
        <v>-10372.747057456249</v>
      </c>
    </row>
    <row r="99" spans="1:44" x14ac:dyDescent="0.2">
      <c r="B99" s="2" t="s">
        <v>806</v>
      </c>
    </row>
    <row r="100" spans="1:44" x14ac:dyDescent="0.2">
      <c r="A100" s="2" t="s">
        <v>957</v>
      </c>
      <c r="B100" s="2" t="s">
        <v>844</v>
      </c>
    </row>
    <row r="101" spans="1:44" x14ac:dyDescent="0.2">
      <c r="A101" s="2"/>
      <c r="B101" s="145" t="s">
        <v>845</v>
      </c>
      <c r="Q101" s="820"/>
      <c r="R101" s="820"/>
      <c r="S101" s="820"/>
      <c r="T101" s="820"/>
      <c r="U101" s="820"/>
      <c r="Z101" s="820"/>
      <c r="AA101" s="820"/>
      <c r="AB101" s="820"/>
      <c r="AC101" s="820"/>
      <c r="AD101" s="820"/>
      <c r="AI101" s="819" t="s">
        <v>847</v>
      </c>
      <c r="AJ101" s="819" t="s">
        <v>849</v>
      </c>
      <c r="AK101" s="819" t="s">
        <v>848</v>
      </c>
      <c r="AL101" s="819" t="s">
        <v>848</v>
      </c>
      <c r="AM101" s="819" t="s">
        <v>848</v>
      </c>
    </row>
    <row r="102" spans="1:44" x14ac:dyDescent="0.2">
      <c r="A102" s="2"/>
      <c r="B102" s="145" t="s">
        <v>846</v>
      </c>
      <c r="Q102" s="820"/>
      <c r="R102" s="820"/>
      <c r="S102" s="820"/>
      <c r="T102" s="820"/>
      <c r="U102" s="820"/>
      <c r="Z102" s="820"/>
      <c r="AA102" s="820"/>
      <c r="AB102" s="820"/>
      <c r="AC102" s="820"/>
      <c r="AD102" s="820"/>
      <c r="AI102" s="110">
        <f>5</f>
        <v>5</v>
      </c>
      <c r="AJ102" s="110">
        <v>0</v>
      </c>
      <c r="AK102" s="110">
        <v>12</v>
      </c>
      <c r="AL102" s="110">
        <v>12</v>
      </c>
      <c r="AM102" s="110">
        <v>12</v>
      </c>
    </row>
    <row r="103" spans="1:44" s="2" customFormat="1" x14ac:dyDescent="0.2">
      <c r="B103" s="557" t="s">
        <v>853</v>
      </c>
      <c r="E103" s="225"/>
      <c r="F103" s="225"/>
      <c r="G103" s="225"/>
      <c r="M103" s="810"/>
      <c r="N103" s="225"/>
      <c r="O103" s="225"/>
      <c r="P103" s="225"/>
      <c r="Q103" s="849"/>
      <c r="R103" s="849"/>
      <c r="S103" s="849"/>
      <c r="T103" s="849"/>
      <c r="U103" s="849"/>
      <c r="V103" s="810"/>
      <c r="W103" s="225"/>
      <c r="X103" s="225"/>
      <c r="Y103" s="225"/>
      <c r="Z103" s="849"/>
      <c r="AA103" s="849"/>
      <c r="AB103" s="849"/>
      <c r="AC103" s="849"/>
      <c r="AD103" s="849"/>
      <c r="AE103" s="810"/>
      <c r="AF103" s="225"/>
      <c r="AG103" s="225"/>
      <c r="AH103" s="225"/>
      <c r="AI103" s="848">
        <v>0.3</v>
      </c>
      <c r="AJ103" s="848">
        <v>0</v>
      </c>
      <c r="AK103" s="848">
        <v>0.3</v>
      </c>
      <c r="AL103" s="848">
        <v>0.3</v>
      </c>
      <c r="AM103" s="848">
        <v>0.3</v>
      </c>
    </row>
    <row r="104" spans="1:44" x14ac:dyDescent="0.2">
      <c r="A104" s="2"/>
      <c r="B104" s="145" t="s">
        <v>854</v>
      </c>
      <c r="H104" s="821"/>
      <c r="I104" s="821"/>
      <c r="J104" s="821"/>
      <c r="K104" s="821"/>
      <c r="L104" s="821"/>
      <c r="Q104" s="821"/>
      <c r="R104" s="821"/>
      <c r="S104" s="821"/>
      <c r="T104" s="821"/>
      <c r="U104" s="821"/>
      <c r="Z104" s="821"/>
      <c r="AA104" s="821"/>
      <c r="AB104" s="821"/>
      <c r="AC104" s="821"/>
      <c r="AD104" s="821"/>
      <c r="AI104" s="821"/>
      <c r="AJ104" s="821">
        <f>MIN(AJ112/AI111-1,AJ103)</f>
        <v>0</v>
      </c>
      <c r="AK104" s="821">
        <f>MIN(AK112/AJ111-1,AK103)</f>
        <v>0.3</v>
      </c>
      <c r="AL104" s="821">
        <f>MIN(AL112/AK111-1,AL103)</f>
        <v>0.3</v>
      </c>
      <c r="AM104" s="821">
        <f>MIN(AM112/AL111-1,AM103)</f>
        <v>0.3</v>
      </c>
    </row>
    <row r="105" spans="1:44" x14ac:dyDescent="0.2">
      <c r="A105" s="2"/>
      <c r="B105" s="145" t="s">
        <v>1250</v>
      </c>
      <c r="H105" s="58"/>
      <c r="I105" s="58"/>
      <c r="J105" s="58"/>
      <c r="K105" s="58"/>
      <c r="L105" s="58"/>
      <c r="Q105" s="821"/>
      <c r="R105" s="821"/>
      <c r="S105" s="821"/>
      <c r="T105" s="821"/>
      <c r="U105" s="821"/>
      <c r="Z105" s="821"/>
      <c r="AA105" s="821"/>
      <c r="AB105" s="821"/>
      <c r="AC105" s="821"/>
      <c r="AD105" s="821"/>
      <c r="AI105" s="821"/>
      <c r="AJ105" s="821"/>
      <c r="AK105" s="821"/>
      <c r="AL105" s="821"/>
      <c r="AM105" s="821"/>
    </row>
    <row r="106" spans="1:44" x14ac:dyDescent="0.2">
      <c r="A106" s="2"/>
      <c r="B106" s="792" t="s">
        <v>1225</v>
      </c>
      <c r="H106" s="58"/>
      <c r="I106" s="58"/>
      <c r="J106" s="58"/>
      <c r="K106" s="58"/>
      <c r="L106" s="58"/>
      <c r="Q106" s="821"/>
      <c r="R106" s="821"/>
      <c r="S106" s="821"/>
      <c r="T106" s="821"/>
      <c r="U106" s="821"/>
      <c r="Z106" s="821"/>
      <c r="AA106" s="821"/>
      <c r="AB106" s="821"/>
      <c r="AC106" s="821"/>
      <c r="AD106" s="821"/>
      <c r="AI106" s="821"/>
      <c r="AJ106" s="821"/>
      <c r="AK106" s="821"/>
      <c r="AL106" s="821"/>
      <c r="AM106" s="821"/>
    </row>
    <row r="107" spans="1:44" x14ac:dyDescent="0.2">
      <c r="B107" s="822" t="s">
        <v>851</v>
      </c>
      <c r="G107" s="185"/>
      <c r="H107" s="58"/>
      <c r="I107" s="58"/>
      <c r="J107" s="58"/>
      <c r="K107" s="58"/>
      <c r="L107" s="58"/>
      <c r="Q107" s="58"/>
      <c r="R107" s="58"/>
      <c r="S107" s="58"/>
      <c r="T107" s="58"/>
      <c r="U107" s="58"/>
      <c r="Z107" s="58"/>
      <c r="AA107" s="58"/>
      <c r="AB107" s="58"/>
      <c r="AC107" s="58"/>
      <c r="AD107" s="58"/>
      <c r="AI107" s="58">
        <f>'Tariffs &amp; Rev'!AI8+'Tariffs &amp; Rev'!AI9+'Tariffs &amp; Rev'!AI11</f>
        <v>1354.9325078332247</v>
      </c>
      <c r="AJ107" s="58">
        <f>'Tariffs &amp; Rev'!AJ8+'Tariffs &amp; Rev'!AJ9+'Tariffs &amp; Rev'!AJ11</f>
        <v>1419.3010916464223</v>
      </c>
      <c r="AK107" s="58">
        <f>'Tariffs &amp; Rev'!AK8+'Tariffs &amp; Rev'!AK9+'Tariffs &amp; Rev'!AK11</f>
        <v>1571.7492562934492</v>
      </c>
      <c r="AL107" s="58">
        <f>'Tariffs &amp; Rev'!AL8+'Tariffs &amp; Rev'!AL9+'Tariffs &amp; Rev'!AL11</f>
        <v>1760.320323420003</v>
      </c>
      <c r="AM107" s="58">
        <f>'Tariffs &amp; Rev'!AM8+'Tariffs &amp; Rev'!AM9+'Tariffs &amp; Rev'!AM11</f>
        <v>1947.5767612273755</v>
      </c>
      <c r="AN107" s="167"/>
      <c r="AO107" s="167"/>
      <c r="AP107" s="167"/>
      <c r="AQ107" s="167"/>
      <c r="AR107" s="167"/>
    </row>
    <row r="108" spans="1:44" x14ac:dyDescent="0.2">
      <c r="B108" s="822" t="s">
        <v>852</v>
      </c>
      <c r="G108" s="185"/>
      <c r="H108" s="58"/>
      <c r="I108" s="58"/>
      <c r="J108" s="58"/>
      <c r="K108" s="58"/>
      <c r="L108" s="58"/>
      <c r="Q108" s="58"/>
      <c r="R108" s="58"/>
      <c r="S108" s="58"/>
      <c r="T108" s="58"/>
      <c r="U108" s="58"/>
      <c r="Z108" s="58"/>
      <c r="AA108" s="58"/>
      <c r="AB108" s="58"/>
      <c r="AC108" s="58"/>
      <c r="AD108" s="58"/>
      <c r="AI108" s="58">
        <f>'Tariffs &amp; Rev'!AR8+'Tariffs &amp; Rev'!AR9+'Tariffs &amp; Rev'!AR11</f>
        <v>1346.0325125523764</v>
      </c>
      <c r="AJ108" s="58">
        <f>'Tariffs &amp; Rev'!AS8+'Tariffs &amp; Rev'!AS9+'Tariffs &amp; Rev'!AS11</f>
        <v>1471.6357909993121</v>
      </c>
      <c r="AK108" s="58">
        <f>'Tariffs &amp; Rev'!AT8+'Tariffs &amp; Rev'!AT9+'Tariffs &amp; Rev'!AT11</f>
        <v>1643.25887436069</v>
      </c>
      <c r="AL108" s="58">
        <f>'Tariffs &amp; Rev'!AU8+'Tariffs &amp; Rev'!AU9+'Tariffs &amp; Rev'!AU11</f>
        <v>1843.9356441766552</v>
      </c>
      <c r="AM108" s="58">
        <f>'Tariffs &amp; Rev'!AV8+'Tariffs &amp; Rev'!AV9+'Tariffs &amp; Rev'!AV11</f>
        <v>2021.6061305493186</v>
      </c>
      <c r="AN108" s="167"/>
      <c r="AO108" s="167"/>
      <c r="AP108" s="167"/>
      <c r="AQ108" s="167"/>
      <c r="AR108" s="167"/>
    </row>
    <row r="109" spans="1:44" x14ac:dyDescent="0.2">
      <c r="B109" s="792" t="s">
        <v>850</v>
      </c>
      <c r="J109" s="276"/>
      <c r="AM109" s="58"/>
    </row>
    <row r="110" spans="1:44" x14ac:dyDescent="0.2">
      <c r="B110" s="822" t="s">
        <v>851</v>
      </c>
      <c r="H110" s="58"/>
      <c r="I110" s="58"/>
      <c r="J110" s="58"/>
      <c r="K110" s="58"/>
      <c r="L110" s="58"/>
      <c r="Q110" s="58"/>
      <c r="R110" s="58"/>
      <c r="S110" s="58"/>
      <c r="T110" s="58"/>
      <c r="U110" s="58"/>
      <c r="Z110" s="58"/>
      <c r="AA110" s="58"/>
      <c r="AB110" s="58"/>
      <c r="AC110" s="58"/>
      <c r="AD110" s="58"/>
      <c r="AI110" s="58">
        <f>(AI107*(12-AI102)+AI111*AI102)/12</f>
        <v>1519.4782405352516</v>
      </c>
      <c r="AJ110" s="58">
        <f>((AI111*(12-AJ102))+(AJ111*AJ102))/12</f>
        <v>1749.8422663180893</v>
      </c>
      <c r="AK110" s="58">
        <f>((AJ111*(12-AK102))+(AK111*AK102))/12</f>
        <v>2274.7949462135161</v>
      </c>
      <c r="AL110" s="58">
        <f>((AK111*(12-AL102))+(AL111*AL102))/12</f>
        <v>2957.233430077571</v>
      </c>
      <c r="AM110" s="58">
        <f>((AL111*(12-AM102))+(AM111*AM102))/12</f>
        <v>3844.4034591008426</v>
      </c>
      <c r="AN110" s="167"/>
      <c r="AO110" s="167"/>
      <c r="AP110" s="167"/>
      <c r="AQ110" s="167"/>
      <c r="AR110" s="167"/>
    </row>
    <row r="111" spans="1:44" x14ac:dyDescent="0.2">
      <c r="B111" s="822" t="s">
        <v>852</v>
      </c>
      <c r="H111" s="58"/>
      <c r="I111" s="58"/>
      <c r="J111" s="58"/>
      <c r="K111" s="58"/>
      <c r="L111" s="58"/>
      <c r="Q111" s="58"/>
      <c r="R111" s="58"/>
      <c r="S111" s="58"/>
      <c r="T111" s="58"/>
      <c r="U111" s="58"/>
      <c r="Z111" s="58"/>
      <c r="AA111" s="58"/>
      <c r="AB111" s="58"/>
      <c r="AC111" s="58"/>
      <c r="AD111" s="58"/>
      <c r="AI111" s="58">
        <f>MIN(AI108*(1+AI103),AI112)</f>
        <v>1749.8422663180893</v>
      </c>
      <c r="AJ111" s="58">
        <f>MIN(AI111*(1+AJ103),AJ112)</f>
        <v>1749.8422663180893</v>
      </c>
      <c r="AK111" s="58">
        <f>MIN(AJ111*(1+AK103),AK112)</f>
        <v>2274.7949462135161</v>
      </c>
      <c r="AL111" s="58">
        <f>MIN(AK111*(1+AL103),AL112)</f>
        <v>2957.233430077571</v>
      </c>
      <c r="AM111" s="58">
        <f>MIN(AL111*(1+AM103),AM112)</f>
        <v>3844.4034591008426</v>
      </c>
      <c r="AN111" s="167"/>
      <c r="AO111" s="167"/>
      <c r="AP111" s="167"/>
      <c r="AQ111" s="167"/>
      <c r="AR111" s="167"/>
    </row>
    <row r="112" spans="1:44" x14ac:dyDescent="0.2">
      <c r="B112" s="823" t="s">
        <v>1251</v>
      </c>
      <c r="C112" s="31"/>
      <c r="D112" s="31"/>
      <c r="E112" s="192"/>
      <c r="F112" s="192"/>
      <c r="G112" s="192"/>
      <c r="H112" s="57"/>
      <c r="I112" s="57"/>
      <c r="J112" s="57"/>
      <c r="K112" s="57"/>
      <c r="L112" s="57"/>
      <c r="M112" s="813"/>
      <c r="N112" s="192"/>
      <c r="O112" s="192"/>
      <c r="P112" s="192"/>
      <c r="Q112" s="57"/>
      <c r="R112" s="57"/>
      <c r="S112" s="57"/>
      <c r="T112" s="57"/>
      <c r="U112" s="57"/>
      <c r="V112" s="813"/>
      <c r="W112" s="192"/>
      <c r="X112" s="192"/>
      <c r="Y112" s="192"/>
      <c r="Z112" s="57"/>
      <c r="AA112" s="57"/>
      <c r="AB112" s="57"/>
      <c r="AC112" s="57"/>
      <c r="AD112" s="57"/>
      <c r="AE112" s="813"/>
      <c r="AF112" s="192"/>
      <c r="AG112" s="192"/>
      <c r="AH112" s="192"/>
      <c r="AI112" s="57">
        <f>'Tariffs &amp; Rev'!AI23-'Tariffs &amp; Rev'!AI21</f>
        <v>3901.4296887706446</v>
      </c>
      <c r="AJ112" s="57">
        <f>'Tariffs &amp; Rev'!AJ23-'Tariffs &amp; Rev'!AJ21</f>
        <v>4824.3461422389146</v>
      </c>
      <c r="AK112" s="57">
        <f>'Tariffs &amp; Rev'!AK23-'Tariffs &amp; Rev'!AK21</f>
        <v>4444.7036126038784</v>
      </c>
      <c r="AL112" s="57">
        <f>'Tariffs &amp; Rev'!AL23-'Tariffs &amp; Rev'!AL21</f>
        <v>4757.9612536099548</v>
      </c>
      <c r="AM112" s="824">
        <f>'Tariffs &amp; Rev'!AM23-'Tariffs &amp; Rev'!AM21</f>
        <v>5733.9410805273328</v>
      </c>
      <c r="AN112" s="167"/>
      <c r="AO112" s="167"/>
      <c r="AP112" s="167"/>
      <c r="AQ112" s="167"/>
      <c r="AR112" s="167"/>
    </row>
    <row r="113" spans="1:44" x14ac:dyDescent="0.2">
      <c r="B113" s="825" t="s">
        <v>1226</v>
      </c>
      <c r="C113" s="136"/>
      <c r="D113" s="136"/>
      <c r="E113" s="182"/>
      <c r="F113" s="182"/>
      <c r="G113" s="182"/>
      <c r="H113" s="58"/>
      <c r="I113" s="58"/>
      <c r="J113" s="58"/>
      <c r="K113" s="58"/>
      <c r="L113" s="58"/>
      <c r="M113" s="817"/>
      <c r="N113" s="182"/>
      <c r="O113" s="182"/>
      <c r="P113" s="182"/>
      <c r="Q113" s="58"/>
      <c r="R113" s="58"/>
      <c r="S113" s="58"/>
      <c r="T113" s="58"/>
      <c r="U113" s="58"/>
      <c r="V113" s="817"/>
      <c r="W113" s="182"/>
      <c r="X113" s="182"/>
      <c r="Y113" s="182"/>
      <c r="Z113" s="58"/>
      <c r="AA113" s="58"/>
      <c r="AB113" s="58"/>
      <c r="AC113" s="58"/>
      <c r="AD113" s="58"/>
      <c r="AE113" s="817"/>
      <c r="AF113" s="182"/>
      <c r="AG113" s="182"/>
      <c r="AH113" s="182"/>
      <c r="AI113" s="58">
        <f>MAX(AI107,AI110)</f>
        <v>1519.4782405352516</v>
      </c>
      <c r="AJ113" s="58">
        <f>MAX(AJ107,AJ110)</f>
        <v>1749.8422663180893</v>
      </c>
      <c r="AK113" s="58">
        <f>MAX(AK107,AK110)</f>
        <v>2274.7949462135161</v>
      </c>
      <c r="AL113" s="58">
        <f>MAX(AL107,AL110)</f>
        <v>2957.233430077571</v>
      </c>
      <c r="AM113" s="58">
        <f>MAX(AM107,AM110)</f>
        <v>3844.4034591008426</v>
      </c>
      <c r="AN113" s="167"/>
      <c r="AO113" s="167"/>
      <c r="AP113" s="167"/>
      <c r="AQ113" s="167"/>
      <c r="AR113" s="167"/>
    </row>
    <row r="114" spans="1:44" x14ac:dyDescent="0.2">
      <c r="B114" s="145" t="s">
        <v>805</v>
      </c>
      <c r="H114" s="58"/>
      <c r="I114" s="58"/>
      <c r="J114" s="58"/>
      <c r="K114" s="58"/>
      <c r="L114" s="58"/>
      <c r="Q114" s="58"/>
      <c r="R114" s="58"/>
      <c r="S114" s="58"/>
      <c r="T114" s="58"/>
      <c r="U114" s="58"/>
      <c r="Z114" s="58"/>
      <c r="AA114" s="58"/>
      <c r="AB114" s="58"/>
      <c r="AC114" s="58"/>
      <c r="AD114" s="58"/>
      <c r="AI114" s="58">
        <f>Ratios!H14*(AI113-AI107)/1000</f>
        <v>4516.182243514937</v>
      </c>
      <c r="AJ114" s="58">
        <f>Ratios!I14*(AJ113-AJ107)/1000</f>
        <v>10782.934340519723</v>
      </c>
      <c r="AK114" s="58">
        <f>Ratios!J14*(AK113-AK107)/1000</f>
        <v>26638.315420832951</v>
      </c>
      <c r="AL114" s="58">
        <f>Ratios!K14*(AL113-AL107)/1000</f>
        <v>51712.37421960348</v>
      </c>
      <c r="AM114" s="58">
        <f>Ratios!L14*(AM113-AM107)/1000</f>
        <v>92150.27439858568</v>
      </c>
      <c r="AN114" s="167"/>
      <c r="AO114" s="167"/>
      <c r="AP114" s="167"/>
      <c r="AQ114" s="167"/>
      <c r="AR114" s="167"/>
    </row>
    <row r="115" spans="1:44" x14ac:dyDescent="0.2">
      <c r="B115" s="145" t="s">
        <v>807</v>
      </c>
      <c r="H115" s="58"/>
      <c r="I115" s="58"/>
      <c r="J115" s="58"/>
      <c r="K115" s="58"/>
      <c r="L115" s="58"/>
      <c r="Q115" s="58"/>
      <c r="R115" s="58"/>
      <c r="S115" s="58"/>
      <c r="T115" s="58"/>
      <c r="U115" s="58"/>
      <c r="Z115" s="58"/>
      <c r="AA115" s="58"/>
      <c r="AB115" s="58"/>
      <c r="AC115" s="58"/>
      <c r="AD115" s="58"/>
      <c r="AI115" s="58">
        <f>AI252-AI245</f>
        <v>-21440.737031580138</v>
      </c>
      <c r="AJ115" s="58">
        <f>AJ252-AJ245</f>
        <v>895.47273622915054</v>
      </c>
      <c r="AK115" s="58">
        <f>AK252-AK245</f>
        <v>-2606.3640132021746</v>
      </c>
      <c r="AL115" s="58">
        <f>AL252-AL245</f>
        <v>-4121.7630902088586</v>
      </c>
      <c r="AM115" s="58">
        <f>AM252-AM245</f>
        <v>-6647.3260568189799</v>
      </c>
      <c r="AN115" s="231"/>
      <c r="AO115" s="231"/>
      <c r="AP115" s="231"/>
      <c r="AQ115" s="231"/>
      <c r="AR115" s="231"/>
    </row>
    <row r="116" spans="1:44" s="31" customFormat="1" x14ac:dyDescent="0.2">
      <c r="A116" s="31">
        <v>5</v>
      </c>
      <c r="B116" s="235" t="s">
        <v>818</v>
      </c>
      <c r="E116" s="192"/>
      <c r="F116" s="192"/>
      <c r="G116" s="192"/>
      <c r="H116" s="57"/>
      <c r="I116" s="57"/>
      <c r="J116" s="57"/>
      <c r="K116" s="57"/>
      <c r="L116" s="57"/>
      <c r="M116" s="813"/>
      <c r="N116" s="192"/>
      <c r="O116" s="192"/>
      <c r="P116" s="192"/>
      <c r="Q116" s="57"/>
      <c r="R116" s="57"/>
      <c r="S116" s="57"/>
      <c r="T116" s="57"/>
      <c r="U116" s="57"/>
      <c r="V116" s="813"/>
      <c r="W116" s="192"/>
      <c r="X116" s="192"/>
      <c r="Y116" s="192"/>
      <c r="Z116" s="57"/>
      <c r="AA116" s="57"/>
      <c r="AB116" s="57"/>
      <c r="AC116" s="57"/>
      <c r="AD116" s="57"/>
      <c r="AE116" s="813"/>
      <c r="AF116" s="192"/>
      <c r="AG116" s="192"/>
      <c r="AH116" s="192"/>
      <c r="AI116" s="57">
        <f>AI114+AI115</f>
        <v>-16924.554788065201</v>
      </c>
      <c r="AJ116" s="57">
        <f>AJ114+AJ115</f>
        <v>11678.407076748874</v>
      </c>
      <c r="AK116" s="57">
        <f>AK114+AK115</f>
        <v>24031.951407630775</v>
      </c>
      <c r="AL116" s="57">
        <f>AL114+AL115</f>
        <v>47590.611129394623</v>
      </c>
      <c r="AM116" s="57">
        <f>AM114+AM115</f>
        <v>85502.948341766692</v>
      </c>
    </row>
    <row r="118" spans="1:44" s="225" customFormat="1" x14ac:dyDescent="0.2">
      <c r="B118" s="225" t="s">
        <v>958</v>
      </c>
      <c r="G118" s="184"/>
      <c r="H118" s="184"/>
      <c r="I118" s="184"/>
      <c r="J118" s="184"/>
      <c r="K118" s="184"/>
      <c r="L118" s="184"/>
      <c r="M118" s="810"/>
      <c r="P118" s="184"/>
      <c r="Q118" s="184"/>
      <c r="R118" s="184"/>
      <c r="S118" s="184"/>
      <c r="T118" s="184"/>
      <c r="U118" s="184"/>
      <c r="V118" s="810"/>
      <c r="Y118" s="184"/>
      <c r="Z118" s="184"/>
      <c r="AA118" s="184"/>
      <c r="AB118" s="184"/>
      <c r="AC118" s="184"/>
      <c r="AD118" s="184"/>
      <c r="AE118" s="810"/>
      <c r="AH118" s="184">
        <f>AH$7</f>
        <v>7550.0578539999988</v>
      </c>
      <c r="AI118" s="184">
        <f>AI98+SUM($Z116:AI116)</f>
        <v>-15160.476664019472</v>
      </c>
      <c r="AJ118" s="184">
        <f>AJ98+SUM($Z116:AJ116)</f>
        <v>1967.9854056865788</v>
      </c>
      <c r="AK118" s="184">
        <f>AK98+SUM($Z116:AK116)</f>
        <v>25605.276637469306</v>
      </c>
      <c r="AL118" s="184">
        <f>AL98+SUM($Z116:AL116)</f>
        <v>69283.953079575193</v>
      </c>
      <c r="AM118" s="184">
        <f>AM98+SUM($Z116:AM116)</f>
        <v>141506.6161100195</v>
      </c>
    </row>
    <row r="120" spans="1:44" s="2" customFormat="1" x14ac:dyDescent="0.2">
      <c r="B120" s="2" t="s">
        <v>828</v>
      </c>
      <c r="E120" s="180"/>
      <c r="F120" s="225"/>
      <c r="G120" s="225"/>
      <c r="M120" s="810"/>
      <c r="N120" s="225"/>
      <c r="O120" s="225"/>
      <c r="P120" s="225"/>
      <c r="V120" s="810"/>
      <c r="W120" s="225"/>
      <c r="X120" s="225"/>
      <c r="Y120" s="225"/>
      <c r="AE120" s="810"/>
      <c r="AF120" s="225"/>
      <c r="AG120" s="225"/>
      <c r="AH120" s="225"/>
    </row>
    <row r="121" spans="1:44" x14ac:dyDescent="0.2">
      <c r="B121" s="145" t="s">
        <v>829</v>
      </c>
      <c r="C121" s="354"/>
    </row>
    <row r="122" spans="1:44" s="180" customFormat="1" x14ac:dyDescent="0.2">
      <c r="B122" s="816" t="s">
        <v>857</v>
      </c>
      <c r="G122" s="184"/>
      <c r="H122" s="184"/>
      <c r="I122" s="184"/>
      <c r="J122" s="184"/>
      <c r="K122" s="184"/>
      <c r="L122" s="184"/>
      <c r="P122" s="184"/>
      <c r="Q122" s="184"/>
      <c r="R122" s="184"/>
      <c r="S122" s="184"/>
      <c r="T122" s="184"/>
      <c r="U122" s="184"/>
      <c r="V122" s="804"/>
      <c r="Y122" s="184"/>
      <c r="Z122" s="184"/>
      <c r="AA122" s="184"/>
      <c r="AB122" s="184"/>
      <c r="AC122" s="184"/>
      <c r="AD122" s="184"/>
      <c r="AE122" s="804"/>
      <c r="AH122" s="184">
        <f>AH$84</f>
        <v>1461.1305806719229</v>
      </c>
      <c r="AI122" s="184">
        <f>AI247*$C121/52</f>
        <v>0</v>
      </c>
      <c r="AJ122" s="184">
        <f>AJ247*$C121/52</f>
        <v>0</v>
      </c>
      <c r="AK122" s="184">
        <f>AK247*$C121/52</f>
        <v>0</v>
      </c>
      <c r="AL122" s="184">
        <f>AL247*$C121/52</f>
        <v>0</v>
      </c>
      <c r="AM122" s="184">
        <f>AM247*$C121/52</f>
        <v>0</v>
      </c>
    </row>
    <row r="123" spans="1:44" x14ac:dyDescent="0.2">
      <c r="B123" s="557"/>
      <c r="G123" s="184"/>
      <c r="H123" s="66"/>
      <c r="I123" s="66"/>
      <c r="J123" s="66"/>
      <c r="K123" s="66"/>
      <c r="L123" s="66"/>
      <c r="P123" s="184"/>
      <c r="Q123" s="66"/>
      <c r="R123" s="66"/>
      <c r="S123" s="66"/>
      <c r="T123" s="66"/>
      <c r="U123" s="66"/>
      <c r="Y123" s="184"/>
      <c r="Z123" s="66"/>
      <c r="AA123" s="66"/>
      <c r="AB123" s="66"/>
      <c r="AC123" s="66"/>
      <c r="AD123" s="66"/>
      <c r="AH123" s="184"/>
      <c r="AI123" s="66"/>
      <c r="AJ123" s="66"/>
      <c r="AK123" s="66"/>
      <c r="AL123" s="66"/>
      <c r="AM123" s="66"/>
    </row>
    <row r="124" spans="1:44" s="804" customFormat="1" x14ac:dyDescent="0.2">
      <c r="B124" s="805" t="s">
        <v>839</v>
      </c>
      <c r="G124" s="806"/>
      <c r="H124" s="806"/>
      <c r="I124" s="806"/>
      <c r="J124" s="806"/>
      <c r="K124" s="806"/>
      <c r="L124" s="806"/>
      <c r="P124" s="806"/>
      <c r="Q124" s="806"/>
      <c r="R124" s="806"/>
      <c r="S124" s="806"/>
      <c r="T124" s="806"/>
      <c r="U124" s="806"/>
      <c r="Y124" s="806"/>
      <c r="Z124" s="806"/>
      <c r="AA124" s="806"/>
      <c r="AB124" s="806"/>
      <c r="AC124" s="806"/>
      <c r="AD124" s="806"/>
      <c r="AH124" s="806"/>
      <c r="AI124" s="806">
        <f>AI118-AI122</f>
        <v>-15160.476664019472</v>
      </c>
      <c r="AJ124" s="806">
        <f>AJ118-AJ122</f>
        <v>1967.9854056865788</v>
      </c>
      <c r="AK124" s="806">
        <f>AK118-AK122</f>
        <v>25605.276637469306</v>
      </c>
      <c r="AL124" s="806">
        <f>AL118-AL122</f>
        <v>69283.953079575193</v>
      </c>
      <c r="AM124" s="806">
        <f>AM118-AM122</f>
        <v>141506.6161100195</v>
      </c>
    </row>
    <row r="126" spans="1:44" x14ac:dyDescent="0.2">
      <c r="B126" s="35" t="s">
        <v>1064</v>
      </c>
    </row>
    <row r="127" spans="1:44" x14ac:dyDescent="0.2">
      <c r="B127" s="826" t="s">
        <v>1227</v>
      </c>
    </row>
    <row r="129" spans="2:39" x14ac:dyDescent="0.2">
      <c r="B129" s="2" t="s">
        <v>1065</v>
      </c>
    </row>
    <row r="130" spans="2:39" x14ac:dyDescent="0.2">
      <c r="B130" s="145" t="s">
        <v>928</v>
      </c>
      <c r="H130" s="58"/>
      <c r="I130" s="58"/>
      <c r="J130" s="58"/>
      <c r="K130" s="58"/>
      <c r="L130" s="58"/>
      <c r="Q130" s="58"/>
      <c r="R130" s="58"/>
      <c r="S130" s="58"/>
      <c r="T130" s="58"/>
      <c r="U130" s="58"/>
      <c r="Z130" s="58"/>
      <c r="AA130" s="58"/>
      <c r="AB130" s="58"/>
      <c r="AC130" s="58"/>
      <c r="AD130" s="58"/>
      <c r="AI130" s="58">
        <f>AI59-AI68</f>
        <v>8491.892890581672</v>
      </c>
      <c r="AJ130" s="58">
        <f>AJ59-AJ68</f>
        <v>27147.96224296173</v>
      </c>
      <c r="AK130" s="58">
        <f>AK59-AK68</f>
        <v>29610.092451698853</v>
      </c>
      <c r="AL130" s="58">
        <f>AL59-AL68</f>
        <v>35089.403292025228</v>
      </c>
      <c r="AM130" s="58">
        <f>AM59-AM68</f>
        <v>42636.061549469472</v>
      </c>
    </row>
    <row r="131" spans="2:39" x14ac:dyDescent="0.2">
      <c r="B131" s="145" t="s">
        <v>929</v>
      </c>
      <c r="C131" s="145"/>
      <c r="H131" s="58"/>
      <c r="I131" s="58"/>
      <c r="J131" s="58"/>
      <c r="K131" s="58"/>
      <c r="L131" s="58"/>
      <c r="Q131" s="58"/>
      <c r="R131" s="58"/>
      <c r="S131" s="58"/>
      <c r="T131" s="58"/>
      <c r="U131" s="58"/>
      <c r="Z131" s="58"/>
      <c r="AA131" s="58"/>
      <c r="AB131" s="58"/>
      <c r="AC131" s="58"/>
      <c r="AD131" s="58"/>
      <c r="AI131" s="58">
        <f>AI47-AI49</f>
        <v>0</v>
      </c>
      <c r="AJ131" s="58">
        <f>AJ47-AJ49</f>
        <v>2361.510376772052</v>
      </c>
      <c r="AK131" s="58">
        <f>AK47-AK49</f>
        <v>7562.8646139954726</v>
      </c>
      <c r="AL131" s="58">
        <f>AL47-AL49</f>
        <v>10631.9589433821</v>
      </c>
      <c r="AM131" s="58">
        <f>AM47-AM49</f>
        <v>13473.311186281138</v>
      </c>
    </row>
    <row r="132" spans="2:39" x14ac:dyDescent="0.2">
      <c r="B132" s="145" t="s">
        <v>927</v>
      </c>
      <c r="C132" s="145"/>
      <c r="H132" s="58"/>
      <c r="I132" s="58"/>
      <c r="J132" s="58"/>
      <c r="K132" s="58"/>
      <c r="L132" s="58"/>
      <c r="Q132" s="58"/>
      <c r="R132" s="58"/>
      <c r="S132" s="58"/>
      <c r="T132" s="58"/>
      <c r="U132" s="58"/>
      <c r="Z132" s="58"/>
      <c r="AA132" s="58"/>
      <c r="AB132" s="58"/>
      <c r="AC132" s="58"/>
      <c r="AD132" s="58"/>
      <c r="AI132" s="58">
        <f>AH131+(AI22-AI39)</f>
        <v>8160.9313968322313</v>
      </c>
      <c r="AJ132" s="58">
        <f>AI131+(AJ22-AJ39)</f>
        <v>2776.4636032897433</v>
      </c>
      <c r="AK132" s="58">
        <f>AJ131+(AK22-AK39)</f>
        <v>81776.15322365264</v>
      </c>
      <c r="AL132" s="58">
        <f>AK131+(AL22-AL39)</f>
        <v>89013.968032016593</v>
      </c>
      <c r="AM132" s="58">
        <f>AL131+(AM22-AM39)</f>
        <v>86154.044181774734</v>
      </c>
    </row>
    <row r="133" spans="2:39" s="20" customFormat="1" x14ac:dyDescent="0.2">
      <c r="B133" s="842" t="s">
        <v>930</v>
      </c>
      <c r="E133" s="843"/>
      <c r="F133" s="843"/>
      <c r="G133" s="843"/>
      <c r="H133" s="60"/>
      <c r="I133" s="60"/>
      <c r="J133" s="60"/>
      <c r="K133" s="60"/>
      <c r="L133" s="60"/>
      <c r="M133" s="844"/>
      <c r="N133" s="843"/>
      <c r="O133" s="843"/>
      <c r="P133" s="843"/>
      <c r="Q133" s="60"/>
      <c r="R133" s="60"/>
      <c r="S133" s="60"/>
      <c r="T133" s="60"/>
      <c r="U133" s="60"/>
      <c r="V133" s="844"/>
      <c r="W133" s="843"/>
      <c r="X133" s="843"/>
      <c r="Y133" s="843"/>
      <c r="Z133" s="60"/>
      <c r="AA133" s="60"/>
      <c r="AB133" s="60"/>
      <c r="AC133" s="60"/>
      <c r="AD133" s="60"/>
      <c r="AE133" s="844"/>
      <c r="AF133" s="843"/>
      <c r="AG133" s="843"/>
      <c r="AH133" s="843"/>
      <c r="AI133" s="845">
        <f>SUM(AI130:AI132)</f>
        <v>16652.824287413903</v>
      </c>
      <c r="AJ133" s="845">
        <f>SUM(AJ130:AJ132)</f>
        <v>32285.936223023524</v>
      </c>
      <c r="AK133" s="845">
        <f>SUM(AK130:AK132)</f>
        <v>118949.11028934697</v>
      </c>
      <c r="AL133" s="845">
        <f>SUM(AL130:AL132)</f>
        <v>134735.33026742394</v>
      </c>
      <c r="AM133" s="845">
        <f>SUM(AM130:AM132)</f>
        <v>142263.41691752535</v>
      </c>
    </row>
    <row r="135" spans="2:39" x14ac:dyDescent="0.2">
      <c r="B135" s="6" t="s">
        <v>931</v>
      </c>
    </row>
    <row r="136" spans="2:39" x14ac:dyDescent="0.2">
      <c r="B136" s="145" t="s">
        <v>631</v>
      </c>
      <c r="H136" s="58"/>
      <c r="I136" s="58"/>
      <c r="J136" s="58"/>
      <c r="K136" s="58"/>
      <c r="L136" s="58"/>
      <c r="Q136" s="58"/>
      <c r="R136" s="58"/>
      <c r="S136" s="58"/>
      <c r="T136" s="58"/>
      <c r="U136" s="58"/>
      <c r="Z136" s="58"/>
      <c r="AA136" s="58"/>
      <c r="AB136" s="58"/>
      <c r="AC136" s="58"/>
      <c r="AD136" s="58"/>
      <c r="AI136" s="58">
        <f>IF(AI$124-AH$140&lt;0,0,MIN(AI$124-AH$140,AI130))</f>
        <v>0</v>
      </c>
      <c r="AJ136" s="58">
        <f>IF(AJ$124-AI$140&lt;0,0,MIN(AJ$124-AI$140,AJ130))</f>
        <v>1967.9854056865788</v>
      </c>
      <c r="AK136" s="58">
        <f>IF(AK$124-AJ$140&lt;0,0,MIN(AK$124-AJ$140,AK130))</f>
        <v>23637.291231782729</v>
      </c>
      <c r="AL136" s="58">
        <f>IF(AL$124-AK$140&lt;0,0,MIN(AL$124-AK$140,AL130))</f>
        <v>35089.403292025228</v>
      </c>
      <c r="AM136" s="58">
        <f>IF(AM$124-AL$140&lt;0,0,MIN(AM$124-AL$140,AM130))</f>
        <v>42636.061549469472</v>
      </c>
    </row>
    <row r="137" spans="2:39" x14ac:dyDescent="0.2">
      <c r="B137" s="145" t="s">
        <v>50</v>
      </c>
      <c r="H137" s="58"/>
      <c r="I137" s="58"/>
      <c r="J137" s="58"/>
      <c r="K137" s="58"/>
      <c r="L137" s="58"/>
      <c r="Q137" s="58"/>
      <c r="R137" s="58"/>
      <c r="S137" s="58"/>
      <c r="T137" s="58"/>
      <c r="U137" s="58"/>
      <c r="Z137" s="58"/>
      <c r="AA137" s="58"/>
      <c r="AB137" s="58"/>
      <c r="AC137" s="58"/>
      <c r="AD137" s="58"/>
      <c r="AI137" s="58">
        <f>IF(AI$124&lt;0,0,IF(AI124-AH$140-AI$136&lt;0,0,MIN(AI$124-AH$140-AI$136,AI131-SUM($AH137:AH137))))</f>
        <v>0</v>
      </c>
      <c r="AJ137" s="58">
        <f>IF(AJ$124&lt;0,0,IF(AJ124-AI$140-AJ$136&lt;0,0,MIN(AJ$124-AI$140-AJ$136,AJ131-SUM($AH137:AI137))))</f>
        <v>0</v>
      </c>
      <c r="AK137" s="58">
        <f>IF(AK$124&lt;0,0,IF(AK124-AJ$140-AK$136&lt;0,0,MIN(AK$124-AJ$140-AK$136,AK131-SUM($AH137:AJ137))))</f>
        <v>0</v>
      </c>
      <c r="AL137" s="58">
        <f>IF(AL$124&lt;0,0,IF(AL124-AK$140-AL$136&lt;0,0,MIN(AL$124-AK$140-AL$136,AL131-SUM($AH137:AK137))))</f>
        <v>8589.2731500806549</v>
      </c>
      <c r="AM137" s="58">
        <f>IF(AM$124&lt;0,0,IF(AM124-AL$140-AM$136&lt;0,0,MIN(AM$124-AL$140-AM$136,AM131-SUM($AH137:AL137))))</f>
        <v>4884.0380362004835</v>
      </c>
    </row>
    <row r="138" spans="2:39" x14ac:dyDescent="0.2">
      <c r="B138" s="145" t="s">
        <v>707</v>
      </c>
      <c r="H138" s="58"/>
      <c r="I138" s="58"/>
      <c r="J138" s="58"/>
      <c r="K138" s="58"/>
      <c r="L138" s="58"/>
      <c r="Q138" s="58"/>
      <c r="R138" s="58"/>
      <c r="S138" s="58"/>
      <c r="T138" s="58"/>
      <c r="U138" s="58"/>
      <c r="Z138" s="58"/>
      <c r="AA138" s="58"/>
      <c r="AB138" s="58"/>
      <c r="AC138" s="58"/>
      <c r="AD138" s="58"/>
      <c r="AI138" s="58">
        <f>IF(AI$124&lt;0,0,IF(AI125-AH$140-AI$136-AI$137&lt;0,0,MIN(AI$124-AH$140-AI$136-AI$137,AI132)))</f>
        <v>0</v>
      </c>
      <c r="AJ138" s="58">
        <f>IF(AJ$124&lt;0,0,IF(AJ125-AI$140-AJ$136-AJ$137&lt;0,0,MIN(AJ$124-AI$140-AJ$136-AJ$137,AJ132)))</f>
        <v>0</v>
      </c>
      <c r="AK138" s="58">
        <f>IF(AK$124&lt;0,0,IF(AK125-AJ$140-AK$136-AK$137&lt;0,0,MIN(AK$124-AJ$140-AK$136-AK$137,AK132)))</f>
        <v>0</v>
      </c>
      <c r="AL138" s="58">
        <f>IF(AL$124&lt;0,0,IF(AL125-AK$140-AL$136-AL$137&lt;0,0,MIN(AL$124-AK$140-AL$136-AL$137,AL132)))</f>
        <v>0</v>
      </c>
      <c r="AM138" s="58">
        <f>IF(AM$124&lt;0,0,IF(AM125-AL$140-AM$136-AM$137&lt;0,0,MIN(AM$124-AL$140-AM$136-AM$137,AM132)))</f>
        <v>0</v>
      </c>
    </row>
    <row r="139" spans="2:39" s="20" customFormat="1" x14ac:dyDescent="0.2">
      <c r="B139" s="842" t="s">
        <v>933</v>
      </c>
      <c r="E139" s="843"/>
      <c r="F139" s="843"/>
      <c r="G139" s="843"/>
      <c r="H139" s="60"/>
      <c r="I139" s="60"/>
      <c r="J139" s="60"/>
      <c r="K139" s="60"/>
      <c r="L139" s="60"/>
      <c r="M139" s="844"/>
      <c r="N139" s="843"/>
      <c r="O139" s="843"/>
      <c r="P139" s="843"/>
      <c r="Q139" s="60"/>
      <c r="R139" s="60"/>
      <c r="S139" s="60"/>
      <c r="T139" s="60"/>
      <c r="U139" s="60"/>
      <c r="V139" s="844"/>
      <c r="W139" s="843"/>
      <c r="X139" s="843"/>
      <c r="Y139" s="843"/>
      <c r="Z139" s="60"/>
      <c r="AA139" s="60"/>
      <c r="AB139" s="60"/>
      <c r="AC139" s="60"/>
      <c r="AD139" s="60"/>
      <c r="AE139" s="844"/>
      <c r="AF139" s="843"/>
      <c r="AG139" s="843"/>
      <c r="AH139" s="843"/>
      <c r="AI139" s="60">
        <f>SUM(AI136:AI138)</f>
        <v>0</v>
      </c>
      <c r="AJ139" s="60">
        <f>SUM(AJ136:AJ138)</f>
        <v>1967.9854056865788</v>
      </c>
      <c r="AK139" s="60">
        <f>SUM(AK136:AK138)</f>
        <v>23637.291231782729</v>
      </c>
      <c r="AL139" s="60">
        <f>SUM(AL136:AL138)</f>
        <v>43678.676442105883</v>
      </c>
      <c r="AM139" s="60">
        <f>SUM(AM136:AM138)</f>
        <v>47520.099585669959</v>
      </c>
    </row>
    <row r="140" spans="2:39" s="20" customFormat="1" x14ac:dyDescent="0.2">
      <c r="B140" s="842" t="s">
        <v>951</v>
      </c>
      <c r="E140" s="843"/>
      <c r="F140" s="843"/>
      <c r="G140" s="843"/>
      <c r="H140" s="60"/>
      <c r="I140" s="60"/>
      <c r="J140" s="60"/>
      <c r="K140" s="60"/>
      <c r="L140" s="60"/>
      <c r="M140" s="844"/>
      <c r="N140" s="843"/>
      <c r="O140" s="843"/>
      <c r="P140" s="843"/>
      <c r="Q140" s="60"/>
      <c r="R140" s="60"/>
      <c r="S140" s="60"/>
      <c r="T140" s="60"/>
      <c r="U140" s="60"/>
      <c r="V140" s="844"/>
      <c r="W140" s="843"/>
      <c r="X140" s="843"/>
      <c r="Y140" s="843"/>
      <c r="Z140" s="60"/>
      <c r="AA140" s="60"/>
      <c r="AB140" s="60"/>
      <c r="AC140" s="60"/>
      <c r="AD140" s="60"/>
      <c r="AE140" s="844"/>
      <c r="AF140" s="843"/>
      <c r="AG140" s="843"/>
      <c r="AH140" s="843"/>
      <c r="AI140" s="60">
        <f>SUM($AI139:AI139)</f>
        <v>0</v>
      </c>
      <c r="AJ140" s="60">
        <f>SUM($AI139:AJ139)</f>
        <v>1967.9854056865788</v>
      </c>
      <c r="AK140" s="60">
        <f>SUM($AI139:AK139)</f>
        <v>25605.276637469309</v>
      </c>
      <c r="AL140" s="60">
        <f>SUM($AI139:AL139)</f>
        <v>69283.953079575193</v>
      </c>
      <c r="AM140" s="60">
        <f>SUM($AI139:AM139)</f>
        <v>116804.05266524515</v>
      </c>
    </row>
    <row r="141" spans="2:39" x14ac:dyDescent="0.2">
      <c r="B141" s="145"/>
      <c r="H141" s="58"/>
      <c r="I141" s="58"/>
      <c r="J141" s="58"/>
      <c r="K141" s="58"/>
      <c r="L141" s="58"/>
      <c r="Q141" s="58"/>
      <c r="R141" s="58"/>
      <c r="S141" s="58"/>
      <c r="T141" s="58"/>
      <c r="U141" s="58"/>
      <c r="Z141" s="58"/>
      <c r="AA141" s="58"/>
      <c r="AB141" s="58"/>
      <c r="AC141" s="58"/>
      <c r="AD141" s="58"/>
      <c r="AI141" s="58"/>
      <c r="AJ141" s="58"/>
      <c r="AK141" s="58"/>
      <c r="AL141" s="58"/>
      <c r="AM141" s="58"/>
    </row>
    <row r="142" spans="2:39" x14ac:dyDescent="0.2">
      <c r="B142" s="2" t="s">
        <v>950</v>
      </c>
      <c r="H142" s="58"/>
      <c r="I142" s="58"/>
      <c r="J142" s="58"/>
      <c r="K142" s="58"/>
      <c r="L142" s="58"/>
      <c r="Q142" s="58"/>
      <c r="R142" s="58"/>
      <c r="S142" s="58"/>
      <c r="T142" s="58"/>
      <c r="U142" s="58"/>
      <c r="Z142" s="58"/>
      <c r="AA142" s="58"/>
      <c r="AB142" s="58"/>
      <c r="AC142" s="58"/>
      <c r="AD142" s="58"/>
      <c r="AI142" s="58"/>
      <c r="AJ142" s="58"/>
      <c r="AK142" s="58"/>
      <c r="AL142" s="58"/>
      <c r="AM142" s="58"/>
    </row>
    <row r="143" spans="2:39" x14ac:dyDescent="0.2">
      <c r="B143" s="145" t="s">
        <v>928</v>
      </c>
      <c r="H143" s="58"/>
      <c r="I143" s="58"/>
      <c r="J143" s="58"/>
      <c r="K143" s="58"/>
      <c r="L143" s="58"/>
      <c r="Q143" s="58"/>
      <c r="R143" s="58"/>
      <c r="S143" s="58"/>
      <c r="T143" s="58"/>
      <c r="U143" s="58"/>
      <c r="Z143" s="58"/>
      <c r="AA143" s="58"/>
      <c r="AB143" s="58"/>
      <c r="AC143" s="58"/>
      <c r="AD143" s="58"/>
      <c r="AI143" s="58">
        <f>AI130-AI136</f>
        <v>8491.892890581672</v>
      </c>
      <c r="AJ143" s="58">
        <f t="shared" ref="AJ143:AM145" si="38">AJ130-AJ136</f>
        <v>25179.97683727515</v>
      </c>
      <c r="AK143" s="58">
        <f t="shared" si="38"/>
        <v>5972.801219916124</v>
      </c>
      <c r="AL143" s="58">
        <f t="shared" si="38"/>
        <v>0</v>
      </c>
      <c r="AM143" s="58">
        <f t="shared" si="38"/>
        <v>0</v>
      </c>
    </row>
    <row r="144" spans="2:39" x14ac:dyDescent="0.2">
      <c r="B144" s="145" t="s">
        <v>927</v>
      </c>
      <c r="H144" s="58"/>
      <c r="I144" s="58"/>
      <c r="J144" s="58"/>
      <c r="K144" s="58"/>
      <c r="L144" s="58"/>
      <c r="Q144" s="58"/>
      <c r="R144" s="58"/>
      <c r="S144" s="58"/>
      <c r="T144" s="58"/>
      <c r="U144" s="58"/>
      <c r="Z144" s="58"/>
      <c r="AA144" s="58"/>
      <c r="AB144" s="58"/>
      <c r="AC144" s="58"/>
      <c r="AD144" s="58"/>
      <c r="AI144" s="58">
        <f>AI131-SUM($AI137:AI137)</f>
        <v>0</v>
      </c>
      <c r="AJ144" s="58">
        <f>AJ131-SUM($AI137:AJ137)</f>
        <v>2361.510376772052</v>
      </c>
      <c r="AK144" s="58">
        <f>AK131-SUM($AI137:AK137)</f>
        <v>7562.8646139954726</v>
      </c>
      <c r="AL144" s="58">
        <f>AL131-SUM($AI137:AL137)</f>
        <v>2042.6857933014453</v>
      </c>
      <c r="AM144" s="58">
        <f>AM131-SUM($AI137:AM137)</f>
        <v>0</v>
      </c>
    </row>
    <row r="145" spans="1:44" x14ac:dyDescent="0.2">
      <c r="B145" s="145" t="s">
        <v>929</v>
      </c>
      <c r="H145" s="58"/>
      <c r="I145" s="58"/>
      <c r="J145" s="58"/>
      <c r="K145" s="58"/>
      <c r="L145" s="58"/>
      <c r="Q145" s="58"/>
      <c r="R145" s="58"/>
      <c r="S145" s="58"/>
      <c r="T145" s="58"/>
      <c r="U145" s="58"/>
      <c r="Z145" s="58"/>
      <c r="AA145" s="58"/>
      <c r="AB145" s="58"/>
      <c r="AC145" s="58"/>
      <c r="AD145" s="58"/>
      <c r="AI145" s="58">
        <f>AI132-AI138</f>
        <v>8160.9313968322313</v>
      </c>
      <c r="AJ145" s="58">
        <f t="shared" si="38"/>
        <v>2776.4636032897433</v>
      </c>
      <c r="AK145" s="58">
        <f t="shared" si="38"/>
        <v>81776.15322365264</v>
      </c>
      <c r="AL145" s="58">
        <f t="shared" si="38"/>
        <v>89013.968032016593</v>
      </c>
      <c r="AM145" s="58">
        <f t="shared" si="38"/>
        <v>86154.044181774734</v>
      </c>
    </row>
    <row r="146" spans="1:44" s="31" customFormat="1" x14ac:dyDescent="0.2">
      <c r="B146" s="842" t="s">
        <v>930</v>
      </c>
      <c r="E146" s="192"/>
      <c r="F146" s="192"/>
      <c r="G146" s="192"/>
      <c r="H146" s="57"/>
      <c r="I146" s="57"/>
      <c r="J146" s="57"/>
      <c r="K146" s="57"/>
      <c r="L146" s="57"/>
      <c r="M146" s="813"/>
      <c r="N146" s="192"/>
      <c r="O146" s="192"/>
      <c r="P146" s="192"/>
      <c r="Q146" s="57"/>
      <c r="R146" s="57"/>
      <c r="S146" s="57"/>
      <c r="T146" s="57"/>
      <c r="U146" s="57"/>
      <c r="V146" s="813"/>
      <c r="W146" s="192"/>
      <c r="X146" s="192"/>
      <c r="Y146" s="192"/>
      <c r="Z146" s="57"/>
      <c r="AA146" s="57"/>
      <c r="AB146" s="57"/>
      <c r="AC146" s="57"/>
      <c r="AD146" s="57"/>
      <c r="AE146" s="813"/>
      <c r="AF146" s="192"/>
      <c r="AG146" s="192"/>
      <c r="AH146" s="192"/>
      <c r="AI146" s="57">
        <f>SUM(AI143:AI145)</f>
        <v>16652.824287413903</v>
      </c>
      <c r="AJ146" s="57">
        <f>SUM(AJ143:AJ145)</f>
        <v>30317.950817336943</v>
      </c>
      <c r="AK146" s="57">
        <f>SUM(AK143:AK145)</f>
        <v>95311.819057564237</v>
      </c>
      <c r="AL146" s="57">
        <f>SUM(AL143:AL145)</f>
        <v>91056.653825318033</v>
      </c>
      <c r="AM146" s="57">
        <f>SUM(AM143:AM145)</f>
        <v>86154.044181774734</v>
      </c>
    </row>
    <row r="147" spans="1:44" x14ac:dyDescent="0.2">
      <c r="B147" s="145"/>
      <c r="H147" s="58"/>
      <c r="I147" s="58"/>
      <c r="J147" s="58"/>
      <c r="K147" s="58"/>
      <c r="L147" s="58"/>
      <c r="Q147" s="58"/>
      <c r="R147" s="58"/>
      <c r="S147" s="58"/>
      <c r="T147" s="58"/>
      <c r="U147" s="58"/>
      <c r="Z147" s="58"/>
      <c r="AA147" s="58"/>
      <c r="AB147" s="58"/>
      <c r="AC147" s="58"/>
      <c r="AD147" s="58"/>
      <c r="AI147" s="58"/>
      <c r="AJ147" s="58"/>
      <c r="AK147" s="58"/>
      <c r="AL147" s="58"/>
      <c r="AM147" s="58"/>
    </row>
    <row r="148" spans="1:44" s="855" customFormat="1" ht="13.5" thickBot="1" x14ac:dyDescent="0.25">
      <c r="B148" s="852" t="s">
        <v>932</v>
      </c>
      <c r="H148" s="853"/>
      <c r="I148" s="853"/>
      <c r="J148" s="853"/>
      <c r="K148" s="853"/>
      <c r="L148" s="853"/>
      <c r="Q148" s="853"/>
      <c r="R148" s="853"/>
      <c r="S148" s="853"/>
      <c r="T148" s="853"/>
      <c r="U148" s="853"/>
      <c r="Z148" s="853"/>
      <c r="AA148" s="853"/>
      <c r="AB148" s="853"/>
      <c r="AC148" s="853"/>
      <c r="AD148" s="853"/>
      <c r="AI148" s="853">
        <f>AI124-AI140</f>
        <v>-15160.476664019472</v>
      </c>
      <c r="AJ148" s="853">
        <f>AJ124-AJ140</f>
        <v>0</v>
      </c>
      <c r="AK148" s="853">
        <f>AK124-AK140</f>
        <v>0</v>
      </c>
      <c r="AL148" s="853">
        <f>AL124-AL140</f>
        <v>0</v>
      </c>
      <c r="AM148" s="853">
        <f>AM124-AM140</f>
        <v>24702.563444774351</v>
      </c>
    </row>
    <row r="150" spans="1:44" x14ac:dyDescent="0.2">
      <c r="A150" s="850" t="s">
        <v>952</v>
      </c>
      <c r="B150" s="557"/>
      <c r="C150" s="2"/>
      <c r="G150" s="184"/>
      <c r="H150" s="66"/>
      <c r="I150" s="66"/>
      <c r="J150" s="66"/>
      <c r="K150" s="66"/>
      <c r="L150" s="66"/>
      <c r="P150" s="184"/>
      <c r="Q150" s="66"/>
      <c r="R150" s="66"/>
      <c r="S150" s="66"/>
      <c r="T150" s="66"/>
      <c r="U150" s="66"/>
      <c r="Y150" s="184"/>
      <c r="Z150" s="66"/>
      <c r="AA150" s="66"/>
      <c r="AB150" s="66"/>
      <c r="AC150" s="66"/>
      <c r="AD150" s="66"/>
      <c r="AH150" s="796"/>
      <c r="AI150" s="795"/>
      <c r="AJ150" s="795"/>
      <c r="AK150" s="795"/>
      <c r="AL150" s="795"/>
      <c r="AM150" s="795"/>
    </row>
    <row r="151" spans="1:44" s="180" customFormat="1" x14ac:dyDescent="0.2">
      <c r="B151" s="225" t="s">
        <v>1063</v>
      </c>
      <c r="G151" s="184"/>
      <c r="H151" s="184"/>
      <c r="I151" s="184"/>
      <c r="J151" s="184"/>
      <c r="K151" s="184"/>
      <c r="L151" s="184"/>
      <c r="P151" s="184"/>
      <c r="Q151" s="184"/>
      <c r="R151" s="184"/>
      <c r="S151" s="184"/>
      <c r="T151" s="184"/>
      <c r="U151" s="184"/>
      <c r="V151" s="804"/>
      <c r="Y151" s="184"/>
      <c r="Z151" s="184"/>
      <c r="AA151" s="184"/>
      <c r="AB151" s="184"/>
      <c r="AC151" s="184"/>
      <c r="AD151" s="184"/>
      <c r="AE151" s="804"/>
      <c r="AH151" s="184">
        <f>AH$7</f>
        <v>7550.0578539999988</v>
      </c>
      <c r="AI151" s="184">
        <f>AI80</f>
        <v>1764.0781240457297</v>
      </c>
      <c r="AJ151" s="184">
        <f>AJ80</f>
        <v>7214.1331170029061</v>
      </c>
      <c r="AK151" s="184">
        <f>AK80</f>
        <v>6819.4729411548578</v>
      </c>
      <c r="AL151" s="184">
        <f>AL80</f>
        <v>2907.5382538661152</v>
      </c>
      <c r="AM151" s="184">
        <f>AM80</f>
        <v>-10372.747057456249</v>
      </c>
    </row>
    <row r="152" spans="1:44" x14ac:dyDescent="0.2">
      <c r="B152" s="2" t="s">
        <v>806</v>
      </c>
    </row>
    <row r="153" spans="1:44" x14ac:dyDescent="0.2">
      <c r="A153" s="2" t="s">
        <v>959</v>
      </c>
      <c r="B153" s="2" t="s">
        <v>844</v>
      </c>
    </row>
    <row r="154" spans="1:44" x14ac:dyDescent="0.2">
      <c r="A154" s="2"/>
      <c r="B154" s="145" t="s">
        <v>845</v>
      </c>
      <c r="Q154" s="820"/>
      <c r="R154" s="820"/>
      <c r="S154" s="820"/>
      <c r="T154" s="820"/>
      <c r="U154" s="820"/>
      <c r="Z154" s="820"/>
      <c r="AA154" s="820"/>
      <c r="AB154" s="820"/>
      <c r="AC154" s="820"/>
      <c r="AD154" s="820"/>
      <c r="AI154" s="819" t="s">
        <v>847</v>
      </c>
      <c r="AJ154" s="819" t="s">
        <v>849</v>
      </c>
      <c r="AK154" s="819" t="s">
        <v>848</v>
      </c>
      <c r="AL154" s="819" t="s">
        <v>848</v>
      </c>
      <c r="AM154" s="819" t="s">
        <v>848</v>
      </c>
    </row>
    <row r="155" spans="1:44" x14ac:dyDescent="0.2">
      <c r="A155" s="2"/>
      <c r="B155" s="145" t="s">
        <v>846</v>
      </c>
      <c r="Q155" s="820"/>
      <c r="R155" s="820"/>
      <c r="S155" s="820"/>
      <c r="T155" s="820"/>
      <c r="U155" s="820"/>
      <c r="Z155" s="820"/>
      <c r="AA155" s="820"/>
      <c r="AB155" s="820"/>
      <c r="AC155" s="820"/>
      <c r="AD155" s="820"/>
      <c r="AI155" s="110">
        <f>5</f>
        <v>5</v>
      </c>
      <c r="AJ155" s="110">
        <v>0</v>
      </c>
      <c r="AK155" s="110">
        <v>12</v>
      </c>
      <c r="AL155" s="110">
        <v>12</v>
      </c>
      <c r="AM155" s="110">
        <v>12</v>
      </c>
    </row>
    <row r="156" spans="1:44" s="2" customFormat="1" x14ac:dyDescent="0.2">
      <c r="B156" s="557" t="s">
        <v>853</v>
      </c>
      <c r="E156" s="225"/>
      <c r="F156" s="225"/>
      <c r="G156" s="225"/>
      <c r="M156" s="810"/>
      <c r="N156" s="225"/>
      <c r="O156" s="225"/>
      <c r="P156" s="225"/>
      <c r="Q156" s="849"/>
      <c r="R156" s="849"/>
      <c r="S156" s="849"/>
      <c r="T156" s="849"/>
      <c r="U156" s="849"/>
      <c r="V156" s="810"/>
      <c r="W156" s="225"/>
      <c r="X156" s="225"/>
      <c r="Y156" s="225"/>
      <c r="Z156" s="849"/>
      <c r="AA156" s="849"/>
      <c r="AB156" s="849"/>
      <c r="AC156" s="849"/>
      <c r="AD156" s="849"/>
      <c r="AE156" s="810"/>
      <c r="AF156" s="225"/>
      <c r="AG156" s="225"/>
      <c r="AH156" s="225"/>
      <c r="AI156" s="848">
        <v>0.5</v>
      </c>
      <c r="AJ156" s="848">
        <v>0</v>
      </c>
      <c r="AK156" s="848">
        <v>0.5</v>
      </c>
      <c r="AL156" s="848">
        <v>0.3</v>
      </c>
      <c r="AM156" s="848">
        <v>0.1</v>
      </c>
    </row>
    <row r="157" spans="1:44" x14ac:dyDescent="0.2">
      <c r="A157" s="2"/>
      <c r="B157" s="145" t="s">
        <v>854</v>
      </c>
      <c r="H157" s="821"/>
      <c r="I157" s="821"/>
      <c r="J157" s="821"/>
      <c r="K157" s="821"/>
      <c r="L157" s="821"/>
      <c r="Q157" s="821"/>
      <c r="R157" s="821"/>
      <c r="S157" s="821"/>
      <c r="T157" s="821"/>
      <c r="U157" s="821"/>
      <c r="Z157" s="821"/>
      <c r="AA157" s="821"/>
      <c r="AB157" s="821"/>
      <c r="AC157" s="821"/>
      <c r="AD157" s="821"/>
      <c r="AI157" s="821"/>
      <c r="AJ157" s="821">
        <f>MIN(AJ165/AI164-1,AJ156)</f>
        <v>0</v>
      </c>
      <c r="AK157" s="821">
        <f>MIN(AK165/AJ164-1,AK156)</f>
        <v>0.5</v>
      </c>
      <c r="AL157" s="821">
        <f>MIN(AL165/AK164-1,AL156)</f>
        <v>0.3</v>
      </c>
      <c r="AM157" s="821">
        <f>MIN(AM165/AL164-1,AM156)</f>
        <v>0.1</v>
      </c>
    </row>
    <row r="158" spans="1:44" x14ac:dyDescent="0.2">
      <c r="A158" s="2"/>
      <c r="B158" s="145" t="s">
        <v>1250</v>
      </c>
      <c r="H158" s="58"/>
      <c r="I158" s="58"/>
      <c r="J158" s="58"/>
      <c r="K158" s="58"/>
      <c r="L158" s="58"/>
      <c r="Q158" s="821"/>
      <c r="R158" s="821"/>
      <c r="S158" s="821"/>
      <c r="T158" s="821"/>
      <c r="U158" s="821"/>
      <c r="Z158" s="821"/>
      <c r="AA158" s="821"/>
      <c r="AB158" s="821"/>
      <c r="AC158" s="821"/>
      <c r="AD158" s="821"/>
      <c r="AI158" s="821"/>
      <c r="AJ158" s="821"/>
      <c r="AK158" s="821"/>
      <c r="AL158" s="821"/>
      <c r="AM158" s="821"/>
    </row>
    <row r="159" spans="1:44" x14ac:dyDescent="0.2">
      <c r="A159" s="2"/>
      <c r="B159" s="792" t="s">
        <v>1225</v>
      </c>
      <c r="H159" s="58"/>
      <c r="I159" s="58"/>
      <c r="J159" s="58"/>
      <c r="K159" s="58"/>
      <c r="L159" s="58"/>
      <c r="Q159" s="821"/>
      <c r="R159" s="821"/>
      <c r="S159" s="821"/>
      <c r="T159" s="821"/>
      <c r="U159" s="821"/>
      <c r="Z159" s="821"/>
      <c r="AA159" s="821"/>
      <c r="AB159" s="821"/>
      <c r="AC159" s="821"/>
      <c r="AD159" s="821"/>
      <c r="AI159" s="821"/>
      <c r="AJ159" s="821"/>
      <c r="AK159" s="821"/>
      <c r="AL159" s="821"/>
      <c r="AM159" s="821"/>
    </row>
    <row r="160" spans="1:44" x14ac:dyDescent="0.2">
      <c r="B160" s="822" t="s">
        <v>851</v>
      </c>
      <c r="G160" s="185"/>
      <c r="H160" s="58"/>
      <c r="I160" s="58"/>
      <c r="J160" s="58"/>
      <c r="K160" s="58"/>
      <c r="L160" s="58"/>
      <c r="Q160" s="58"/>
      <c r="R160" s="58"/>
      <c r="S160" s="58"/>
      <c r="T160" s="58"/>
      <c r="U160" s="58"/>
      <c r="Z160" s="58"/>
      <c r="AA160" s="58"/>
      <c r="AB160" s="58"/>
      <c r="AC160" s="58"/>
      <c r="AD160" s="58"/>
      <c r="AI160" s="58">
        <f>AI107</f>
        <v>1354.9325078332247</v>
      </c>
      <c r="AJ160" s="58">
        <f>AJ107</f>
        <v>1419.3010916464223</v>
      </c>
      <c r="AK160" s="58">
        <f>AK107</f>
        <v>1571.7492562934492</v>
      </c>
      <c r="AL160" s="58">
        <f>AL107</f>
        <v>1760.320323420003</v>
      </c>
      <c r="AM160" s="58">
        <f>AM107</f>
        <v>1947.5767612273755</v>
      </c>
      <c r="AN160" s="167"/>
      <c r="AO160" s="167"/>
      <c r="AP160" s="167"/>
      <c r="AQ160" s="167"/>
      <c r="AR160" s="167"/>
    </row>
    <row r="161" spans="1:44" x14ac:dyDescent="0.2">
      <c r="B161" s="822" t="s">
        <v>852</v>
      </c>
      <c r="H161" s="70"/>
      <c r="I161" s="70"/>
      <c r="J161" s="70"/>
      <c r="K161" s="70"/>
      <c r="L161" s="70"/>
      <c r="Q161" s="58"/>
      <c r="R161" s="58"/>
      <c r="S161" s="58"/>
      <c r="T161" s="58"/>
      <c r="U161" s="58"/>
      <c r="Z161" s="58"/>
      <c r="AA161" s="58"/>
      <c r="AB161" s="58"/>
      <c r="AC161" s="58"/>
      <c r="AD161" s="58"/>
      <c r="AI161" s="58"/>
      <c r="AJ161" s="58"/>
      <c r="AK161" s="58"/>
      <c r="AL161" s="58"/>
      <c r="AM161" s="58"/>
      <c r="AN161" s="167"/>
      <c r="AO161" s="167"/>
      <c r="AP161" s="167"/>
      <c r="AQ161" s="167"/>
      <c r="AR161" s="167"/>
    </row>
    <row r="162" spans="1:44" x14ac:dyDescent="0.2">
      <c r="B162" s="792" t="s">
        <v>850</v>
      </c>
      <c r="J162" s="276"/>
      <c r="AM162" s="58"/>
    </row>
    <row r="163" spans="1:44" x14ac:dyDescent="0.2">
      <c r="B163" s="822" t="s">
        <v>851</v>
      </c>
      <c r="H163" s="58"/>
      <c r="I163" s="58"/>
      <c r="J163" s="58"/>
      <c r="K163" s="58"/>
      <c r="L163" s="58"/>
      <c r="Q163" s="58"/>
      <c r="R163" s="58"/>
      <c r="S163" s="58"/>
      <c r="T163" s="58"/>
      <c r="U163" s="58"/>
      <c r="Z163" s="58"/>
      <c r="AA163" s="58"/>
      <c r="AB163" s="58"/>
      <c r="AC163" s="58"/>
      <c r="AD163" s="58"/>
      <c r="AI163" s="58">
        <f>(AI160*(12-AI155)+AI164*AI155)/12</f>
        <v>1637.2101136318131</v>
      </c>
      <c r="AJ163" s="58">
        <f>((AI164*(12-AJ155))+(AJ164*AJ155))/12</f>
        <v>2032.3987617498369</v>
      </c>
      <c r="AK163" s="58">
        <f>((AJ164*(12-AK155))+(AK164*AK155))/12</f>
        <v>3048.5981426247549</v>
      </c>
      <c r="AL163" s="58">
        <f>((AK164*(12-AL155))+(AL164*AL155))/12</f>
        <v>3963.177585412182</v>
      </c>
      <c r="AM163" s="58">
        <f>((AL164*(12-AM155))+(AM164*AM155))/12</f>
        <v>4359.4953439534002</v>
      </c>
      <c r="AN163" s="167"/>
      <c r="AO163" s="167"/>
      <c r="AP163" s="167"/>
      <c r="AQ163" s="167"/>
      <c r="AR163" s="167"/>
    </row>
    <row r="164" spans="1:44" x14ac:dyDescent="0.2">
      <c r="B164" s="822" t="s">
        <v>852</v>
      </c>
      <c r="H164" s="58"/>
      <c r="I164" s="58"/>
      <c r="J164" s="58"/>
      <c r="K164" s="58"/>
      <c r="L164" s="58"/>
      <c r="Q164" s="58"/>
      <c r="R164" s="58"/>
      <c r="S164" s="58"/>
      <c r="T164" s="58"/>
      <c r="U164" s="58"/>
      <c r="Z164" s="58"/>
      <c r="AA164" s="58"/>
      <c r="AB164" s="58"/>
      <c r="AC164" s="58"/>
      <c r="AD164" s="58"/>
      <c r="AI164" s="58">
        <f>MIN(AI160*(1+AI156),AI165)</f>
        <v>2032.3987617498369</v>
      </c>
      <c r="AJ164" s="58">
        <f>MIN(AI164*(1+AJ156),AJ165)</f>
        <v>2032.3987617498369</v>
      </c>
      <c r="AK164" s="58">
        <f>MIN(AJ164*(1+AK156),AK165)</f>
        <v>3048.5981426247554</v>
      </c>
      <c r="AL164" s="58">
        <f>MIN(AK164*(1+AL156),AL165)</f>
        <v>3963.177585412182</v>
      </c>
      <c r="AM164" s="58">
        <f>MIN(AL164*(1+AM156),AM165)</f>
        <v>4359.4953439534002</v>
      </c>
      <c r="AN164" s="167"/>
      <c r="AO164" s="167"/>
      <c r="AP164" s="167"/>
      <c r="AQ164" s="167"/>
      <c r="AR164" s="167"/>
    </row>
    <row r="165" spans="1:44" x14ac:dyDescent="0.2">
      <c r="B165" s="823" t="s">
        <v>1251</v>
      </c>
      <c r="C165" s="31"/>
      <c r="D165" s="31"/>
      <c r="E165" s="192"/>
      <c r="F165" s="192"/>
      <c r="G165" s="192"/>
      <c r="H165" s="57"/>
      <c r="I165" s="57"/>
      <c r="J165" s="57"/>
      <c r="K165" s="57"/>
      <c r="L165" s="57"/>
      <c r="M165" s="813"/>
      <c r="N165" s="192"/>
      <c r="O165" s="192"/>
      <c r="P165" s="192"/>
      <c r="Q165" s="57"/>
      <c r="R165" s="57"/>
      <c r="S165" s="57"/>
      <c r="T165" s="57"/>
      <c r="U165" s="57"/>
      <c r="V165" s="813"/>
      <c r="W165" s="192"/>
      <c r="X165" s="192"/>
      <c r="Y165" s="192"/>
      <c r="Z165" s="57"/>
      <c r="AA165" s="57"/>
      <c r="AB165" s="57"/>
      <c r="AC165" s="57"/>
      <c r="AD165" s="57"/>
      <c r="AE165" s="813"/>
      <c r="AF165" s="192"/>
      <c r="AG165" s="192"/>
      <c r="AH165" s="192"/>
      <c r="AI165" s="57">
        <f>AI112</f>
        <v>3901.4296887706446</v>
      </c>
      <c r="AJ165" s="57">
        <f>AJ112</f>
        <v>4824.3461422389146</v>
      </c>
      <c r="AK165" s="57">
        <f>AK112</f>
        <v>4444.7036126038784</v>
      </c>
      <c r="AL165" s="57">
        <f>AL112</f>
        <v>4757.9612536099548</v>
      </c>
      <c r="AM165" s="824">
        <f>AM112</f>
        <v>5733.9410805273328</v>
      </c>
      <c r="AN165" s="167"/>
      <c r="AO165" s="167"/>
      <c r="AP165" s="167"/>
      <c r="AQ165" s="167"/>
      <c r="AR165" s="167"/>
    </row>
    <row r="166" spans="1:44" x14ac:dyDescent="0.2">
      <c r="B166" s="825" t="s">
        <v>1226</v>
      </c>
      <c r="C166" s="136"/>
      <c r="D166" s="136"/>
      <c r="E166" s="182"/>
      <c r="F166" s="182"/>
      <c r="G166" s="182"/>
      <c r="H166" s="58"/>
      <c r="I166" s="58"/>
      <c r="J166" s="58"/>
      <c r="K166" s="58"/>
      <c r="L166" s="58"/>
      <c r="M166" s="817"/>
      <c r="N166" s="182"/>
      <c r="O166" s="182"/>
      <c r="P166" s="182"/>
      <c r="Q166" s="58"/>
      <c r="R166" s="58"/>
      <c r="S166" s="58"/>
      <c r="T166" s="58"/>
      <c r="U166" s="58"/>
      <c r="V166" s="817"/>
      <c r="W166" s="182"/>
      <c r="X166" s="182"/>
      <c r="Y166" s="182"/>
      <c r="Z166" s="58"/>
      <c r="AA166" s="58"/>
      <c r="AB166" s="58"/>
      <c r="AC166" s="58"/>
      <c r="AD166" s="58"/>
      <c r="AE166" s="817"/>
      <c r="AF166" s="182"/>
      <c r="AG166" s="182"/>
      <c r="AH166" s="182"/>
      <c r="AI166" s="58">
        <f>MAX(AI160,AI163)</f>
        <v>1637.2101136318131</v>
      </c>
      <c r="AJ166" s="58">
        <f>MAX(AJ160,AJ163)</f>
        <v>2032.3987617498369</v>
      </c>
      <c r="AK166" s="58">
        <f>MAX(AK160,AK163)</f>
        <v>3048.5981426247549</v>
      </c>
      <c r="AL166" s="58">
        <f>MAX(AL160,AL163)</f>
        <v>3963.177585412182</v>
      </c>
      <c r="AM166" s="58">
        <f>MAX(AM160,AM163)</f>
        <v>4359.4953439534002</v>
      </c>
      <c r="AN166" s="167"/>
      <c r="AO166" s="167"/>
      <c r="AP166" s="167"/>
      <c r="AQ166" s="167"/>
      <c r="AR166" s="167"/>
    </row>
    <row r="167" spans="1:44" x14ac:dyDescent="0.2">
      <c r="B167" s="145" t="s">
        <v>805</v>
      </c>
      <c r="H167" s="58"/>
      <c r="I167" s="58"/>
      <c r="J167" s="58"/>
      <c r="K167" s="58"/>
      <c r="L167" s="58"/>
      <c r="Q167" s="58"/>
      <c r="R167" s="58"/>
      <c r="S167" s="58"/>
      <c r="T167" s="58"/>
      <c r="U167" s="58"/>
      <c r="Z167" s="58"/>
      <c r="AA167" s="58"/>
      <c r="AB167" s="58"/>
      <c r="AC167" s="58"/>
      <c r="AD167" s="58"/>
      <c r="AI167" s="58">
        <f>Ratios!H14*(AI166-AI160)/1000</f>
        <v>7747.494207935727</v>
      </c>
      <c r="AJ167" s="58">
        <f>Ratios!I14*(AJ166-AJ160)/1000</f>
        <v>20000.509551094714</v>
      </c>
      <c r="AK167" s="58">
        <f>Ratios!J14*(AK166-AK160)/1000</f>
        <v>55957.624130335047</v>
      </c>
      <c r="AL167" s="58">
        <f>Ratios!K14*(AL166-AL160)/1000</f>
        <v>95173.975830729425</v>
      </c>
      <c r="AM167" s="58">
        <f>Ratios!L14*(AM166-AM160)/1000</f>
        <v>117174.09896983505</v>
      </c>
      <c r="AN167" s="167"/>
      <c r="AO167" s="167"/>
      <c r="AP167" s="167"/>
      <c r="AQ167" s="167"/>
      <c r="AR167" s="167"/>
    </row>
    <row r="168" spans="1:44" x14ac:dyDescent="0.2">
      <c r="B168" s="145" t="s">
        <v>807</v>
      </c>
      <c r="H168" s="58"/>
      <c r="I168" s="58"/>
      <c r="J168" s="58"/>
      <c r="K168" s="58"/>
      <c r="L168" s="58"/>
      <c r="Q168" s="58"/>
      <c r="R168" s="58"/>
      <c r="S168" s="58"/>
      <c r="T168" s="58"/>
      <c r="U168" s="58"/>
      <c r="Z168" s="58"/>
      <c r="AA168" s="58"/>
      <c r="AB168" s="58"/>
      <c r="AC168" s="58"/>
      <c r="AD168" s="58"/>
      <c r="AI168" s="58">
        <f>AI263-AI256</f>
        <v>-23165.597341081258</v>
      </c>
      <c r="AJ168" s="58">
        <f>AJ263-AJ256</f>
        <v>-88.570537111258091</v>
      </c>
      <c r="AK168" s="58">
        <f>AK263-AK256</f>
        <v>-5910.758560971014</v>
      </c>
      <c r="AL168" s="58">
        <f>AL263-AL256</f>
        <v>-6446.523567188111</v>
      </c>
      <c r="AM168" s="58">
        <f>AM263-AM256</f>
        <v>-3616.4585982091448</v>
      </c>
      <c r="AN168" s="231"/>
      <c r="AO168" s="231"/>
      <c r="AP168" s="231"/>
      <c r="AQ168" s="231"/>
      <c r="AR168" s="231"/>
    </row>
    <row r="169" spans="1:44" s="31" customFormat="1" x14ac:dyDescent="0.2">
      <c r="A169" s="31">
        <v>5</v>
      </c>
      <c r="B169" s="235" t="s">
        <v>818</v>
      </c>
      <c r="E169" s="192"/>
      <c r="F169" s="192"/>
      <c r="G169" s="192"/>
      <c r="H169" s="57"/>
      <c r="I169" s="57"/>
      <c r="J169" s="57"/>
      <c r="K169" s="57"/>
      <c r="L169" s="57"/>
      <c r="M169" s="813"/>
      <c r="N169" s="192"/>
      <c r="O169" s="192"/>
      <c r="P169" s="192"/>
      <c r="Q169" s="57"/>
      <c r="R169" s="57"/>
      <c r="S169" s="57"/>
      <c r="T169" s="57"/>
      <c r="U169" s="57"/>
      <c r="V169" s="813"/>
      <c r="W169" s="192"/>
      <c r="X169" s="192"/>
      <c r="Y169" s="192"/>
      <c r="Z169" s="57"/>
      <c r="AA169" s="57"/>
      <c r="AB169" s="57"/>
      <c r="AC169" s="57"/>
      <c r="AD169" s="57"/>
      <c r="AE169" s="813"/>
      <c r="AF169" s="192"/>
      <c r="AG169" s="192"/>
      <c r="AH169" s="192"/>
      <c r="AI169" s="57">
        <f>AI167+AI168</f>
        <v>-15418.103133145531</v>
      </c>
      <c r="AJ169" s="57">
        <f>AJ167+AJ168</f>
        <v>19911.939013983458</v>
      </c>
      <c r="AK169" s="57">
        <f>AK167+AK168</f>
        <v>50046.865569364032</v>
      </c>
      <c r="AL169" s="57">
        <f>AL167+AL168</f>
        <v>88727.452263541316</v>
      </c>
      <c r="AM169" s="57">
        <f>AM167+AM168</f>
        <v>113557.64037162589</v>
      </c>
    </row>
    <row r="171" spans="1:44" s="225" customFormat="1" x14ac:dyDescent="0.2">
      <c r="B171" s="225" t="s">
        <v>960</v>
      </c>
      <c r="G171" s="184"/>
      <c r="H171" s="184"/>
      <c r="I171" s="184"/>
      <c r="J171" s="184"/>
      <c r="K171" s="184"/>
      <c r="L171" s="184"/>
      <c r="M171" s="810"/>
      <c r="P171" s="184"/>
      <c r="Q171" s="184"/>
      <c r="R171" s="184"/>
      <c r="S171" s="184"/>
      <c r="T171" s="184"/>
      <c r="U171" s="184"/>
      <c r="V171" s="810"/>
      <c r="Y171" s="184"/>
      <c r="Z171" s="184"/>
      <c r="AA171" s="184"/>
      <c r="AB171" s="184"/>
      <c r="AC171" s="184"/>
      <c r="AD171" s="184"/>
      <c r="AE171" s="810"/>
      <c r="AH171" s="184">
        <f>AH$7</f>
        <v>7550.0578539999988</v>
      </c>
      <c r="AI171" s="184">
        <f>AI151+SUM($Z169:AI169)</f>
        <v>-13654.025009099802</v>
      </c>
      <c r="AJ171" s="184">
        <f>AJ151+SUM($Z169:AJ169)</f>
        <v>11707.968997840833</v>
      </c>
      <c r="AK171" s="184">
        <f>AK151+SUM($Z169:AK169)</f>
        <v>61360.174391356821</v>
      </c>
      <c r="AL171" s="184">
        <f>AL151+SUM($Z169:AL169)</f>
        <v>146175.69196760937</v>
      </c>
      <c r="AM171" s="184">
        <f>AM151+SUM($Z169:AM169)</f>
        <v>246453.04702791289</v>
      </c>
    </row>
    <row r="173" spans="1:44" s="2" customFormat="1" x14ac:dyDescent="0.2">
      <c r="B173" s="2" t="s">
        <v>828</v>
      </c>
      <c r="E173" s="180"/>
      <c r="F173" s="225"/>
      <c r="G173" s="225"/>
      <c r="M173" s="810"/>
      <c r="N173" s="225"/>
      <c r="O173" s="225"/>
      <c r="P173" s="225"/>
      <c r="V173" s="810"/>
      <c r="W173" s="225"/>
      <c r="X173" s="225"/>
      <c r="Y173" s="225"/>
      <c r="AE173" s="810"/>
      <c r="AF173" s="225"/>
      <c r="AG173" s="225"/>
      <c r="AH173" s="225"/>
    </row>
    <row r="174" spans="1:44" x14ac:dyDescent="0.2">
      <c r="B174" s="145" t="s">
        <v>829</v>
      </c>
      <c r="C174" s="354"/>
    </row>
    <row r="175" spans="1:44" s="180" customFormat="1" x14ac:dyDescent="0.2">
      <c r="B175" s="816" t="s">
        <v>857</v>
      </c>
      <c r="G175" s="184"/>
      <c r="H175" s="184"/>
      <c r="I175" s="184"/>
      <c r="J175" s="184"/>
      <c r="K175" s="184"/>
      <c r="L175" s="184"/>
      <c r="P175" s="184"/>
      <c r="Q175" s="184"/>
      <c r="R175" s="184"/>
      <c r="S175" s="184"/>
      <c r="T175" s="184"/>
      <c r="U175" s="184"/>
      <c r="V175" s="804"/>
      <c r="Y175" s="184"/>
      <c r="Z175" s="184"/>
      <c r="AA175" s="184"/>
      <c r="AB175" s="184"/>
      <c r="AC175" s="184"/>
      <c r="AD175" s="184"/>
      <c r="AE175" s="804"/>
      <c r="AH175" s="184">
        <f>AH$84</f>
        <v>1461.1305806719229</v>
      </c>
      <c r="AI175" s="184">
        <f>AI258*$C174/52</f>
        <v>0</v>
      </c>
      <c r="AJ175" s="184">
        <f>AJ258*$C174/52</f>
        <v>0</v>
      </c>
      <c r="AK175" s="184">
        <f>AK258*$C174/52</f>
        <v>0</v>
      </c>
      <c r="AL175" s="184">
        <f>AL258*$C174/52</f>
        <v>0</v>
      </c>
      <c r="AM175" s="184">
        <f>AM258*$C174/52</f>
        <v>0</v>
      </c>
    </row>
    <row r="176" spans="1:44" x14ac:dyDescent="0.2">
      <c r="B176" s="557"/>
      <c r="G176" s="184"/>
      <c r="H176" s="66"/>
      <c r="I176" s="66"/>
      <c r="J176" s="66"/>
      <c r="K176" s="66"/>
      <c r="L176" s="66"/>
      <c r="P176" s="184"/>
      <c r="Q176" s="66"/>
      <c r="R176" s="66"/>
      <c r="S176" s="66"/>
      <c r="T176" s="66"/>
      <c r="U176" s="66"/>
      <c r="Y176" s="184"/>
      <c r="Z176" s="66"/>
      <c r="AA176" s="66"/>
      <c r="AB176" s="66"/>
      <c r="AC176" s="66"/>
      <c r="AD176" s="66"/>
      <c r="AH176" s="184"/>
      <c r="AI176" s="66"/>
      <c r="AJ176" s="66"/>
      <c r="AK176" s="66"/>
      <c r="AL176" s="66"/>
      <c r="AM176" s="66"/>
    </row>
    <row r="177" spans="2:39" s="804" customFormat="1" x14ac:dyDescent="0.2">
      <c r="B177" s="805" t="s">
        <v>839</v>
      </c>
      <c r="G177" s="806"/>
      <c r="H177" s="806"/>
      <c r="I177" s="806"/>
      <c r="J177" s="806"/>
      <c r="K177" s="806"/>
      <c r="L177" s="806"/>
      <c r="P177" s="806"/>
      <c r="Q177" s="806"/>
      <c r="R177" s="806"/>
      <c r="S177" s="806"/>
      <c r="T177" s="806"/>
      <c r="U177" s="806"/>
      <c r="Y177" s="806"/>
      <c r="Z177" s="806"/>
      <c r="AA177" s="806"/>
      <c r="AB177" s="806"/>
      <c r="AC177" s="806"/>
      <c r="AD177" s="806"/>
      <c r="AH177" s="806"/>
      <c r="AI177" s="806">
        <f>AI171-AI175</f>
        <v>-13654.025009099802</v>
      </c>
      <c r="AJ177" s="806">
        <f>AJ171-AJ175</f>
        <v>11707.968997840833</v>
      </c>
      <c r="AK177" s="806">
        <f>AK171-AK175</f>
        <v>61360.174391356821</v>
      </c>
      <c r="AL177" s="806">
        <f>AL171-AL175</f>
        <v>146175.69196760937</v>
      </c>
      <c r="AM177" s="806">
        <f>AM171-AM175</f>
        <v>246453.04702791289</v>
      </c>
    </row>
    <row r="179" spans="2:39" x14ac:dyDescent="0.2">
      <c r="B179" s="35" t="s">
        <v>1064</v>
      </c>
    </row>
    <row r="180" spans="2:39" x14ac:dyDescent="0.2">
      <c r="B180" s="826" t="s">
        <v>1227</v>
      </c>
    </row>
    <row r="182" spans="2:39" x14ac:dyDescent="0.2">
      <c r="B182" s="2" t="s">
        <v>1065</v>
      </c>
    </row>
    <row r="183" spans="2:39" x14ac:dyDescent="0.2">
      <c r="B183" s="145" t="s">
        <v>928</v>
      </c>
      <c r="H183" s="58"/>
      <c r="I183" s="58"/>
      <c r="J183" s="58"/>
      <c r="K183" s="58"/>
      <c r="L183" s="58"/>
      <c r="Q183" s="58"/>
      <c r="R183" s="58"/>
      <c r="S183" s="58"/>
      <c r="T183" s="58"/>
      <c r="U183" s="58"/>
      <c r="Z183" s="58"/>
      <c r="AA183" s="58"/>
      <c r="AB183" s="58"/>
      <c r="AC183" s="58"/>
      <c r="AD183" s="58"/>
      <c r="AI183" s="58">
        <f>AI130</f>
        <v>8491.892890581672</v>
      </c>
      <c r="AJ183" s="58">
        <f>AJ130</f>
        <v>27147.96224296173</v>
      </c>
      <c r="AK183" s="58">
        <f>AK130</f>
        <v>29610.092451698853</v>
      </c>
      <c r="AL183" s="58">
        <f>AL130</f>
        <v>35089.403292025228</v>
      </c>
      <c r="AM183" s="58">
        <f>AM130</f>
        <v>42636.061549469472</v>
      </c>
    </row>
    <row r="184" spans="2:39" x14ac:dyDescent="0.2">
      <c r="B184" s="145" t="s">
        <v>929</v>
      </c>
      <c r="H184" s="58"/>
      <c r="I184" s="58"/>
      <c r="J184" s="58"/>
      <c r="K184" s="58"/>
      <c r="L184" s="58"/>
      <c r="Q184" s="58"/>
      <c r="R184" s="58"/>
      <c r="S184" s="58"/>
      <c r="T184" s="58"/>
      <c r="U184" s="58"/>
      <c r="Z184" s="58"/>
      <c r="AA184" s="58"/>
      <c r="AB184" s="58"/>
      <c r="AC184" s="58"/>
      <c r="AD184" s="58"/>
      <c r="AI184" s="58">
        <f t="shared" ref="AI184:AM185" si="39">AI131</f>
        <v>0</v>
      </c>
      <c r="AJ184" s="58">
        <f t="shared" si="39"/>
        <v>2361.510376772052</v>
      </c>
      <c r="AK184" s="58">
        <f t="shared" si="39"/>
        <v>7562.8646139954726</v>
      </c>
      <c r="AL184" s="58">
        <f t="shared" si="39"/>
        <v>10631.9589433821</v>
      </c>
      <c r="AM184" s="58">
        <f t="shared" si="39"/>
        <v>13473.311186281138</v>
      </c>
    </row>
    <row r="185" spans="2:39" x14ac:dyDescent="0.2">
      <c r="B185" s="145" t="s">
        <v>927</v>
      </c>
      <c r="H185" s="58"/>
      <c r="I185" s="58"/>
      <c r="J185" s="58"/>
      <c r="K185" s="58"/>
      <c r="L185" s="58"/>
      <c r="Q185" s="58"/>
      <c r="R185" s="58"/>
      <c r="S185" s="58"/>
      <c r="T185" s="58"/>
      <c r="U185" s="58"/>
      <c r="Z185" s="58"/>
      <c r="AA185" s="58"/>
      <c r="AB185" s="58"/>
      <c r="AC185" s="58"/>
      <c r="AD185" s="58"/>
      <c r="AI185" s="58">
        <f t="shared" si="39"/>
        <v>8160.9313968322313</v>
      </c>
      <c r="AJ185" s="58">
        <f t="shared" si="39"/>
        <v>2776.4636032897433</v>
      </c>
      <c r="AK185" s="58">
        <f t="shared" si="39"/>
        <v>81776.15322365264</v>
      </c>
      <c r="AL185" s="58">
        <f t="shared" si="39"/>
        <v>89013.968032016593</v>
      </c>
      <c r="AM185" s="58">
        <f t="shared" si="39"/>
        <v>86154.044181774734</v>
      </c>
    </row>
    <row r="186" spans="2:39" s="20" customFormat="1" x14ac:dyDescent="0.2">
      <c r="B186" s="842" t="s">
        <v>930</v>
      </c>
      <c r="E186" s="843"/>
      <c r="F186" s="843"/>
      <c r="G186" s="843"/>
      <c r="H186" s="60"/>
      <c r="I186" s="60"/>
      <c r="J186" s="60"/>
      <c r="K186" s="60"/>
      <c r="L186" s="60"/>
      <c r="M186" s="844"/>
      <c r="N186" s="843"/>
      <c r="O186" s="843"/>
      <c r="P186" s="843"/>
      <c r="Q186" s="60"/>
      <c r="R186" s="60"/>
      <c r="S186" s="60"/>
      <c r="T186" s="60"/>
      <c r="U186" s="60"/>
      <c r="V186" s="844"/>
      <c r="W186" s="843"/>
      <c r="X186" s="843"/>
      <c r="Y186" s="843"/>
      <c r="Z186" s="60"/>
      <c r="AA186" s="60"/>
      <c r="AB186" s="60"/>
      <c r="AC186" s="60"/>
      <c r="AD186" s="60"/>
      <c r="AE186" s="844"/>
      <c r="AF186" s="843"/>
      <c r="AG186" s="843"/>
      <c r="AH186" s="843"/>
      <c r="AI186" s="845">
        <f>SUM(AI183:AI185)</f>
        <v>16652.824287413903</v>
      </c>
      <c r="AJ186" s="845">
        <f>SUM(AJ183:AJ185)</f>
        <v>32285.936223023524</v>
      </c>
      <c r="AK186" s="845">
        <f>SUM(AK183:AK185)</f>
        <v>118949.11028934697</v>
      </c>
      <c r="AL186" s="845">
        <f>SUM(AL183:AL185)</f>
        <v>134735.33026742394</v>
      </c>
      <c r="AM186" s="845">
        <f>SUM(AM183:AM185)</f>
        <v>142263.41691752535</v>
      </c>
    </row>
    <row r="188" spans="2:39" x14ac:dyDescent="0.2">
      <c r="B188" s="6" t="s">
        <v>931</v>
      </c>
    </row>
    <row r="189" spans="2:39" x14ac:dyDescent="0.2">
      <c r="B189" s="145" t="s">
        <v>631</v>
      </c>
      <c r="H189" s="58"/>
      <c r="I189" s="58"/>
      <c r="J189" s="58"/>
      <c r="K189" s="58"/>
      <c r="L189" s="58"/>
      <c r="Q189" s="58"/>
      <c r="R189" s="58"/>
      <c r="S189" s="58"/>
      <c r="T189" s="58"/>
      <c r="U189" s="58"/>
      <c r="Z189" s="58"/>
      <c r="AA189" s="58"/>
      <c r="AB189" s="58"/>
      <c r="AC189" s="58"/>
      <c r="AD189" s="58"/>
      <c r="AI189" s="58">
        <f>IF(AI$177-AH$193&lt;0,0,MIN(AI$177-AH$193,AI183))</f>
        <v>0</v>
      </c>
      <c r="AJ189" s="58">
        <f>IF(AJ$177-AI$193&lt;0,0,MIN(AJ$177-AI$193,AJ183))</f>
        <v>11707.968997840833</v>
      </c>
      <c r="AK189" s="58">
        <f>IF(AK$177-AJ$193&lt;0,0,MIN(AK$177-AJ$193,AK183))</f>
        <v>29610.092451698853</v>
      </c>
      <c r="AL189" s="58">
        <f>IF(AL$177-AK$193&lt;0,0,MIN(AL$177-AK$193,AL183))</f>
        <v>35089.403292025228</v>
      </c>
      <c r="AM189" s="58">
        <f>IF(AM$177-AL$193&lt;0,0,MIN(AM$177-AL$193,AM183))</f>
        <v>42636.061549469472</v>
      </c>
    </row>
    <row r="190" spans="2:39" x14ac:dyDescent="0.2">
      <c r="B190" s="145" t="s">
        <v>50</v>
      </c>
      <c r="H190" s="58"/>
      <c r="I190" s="58"/>
      <c r="J190" s="58"/>
      <c r="K190" s="58"/>
      <c r="L190" s="58"/>
      <c r="Q190" s="58"/>
      <c r="R190" s="58"/>
      <c r="S190" s="58"/>
      <c r="T190" s="58"/>
      <c r="U190" s="58"/>
      <c r="Z190" s="58"/>
      <c r="AA190" s="58"/>
      <c r="AB190" s="58"/>
      <c r="AC190" s="58"/>
      <c r="AD190" s="58"/>
      <c r="AI190" s="58">
        <f>IF(AI$177&lt;0,0,IF(AI177-AH$193-AI$189&lt;0,0,MIN(AI$177-AH$193-AI$189,AI184-SUM($AH190:AH190))))</f>
        <v>0</v>
      </c>
      <c r="AJ190" s="58">
        <f>IF(AJ$177&lt;0,0,IF(AJ177-AI$193-AJ$189&lt;0,0,MIN(AJ$177-AI$193-AJ$189,AJ184-SUM($AH190:AI190))))</f>
        <v>0</v>
      </c>
      <c r="AK190" s="58">
        <f>IF(AK$177&lt;0,0,IF(AK177-AJ$193-AK$189&lt;0,0,MIN(AK$177-AJ$193-AK$189,AK184-SUM($AH190:AJ190))))</f>
        <v>7562.8646139954726</v>
      </c>
      <c r="AL190" s="58">
        <f>IF(AL$177&lt;0,0,IF(AL177-AK$193-AL$189&lt;0,0,MIN(AL$177-AK$193-AL$189,AL184-SUM($AH190:AK190))))</f>
        <v>3069.0943293866276</v>
      </c>
      <c r="AM190" s="58">
        <f>IF(AM$177&lt;0,0,IF(AM177-AL$193-AM$189&lt;0,0,MIN(AM$177-AL$193-AM$189,AM184-SUM($AH190:AL190))))</f>
        <v>2841.3522428990382</v>
      </c>
    </row>
    <row r="191" spans="2:39" x14ac:dyDescent="0.2">
      <c r="B191" s="145" t="s">
        <v>707</v>
      </c>
      <c r="H191" s="58"/>
      <c r="I191" s="58"/>
      <c r="J191" s="58"/>
      <c r="K191" s="58"/>
      <c r="L191" s="58"/>
      <c r="Q191" s="58"/>
      <c r="R191" s="58"/>
      <c r="S191" s="58"/>
      <c r="T191" s="58"/>
      <c r="U191" s="58"/>
      <c r="Z191" s="58"/>
      <c r="AA191" s="58"/>
      <c r="AB191" s="58"/>
      <c r="AC191" s="58"/>
      <c r="AD191" s="58"/>
      <c r="AI191" s="58">
        <f>IF(AI$177&lt;0,0,IF(AI177-AH$193-AI$189-AI$190&lt;0,0,MIN(AI$177-AH$193-AI$189-AI$190,AI185)))</f>
        <v>0</v>
      </c>
      <c r="AJ191" s="58">
        <f>IF(AJ$177&lt;0,0,IF(AJ177-AI$193-AJ$189-AJ$190&lt;0,0,MIN(AJ$177-AI$193-AJ$189-AJ$190,AJ185)))</f>
        <v>0</v>
      </c>
      <c r="AK191" s="58">
        <f>IF(AK$177&lt;0,0,IF(AK177-AJ$193-AK$189-AK$190&lt;0,0,MIN(AK$177-AJ$193-AK$189-AK$190,AK185)))</f>
        <v>12479.24832782166</v>
      </c>
      <c r="AL191" s="58">
        <f>IF(AL$177&lt;0,0,IF(AL177-AK$193-AL$189-AL$190&lt;0,0,MIN(AL$177-AK$193-AL$189-AL$190,AL185)))</f>
        <v>46657.019954840689</v>
      </c>
      <c r="AM191" s="58">
        <f>IF(AM$177&lt;0,0,IF(AM177-AL$193-AM$189-AM$190&lt;0,0,MIN(AM$177-AL$193-AM$189-AM$190,AM185)))</f>
        <v>54799.941267935013</v>
      </c>
    </row>
    <row r="192" spans="2:39" s="20" customFormat="1" x14ac:dyDescent="0.2">
      <c r="B192" s="842" t="s">
        <v>933</v>
      </c>
      <c r="E192" s="843"/>
      <c r="F192" s="843"/>
      <c r="G192" s="843"/>
      <c r="H192" s="60"/>
      <c r="I192" s="60"/>
      <c r="J192" s="60"/>
      <c r="K192" s="60"/>
      <c r="L192" s="60"/>
      <c r="M192" s="844"/>
      <c r="N192" s="843"/>
      <c r="O192" s="843"/>
      <c r="P192" s="843"/>
      <c r="Q192" s="60"/>
      <c r="R192" s="60"/>
      <c r="S192" s="60"/>
      <c r="T192" s="60"/>
      <c r="U192" s="60"/>
      <c r="V192" s="844"/>
      <c r="W192" s="843"/>
      <c r="X192" s="843"/>
      <c r="Y192" s="843"/>
      <c r="Z192" s="60"/>
      <c r="AA192" s="60"/>
      <c r="AB192" s="60"/>
      <c r="AC192" s="60"/>
      <c r="AD192" s="60"/>
      <c r="AE192" s="844"/>
      <c r="AF192" s="843"/>
      <c r="AG192" s="843"/>
      <c r="AH192" s="843"/>
      <c r="AI192" s="60">
        <f>SUM(AI189:AI191)</f>
        <v>0</v>
      </c>
      <c r="AJ192" s="60">
        <f>SUM(AJ189:AJ191)</f>
        <v>11707.968997840833</v>
      </c>
      <c r="AK192" s="60">
        <f>SUM(AK189:AK191)</f>
        <v>49652.205393515986</v>
      </c>
      <c r="AL192" s="60">
        <f>SUM(AL189:AL191)</f>
        <v>84815.517576252547</v>
      </c>
      <c r="AM192" s="60">
        <f>SUM(AM189:AM191)</f>
        <v>100277.35506030353</v>
      </c>
    </row>
    <row r="193" spans="1:44" s="20" customFormat="1" x14ac:dyDescent="0.2">
      <c r="B193" s="842" t="s">
        <v>951</v>
      </c>
      <c r="E193" s="843"/>
      <c r="F193" s="843"/>
      <c r="G193" s="843"/>
      <c r="H193" s="60"/>
      <c r="I193" s="60"/>
      <c r="J193" s="60"/>
      <c r="K193" s="60"/>
      <c r="L193" s="60"/>
      <c r="M193" s="844"/>
      <c r="N193" s="843"/>
      <c r="O193" s="843"/>
      <c r="P193" s="843"/>
      <c r="Q193" s="60"/>
      <c r="R193" s="60"/>
      <c r="S193" s="60"/>
      <c r="T193" s="60"/>
      <c r="U193" s="60"/>
      <c r="V193" s="844"/>
      <c r="W193" s="843"/>
      <c r="X193" s="843"/>
      <c r="Y193" s="843"/>
      <c r="Z193" s="60"/>
      <c r="AA193" s="60"/>
      <c r="AB193" s="60"/>
      <c r="AC193" s="60"/>
      <c r="AD193" s="60"/>
      <c r="AE193" s="844"/>
      <c r="AF193" s="843"/>
      <c r="AG193" s="843"/>
      <c r="AH193" s="843"/>
      <c r="AI193" s="60">
        <f>SUM($AI192:AI192)</f>
        <v>0</v>
      </c>
      <c r="AJ193" s="60">
        <f>SUM($AI192:AJ192)</f>
        <v>11707.968997840833</v>
      </c>
      <c r="AK193" s="60">
        <f>SUM($AI192:AK192)</f>
        <v>61360.174391356821</v>
      </c>
      <c r="AL193" s="60">
        <f>SUM($AI192:AL192)</f>
        <v>146175.69196760937</v>
      </c>
      <c r="AM193" s="60">
        <f>SUM($AI192:AM192)</f>
        <v>246453.04702791289</v>
      </c>
    </row>
    <row r="194" spans="1:44" x14ac:dyDescent="0.2">
      <c r="B194" s="145"/>
      <c r="H194" s="58"/>
      <c r="I194" s="58"/>
      <c r="J194" s="58"/>
      <c r="K194" s="58"/>
      <c r="L194" s="58"/>
      <c r="Q194" s="58"/>
      <c r="R194" s="58"/>
      <c r="S194" s="58"/>
      <c r="T194" s="58"/>
      <c r="U194" s="58"/>
      <c r="Z194" s="58"/>
      <c r="AA194" s="58"/>
      <c r="AB194" s="58"/>
      <c r="AC194" s="58"/>
      <c r="AD194" s="58"/>
      <c r="AI194" s="58"/>
      <c r="AJ194" s="58"/>
      <c r="AK194" s="58"/>
      <c r="AL194" s="58"/>
      <c r="AM194" s="58"/>
    </row>
    <row r="195" spans="1:44" x14ac:dyDescent="0.2">
      <c r="B195" s="2" t="s">
        <v>950</v>
      </c>
      <c r="H195" s="58"/>
      <c r="I195" s="58"/>
      <c r="J195" s="58"/>
      <c r="K195" s="58"/>
      <c r="L195" s="58"/>
      <c r="Q195" s="58"/>
      <c r="R195" s="58"/>
      <c r="S195" s="58"/>
      <c r="T195" s="58"/>
      <c r="U195" s="58"/>
      <c r="Z195" s="58"/>
      <c r="AA195" s="58"/>
      <c r="AB195" s="58"/>
      <c r="AC195" s="58"/>
      <c r="AD195" s="58"/>
      <c r="AI195" s="58"/>
      <c r="AJ195" s="58"/>
      <c r="AK195" s="58"/>
      <c r="AL195" s="58"/>
      <c r="AM195" s="58"/>
    </row>
    <row r="196" spans="1:44" x14ac:dyDescent="0.2">
      <c r="B196" s="145" t="s">
        <v>928</v>
      </c>
      <c r="H196" s="58"/>
      <c r="I196" s="58"/>
      <c r="J196" s="58"/>
      <c r="K196" s="58"/>
      <c r="L196" s="58"/>
      <c r="Q196" s="58"/>
      <c r="R196" s="58"/>
      <c r="S196" s="58"/>
      <c r="T196" s="58"/>
      <c r="U196" s="58"/>
      <c r="Z196" s="58"/>
      <c r="AA196" s="58"/>
      <c r="AB196" s="58"/>
      <c r="AC196" s="58"/>
      <c r="AD196" s="58"/>
      <c r="AI196" s="58">
        <f>AI183-AI189</f>
        <v>8491.892890581672</v>
      </c>
      <c r="AJ196" s="58">
        <f>AJ183-AJ189</f>
        <v>15439.993245120897</v>
      </c>
      <c r="AK196" s="58">
        <f>AK183-AK189</f>
        <v>0</v>
      </c>
      <c r="AL196" s="58">
        <f>AL183-AL189</f>
        <v>0</v>
      </c>
      <c r="AM196" s="58">
        <f>AM183-AM189</f>
        <v>0</v>
      </c>
    </row>
    <row r="197" spans="1:44" x14ac:dyDescent="0.2">
      <c r="B197" s="145" t="s">
        <v>927</v>
      </c>
      <c r="H197" s="58"/>
      <c r="I197" s="58"/>
      <c r="J197" s="58"/>
      <c r="K197" s="58"/>
      <c r="L197" s="58"/>
      <c r="Q197" s="58"/>
      <c r="R197" s="58"/>
      <c r="S197" s="58"/>
      <c r="T197" s="58"/>
      <c r="U197" s="58"/>
      <c r="Z197" s="58"/>
      <c r="AA197" s="58"/>
      <c r="AB197" s="58"/>
      <c r="AC197" s="58"/>
      <c r="AD197" s="58"/>
      <c r="AI197" s="58">
        <f>AI184-SUM($AI190:AI190)</f>
        <v>0</v>
      </c>
      <c r="AJ197" s="58">
        <f>AJ184-SUM($AI190:AJ190)</f>
        <v>2361.510376772052</v>
      </c>
      <c r="AK197" s="58">
        <f>AK184-SUM($AI190:AK190)</f>
        <v>0</v>
      </c>
      <c r="AL197" s="58">
        <f>AL184-SUM($AI190:AL190)</f>
        <v>0</v>
      </c>
      <c r="AM197" s="58">
        <f>AM184-SUM($AI190:AM190)</f>
        <v>0</v>
      </c>
    </row>
    <row r="198" spans="1:44" x14ac:dyDescent="0.2">
      <c r="B198" s="145" t="s">
        <v>929</v>
      </c>
      <c r="H198" s="58"/>
      <c r="I198" s="58"/>
      <c r="J198" s="58"/>
      <c r="K198" s="58"/>
      <c r="L198" s="58"/>
      <c r="Q198" s="58"/>
      <c r="R198" s="58"/>
      <c r="S198" s="58"/>
      <c r="T198" s="58"/>
      <c r="U198" s="58"/>
      <c r="Z198" s="58"/>
      <c r="AA198" s="58"/>
      <c r="AB198" s="58"/>
      <c r="AC198" s="58"/>
      <c r="AD198" s="58"/>
      <c r="AI198" s="58">
        <f>AI185-AI191</f>
        <v>8160.9313968322313</v>
      </c>
      <c r="AJ198" s="58">
        <f>AJ185-AJ191</f>
        <v>2776.4636032897433</v>
      </c>
      <c r="AK198" s="58">
        <f>AK185-AK191</f>
        <v>69296.904895830987</v>
      </c>
      <c r="AL198" s="58">
        <f>AL185-AL191</f>
        <v>42356.948077175904</v>
      </c>
      <c r="AM198" s="58">
        <f>AM185-AM191</f>
        <v>31354.102913839721</v>
      </c>
    </row>
    <row r="199" spans="1:44" s="31" customFormat="1" x14ac:dyDescent="0.2">
      <c r="B199" s="842" t="s">
        <v>930</v>
      </c>
      <c r="E199" s="192"/>
      <c r="F199" s="192"/>
      <c r="G199" s="192"/>
      <c r="H199" s="57"/>
      <c r="I199" s="57"/>
      <c r="J199" s="57"/>
      <c r="K199" s="57"/>
      <c r="L199" s="57"/>
      <c r="M199" s="813"/>
      <c r="N199" s="192"/>
      <c r="O199" s="192"/>
      <c r="P199" s="192"/>
      <c r="Q199" s="57"/>
      <c r="R199" s="57"/>
      <c r="S199" s="57"/>
      <c r="T199" s="57"/>
      <c r="U199" s="57"/>
      <c r="V199" s="813"/>
      <c r="W199" s="192"/>
      <c r="X199" s="192"/>
      <c r="Y199" s="192"/>
      <c r="Z199" s="57"/>
      <c r="AA199" s="57"/>
      <c r="AB199" s="57"/>
      <c r="AC199" s="57"/>
      <c r="AD199" s="57"/>
      <c r="AE199" s="813"/>
      <c r="AF199" s="192"/>
      <c r="AG199" s="192"/>
      <c r="AH199" s="192"/>
      <c r="AI199" s="57">
        <f>SUM(AI196:AI198)</f>
        <v>16652.824287413903</v>
      </c>
      <c r="AJ199" s="57">
        <f>SUM(AJ196:AJ198)</f>
        <v>20577.967225182692</v>
      </c>
      <c r="AK199" s="57">
        <f>SUM(AK196:AK198)</f>
        <v>69296.904895830987</v>
      </c>
      <c r="AL199" s="57">
        <f>SUM(AL196:AL198)</f>
        <v>42356.948077175904</v>
      </c>
      <c r="AM199" s="57">
        <f>SUM(AM196:AM198)</f>
        <v>31354.102913839721</v>
      </c>
    </row>
    <row r="200" spans="1:44" x14ac:dyDescent="0.2">
      <c r="B200" s="145"/>
      <c r="H200" s="58"/>
      <c r="I200" s="58"/>
      <c r="J200" s="58"/>
      <c r="K200" s="58"/>
      <c r="L200" s="58"/>
      <c r="Q200" s="58"/>
      <c r="R200" s="58"/>
      <c r="S200" s="58"/>
      <c r="T200" s="58"/>
      <c r="U200" s="58"/>
      <c r="Z200" s="58"/>
      <c r="AA200" s="58"/>
      <c r="AB200" s="58"/>
      <c r="AC200" s="58"/>
      <c r="AD200" s="58"/>
      <c r="AI200" s="58"/>
      <c r="AJ200" s="58"/>
      <c r="AK200" s="58"/>
      <c r="AL200" s="58"/>
      <c r="AM200" s="58"/>
    </row>
    <row r="201" spans="1:44" s="855" customFormat="1" ht="13.5" thickBot="1" x14ac:dyDescent="0.25">
      <c r="B201" s="852" t="s">
        <v>932</v>
      </c>
      <c r="H201" s="853"/>
      <c r="I201" s="853"/>
      <c r="J201" s="853"/>
      <c r="K201" s="853"/>
      <c r="L201" s="853"/>
      <c r="Q201" s="853"/>
      <c r="R201" s="853"/>
      <c r="S201" s="853"/>
      <c r="T201" s="853"/>
      <c r="U201" s="853"/>
      <c r="Z201" s="853"/>
      <c r="AA201" s="853"/>
      <c r="AB201" s="853"/>
      <c r="AC201" s="853"/>
      <c r="AD201" s="853"/>
      <c r="AI201" s="853">
        <f>AI177-AI193</f>
        <v>-13654.025009099802</v>
      </c>
      <c r="AJ201" s="853">
        <f>AJ177-AJ193</f>
        <v>0</v>
      </c>
      <c r="AK201" s="853">
        <f>AK177-AK193</f>
        <v>0</v>
      </c>
      <c r="AL201" s="853">
        <f>AL177-AL193</f>
        <v>0</v>
      </c>
      <c r="AM201" s="853">
        <f>AM177-AM193</f>
        <v>0</v>
      </c>
    </row>
    <row r="203" spans="1:44" x14ac:dyDescent="0.2">
      <c r="A203" s="35" t="s">
        <v>1228</v>
      </c>
      <c r="AI203" s="6">
        <f>AI204-AI208</f>
        <v>-8365.8177311194158</v>
      </c>
    </row>
    <row r="204" spans="1:44" x14ac:dyDescent="0.2">
      <c r="B204" s="35" t="s">
        <v>831</v>
      </c>
      <c r="AI204" s="6">
        <f>BSN!AI83</f>
        <v>-31572.839001610853</v>
      </c>
    </row>
    <row r="205" spans="1:44" x14ac:dyDescent="0.2">
      <c r="B205" s="145" t="s">
        <v>811</v>
      </c>
      <c r="H205" s="58">
        <f>-(BSN!H86-BSN!G86)</f>
        <v>-4897.9884587122451</v>
      </c>
      <c r="I205" s="58">
        <f>-(BSN!I86-BSN!H86)</f>
        <v>-12073.319582123973</v>
      </c>
      <c r="J205" s="58">
        <f>-(BSN!J86-BSN!I86)</f>
        <v>-1106.7812411037194</v>
      </c>
      <c r="K205" s="58">
        <f>-(BSN!K86-BSN!J86)</f>
        <v>-5403.1807994995324</v>
      </c>
      <c r="L205" s="58">
        <f>-(BSN!L86-BSN!K86)</f>
        <v>-10805.926809775076</v>
      </c>
      <c r="Q205" s="58">
        <f>-(BSN!Q86-BSN!P86)</f>
        <v>-634.55393694583654</v>
      </c>
      <c r="R205" s="58">
        <f>-(BSN!R86-BSN!Q86)</f>
        <v>-1626.2004376595301</v>
      </c>
      <c r="S205" s="58">
        <f>-(BSN!S86-BSN!R86)</f>
        <v>-649.21513490953748</v>
      </c>
      <c r="T205" s="58">
        <f>-(BSN!T86-BSN!S86)</f>
        <v>-632.30102492940068</v>
      </c>
      <c r="U205" s="58">
        <f>-(BSN!U86-BSN!T86)</f>
        <v>-1120.6295780458213</v>
      </c>
      <c r="Z205" s="58">
        <f>-(BSN!Z86-BSN!Y86)</f>
        <v>110.10752002013452</v>
      </c>
      <c r="AA205" s="58">
        <f>-(BSN!AA86-BSN!Z86)</f>
        <v>-102.04940807317386</v>
      </c>
      <c r="AB205" s="58">
        <f>-(BSN!AB86-BSN!AA86)</f>
        <v>-57.016856190497009</v>
      </c>
      <c r="AC205" s="58">
        <f>-(BSN!AC86-BSN!AB86)</f>
        <v>-72.58696616123072</v>
      </c>
      <c r="AD205" s="58">
        <f>-(BSN!AD86-BSN!AC86)</f>
        <v>-72.706776509808606</v>
      </c>
      <c r="AI205" s="58">
        <f>-(BSN!AI86-BSN!AH86)</f>
        <v>-5422.4348756379477</v>
      </c>
      <c r="AJ205" s="58">
        <f>-(BSN!AJ86-BSN!AI86)</f>
        <v>-13801.569427856679</v>
      </c>
      <c r="AK205" s="58">
        <f>-(BSN!AK86-BSN!AJ86)</f>
        <v>-1813.0132322037498</v>
      </c>
      <c r="AL205" s="58">
        <f>-(BSN!AL86-BSN!AK86)</f>
        <v>-6108.0687905901686</v>
      </c>
      <c r="AM205" s="58">
        <f>-(BSN!AM86-BSN!AL86)</f>
        <v>-11999.263164330703</v>
      </c>
      <c r="AN205" s="167">
        <f>H205+Q205+Z205-AI205</f>
        <v>0</v>
      </c>
      <c r="AR205" s="6">
        <f t="shared" ref="AR205:AR212" si="40">H205-C205</f>
        <v>-4897.9884587122451</v>
      </c>
    </row>
    <row r="206" spans="1:44" x14ac:dyDescent="0.2">
      <c r="B206" s="145" t="s">
        <v>809</v>
      </c>
      <c r="AR206" s="6">
        <f t="shared" si="40"/>
        <v>0</v>
      </c>
    </row>
    <row r="207" spans="1:44" x14ac:dyDescent="0.2">
      <c r="B207" s="790" t="s">
        <v>429</v>
      </c>
      <c r="G207" s="789">
        <f>BSN!G82</f>
        <v>29741.740623999998</v>
      </c>
      <c r="H207" s="490">
        <f>'Tariffs &amp; Rev'!H60+'Tariffs &amp; Rev'!H61</f>
        <v>30928.725447180019</v>
      </c>
      <c r="I207" s="490">
        <f>'Tariffs &amp; Rev'!I60+'Tariffs &amp; Rev'!I61</f>
        <v>38507.511796691091</v>
      </c>
      <c r="J207" s="490">
        <f>'Tariffs &amp; Rev'!J60+'Tariffs &amp; Rev'!J61</f>
        <v>49529.7340711988</v>
      </c>
      <c r="K207" s="490">
        <f>'Tariffs &amp; Rev'!K60+'Tariffs &amp; Rev'!K61</f>
        <v>63253.284795032858</v>
      </c>
      <c r="L207" s="490">
        <f>'Tariffs &amp; Rev'!L60+'Tariffs &amp; Rev'!L61</f>
        <v>78690.642023899331</v>
      </c>
      <c r="P207" s="789">
        <f>BSN!P82</f>
        <v>4768.1187639999998</v>
      </c>
      <c r="Q207" s="490">
        <f>'Tariffs &amp; Rev'!Q60+'Tariffs &amp; Rev'!Q61</f>
        <v>4955.5593868464794</v>
      </c>
      <c r="R207" s="490">
        <f>'Tariffs &amp; Rev'!R60+'Tariffs &amp; Rev'!R61</f>
        <v>6169.8714961302421</v>
      </c>
      <c r="S207" s="490">
        <f>'Tariffs &amp; Rev'!S60+'Tariffs &amp; Rev'!S61</f>
        <v>7935.9086110326025</v>
      </c>
      <c r="T207" s="490">
        <f>'Tariffs &amp; Rev'!T60+'Tariffs &amp; Rev'!T61</f>
        <v>10134.766456840161</v>
      </c>
      <c r="U207" s="490">
        <f>'Tariffs &amp; Rev'!U60+'Tariffs &amp; Rev'!U61</f>
        <v>12608.219191071297</v>
      </c>
      <c r="Y207" s="789">
        <f>BSN!Y82</f>
        <v>1254.0507279999999</v>
      </c>
      <c r="Z207" s="490">
        <f>'Tariffs &amp; Rev'!Z60+'Tariffs &amp; Rev'!Z61</f>
        <v>1303.687364064999</v>
      </c>
      <c r="AA207" s="490">
        <f>'Tariffs &amp; Rev'!AA60+'Tariffs &amp; Rev'!AA61</f>
        <v>1623.1433990600246</v>
      </c>
      <c r="AB207" s="490">
        <f>'Tariffs &amp; Rev'!AB60+'Tariffs &amp; Rev'!AB61</f>
        <v>2087.7448883044394</v>
      </c>
      <c r="AC207" s="490">
        <f>'Tariffs &amp; Rev'!AC60+'Tariffs &amp; Rev'!AC61</f>
        <v>2666.2110038681772</v>
      </c>
      <c r="AD207" s="490">
        <f>'Tariffs &amp; Rev'!AD60+'Tariffs &amp; Rev'!AD61</f>
        <v>3316.9163679867506</v>
      </c>
      <c r="AH207" s="789">
        <f>BSN!AH82</f>
        <v>35763.910115999999</v>
      </c>
      <c r="AI207" s="490">
        <f>'Tariffs &amp; Rev'!AI60+'Tariffs &amp; Rev'!AI61</f>
        <v>37187.972198091498</v>
      </c>
      <c r="AJ207" s="490">
        <f>'Tariffs &amp; Rev'!AJ60+'Tariffs &amp; Rev'!AJ61</f>
        <v>46300.526691881358</v>
      </c>
      <c r="AK207" s="490">
        <f>'Tariffs &amp; Rev'!AK60+'Tariffs &amp; Rev'!AK61</f>
        <v>59553.387570535844</v>
      </c>
      <c r="AL207" s="490">
        <f>'Tariffs &amp; Rev'!AL60+'Tariffs &amp; Rev'!AL61</f>
        <v>76054.262255741196</v>
      </c>
      <c r="AM207" s="490">
        <f>'Tariffs &amp; Rev'!AM60+'Tariffs &amp; Rev'!AM61</f>
        <v>94615.77758295738</v>
      </c>
      <c r="AN207" s="167">
        <f>H207+Q207+Z207-AI207</f>
        <v>0</v>
      </c>
      <c r="AR207" s="6">
        <f t="shared" si="40"/>
        <v>30928.725447180019</v>
      </c>
    </row>
    <row r="208" spans="1:44" x14ac:dyDescent="0.2">
      <c r="B208" s="790" t="s">
        <v>426</v>
      </c>
      <c r="H208" s="490">
        <f>-(G211+H207+H209+H210-H211)</f>
        <v>-19353.431366460936</v>
      </c>
      <c r="I208" s="490">
        <f t="shared" ref="I208:L208" si="41">-(H211+I207+I209+I210-I211)</f>
        <v>-35736.431689787241</v>
      </c>
      <c r="J208" s="490">
        <f t="shared" si="41"/>
        <v>-47717.861916485206</v>
      </c>
      <c r="K208" s="490">
        <f t="shared" si="41"/>
        <v>-60997.358648649169</v>
      </c>
      <c r="L208" s="490">
        <f t="shared" si="41"/>
        <v>-76152.994260250052</v>
      </c>
      <c r="Q208" s="490">
        <f>-(P211+Q207+Q209+Q210-Q211)</f>
        <v>-3059.8220184096776</v>
      </c>
      <c r="R208" s="490">
        <f t="shared" ref="R208" si="42">-(Q211+R207+R209+R210-R211)</f>
        <v>-5644.4135458799919</v>
      </c>
      <c r="S208" s="490">
        <f t="shared" ref="S208" si="43">-(R211+S207+S209+S210-S211)</f>
        <v>-7645.6011400897487</v>
      </c>
      <c r="T208" s="490">
        <f t="shared" ref="T208" si="44">-(S211+T207+T209+T210-T211)</f>
        <v>-9773.3103725978235</v>
      </c>
      <c r="U208" s="490">
        <f t="shared" ref="U208" si="45">-(T211+U207+U209+U210-U211)</f>
        <v>-12201.6242210607</v>
      </c>
      <c r="Z208" s="490">
        <f>-(Y211+Z207+Z209+Z210-Z211)</f>
        <v>-804.96324322955638</v>
      </c>
      <c r="AA208" s="490">
        <f t="shared" ref="AA208" si="46">-(Z211+AA207+AA209+AA210-AA211)</f>
        <v>-1484.9081693688972</v>
      </c>
      <c r="AB208" s="490">
        <f t="shared" ref="AB208" si="47">-(AA211+AB207+AB209+AB210-AB211)</f>
        <v>-2011.3720407574124</v>
      </c>
      <c r="AC208" s="490">
        <f t="shared" ref="AC208" si="48">-(AB211+AC207+AC209+AC210-AC211)</f>
        <v>-2571.1206835015355</v>
      </c>
      <c r="AD208" s="490">
        <f t="shared" ref="AD208" si="49">-(AC211+AD207+AD209+AD210-AD211)</f>
        <v>-3209.9511026521905</v>
      </c>
      <c r="AI208" s="490">
        <f>-(AH211+AI207+AI209+AI210-AI211)</f>
        <v>-23207.021270491437</v>
      </c>
      <c r="AJ208" s="490">
        <f t="shared" ref="AJ208" si="50">-(AI211+AJ207+AJ209+AJ210-AJ211)</f>
        <v>-42876.948762644861</v>
      </c>
      <c r="AK208" s="490">
        <f t="shared" ref="AK208" si="51">-(AJ211+AK207+AK209+AK210-AK211)</f>
        <v>-57374.835097332369</v>
      </c>
      <c r="AL208" s="490">
        <f t="shared" ref="AL208" si="52">-(AK211+AL207+AL209+AL210-AL211)</f>
        <v>-73341.789704748531</v>
      </c>
      <c r="AM208" s="490">
        <f t="shared" ref="AM208" si="53">-(AL211+AM207+AM209+AM210-AM211)</f>
        <v>-91564.569583962948</v>
      </c>
      <c r="AN208" s="167">
        <f>H208+Q208+Z208-AI208</f>
        <v>-11.195357608732593</v>
      </c>
      <c r="AR208" s="6">
        <f t="shared" si="40"/>
        <v>-19353.431366460936</v>
      </c>
    </row>
    <row r="209" spans="2:44" x14ac:dyDescent="0.2">
      <c r="B209" s="790" t="s">
        <v>427</v>
      </c>
      <c r="H209" s="490">
        <f>-H207*(1-Ass!H155)</f>
        <v>-13673.074041440836</v>
      </c>
      <c r="I209" s="490">
        <f>-I207*(1-Ass!I155)</f>
        <v>0</v>
      </c>
      <c r="J209" s="490">
        <f>-J207*(1-Ass!J155)</f>
        <v>0</v>
      </c>
      <c r="K209" s="490">
        <f>-K207*(1-Ass!K155)</f>
        <v>0</v>
      </c>
      <c r="L209" s="490">
        <f>-L207*(1-Ass!L155)</f>
        <v>0</v>
      </c>
      <c r="Q209" s="490">
        <f>-Q207*(1-Ass!H155)</f>
        <v>-2190.7702122683813</v>
      </c>
      <c r="R209" s="490">
        <f>-R207*(1-Ass!I155)</f>
        <v>0</v>
      </c>
      <c r="S209" s="490">
        <f>-S207*(1-Ass!J155)</f>
        <v>0</v>
      </c>
      <c r="T209" s="490">
        <f>-T207*(1-Ass!K155)</f>
        <v>0</v>
      </c>
      <c r="U209" s="490">
        <f>-U207*(1-Ass!L155)</f>
        <v>0</v>
      </c>
      <c r="Z209" s="490">
        <f>-Z207*(1-Ass!H155)</f>
        <v>-576.33845553040169</v>
      </c>
      <c r="AA209" s="490">
        <f>-AA207*(1-Ass!I155)</f>
        <v>0</v>
      </c>
      <c r="AB209" s="490">
        <f>-AB207*(1-Ass!J155)</f>
        <v>0</v>
      </c>
      <c r="AC209" s="490">
        <f>-AC207*(1-Ass!K155)</f>
        <v>0</v>
      </c>
      <c r="AD209" s="490">
        <f>-AD207*(1-Ass!L155)</f>
        <v>0</v>
      </c>
      <c r="AI209" s="490">
        <f>-AI207*(1-Ass!H155)</f>
        <v>-16440.18270923962</v>
      </c>
      <c r="AJ209" s="490">
        <f>-AJ207*(1-Ass!I155)</f>
        <v>0</v>
      </c>
      <c r="AK209" s="490">
        <f>-AK207*(1-Ass!J155)</f>
        <v>0</v>
      </c>
      <c r="AL209" s="490">
        <f>-AL207*(1-Ass!K155)</f>
        <v>0</v>
      </c>
      <c r="AM209" s="490">
        <f>-AM207*(1-Ass!L155)</f>
        <v>0</v>
      </c>
      <c r="AN209" s="167">
        <f>H209+Q209+Z209-AI209</f>
        <v>0</v>
      </c>
      <c r="AR209" s="6">
        <f t="shared" si="40"/>
        <v>-13673.074041440836</v>
      </c>
    </row>
    <row r="210" spans="2:44" x14ac:dyDescent="0.2">
      <c r="B210" s="790" t="s">
        <v>428</v>
      </c>
      <c r="AR210" s="6">
        <f t="shared" si="40"/>
        <v>0</v>
      </c>
    </row>
    <row r="211" spans="2:44" s="61" customFormat="1" ht="13.5" thickBot="1" x14ac:dyDescent="0.25">
      <c r="B211" s="791" t="s">
        <v>419</v>
      </c>
      <c r="E211" s="211"/>
      <c r="F211" s="211"/>
      <c r="G211" s="793">
        <f>BSN!G86</f>
        <v>5656.7017930000002</v>
      </c>
      <c r="H211" s="164">
        <f>ISN!H$8*'Tariffs &amp; Rev'!H$11*0.7*Ass!H$156/365/1000</f>
        <v>3558.9218322782485</v>
      </c>
      <c r="I211" s="164">
        <f>ISN!I$8*'Tariffs &amp; Rev'!I$11*Ass!I$155*Ass!I$156/365/1000</f>
        <v>6330.001939182097</v>
      </c>
      <c r="J211" s="164">
        <f>ISN!J$8*'Tariffs &amp; Rev'!J$11*Ass!J$155*Ass!J$156/365/1000</f>
        <v>8141.8740938956926</v>
      </c>
      <c r="K211" s="164">
        <f>ISN!K$8*'Tariffs &amp; Rev'!K$11*Ass!K$155*Ass!K$156/365/1000</f>
        <v>10397.800240279375</v>
      </c>
      <c r="L211" s="164">
        <f>ISN!L$8*'Tariffs &amp; Rev'!L$11*Ass!L$155*Ass!L$156/365/1000</f>
        <v>12935.448003928657</v>
      </c>
      <c r="M211" s="815"/>
      <c r="N211" s="211"/>
      <c r="O211" s="211"/>
      <c r="P211" s="793">
        <f>BSN!P86</f>
        <v>783.80034499999965</v>
      </c>
      <c r="Q211" s="164">
        <f>ISN!H$8*'Tariffs &amp; Rev'!Q$9*0.6*Ass!H$156/365/1000</f>
        <v>488.76750116841993</v>
      </c>
      <c r="R211" s="164">
        <f>ISN!I$8*'Tariffs &amp; Rev'!R$9*Ass!I$155*Ass!I$156/365/1000</f>
        <v>1014.2254514186699</v>
      </c>
      <c r="S211" s="164">
        <f>ISN!J$8*'Tariffs &amp; Rev'!S$9*Ass!J$155*Ass!J$156/365/1000</f>
        <v>1304.5329223615236</v>
      </c>
      <c r="T211" s="164">
        <f>ISN!K$8*'Tariffs &amp; Rev'!T$9*Ass!K$155*Ass!K$156/365/1000</f>
        <v>1665.9890066038622</v>
      </c>
      <c r="U211" s="164">
        <f>ISN!L$8*'Tariffs &amp; Rev'!U$9*Ass!L$155*Ass!L$156/365/1000</f>
        <v>2072.58397661446</v>
      </c>
      <c r="V211" s="815"/>
      <c r="W211" s="211"/>
      <c r="X211" s="211"/>
      <c r="Y211" s="793">
        <f>BSN!Y86</f>
        <v>206.19719800000007</v>
      </c>
      <c r="Z211" s="164">
        <f>ISN!H$8*'Tariffs &amp; Rev'!Z$8*0.6*Ass!H$156/365/1000</f>
        <v>128.58286330504097</v>
      </c>
      <c r="AA211" s="164">
        <f>ISN!I$8*'Tariffs &amp; Rev'!AA$8*Ass!I$155*Ass!I$156/365/1000</f>
        <v>266.81809299616839</v>
      </c>
      <c r="AB211" s="164">
        <f>ISN!J$8*'Tariffs &amp; Rev'!AB$8*Ass!J$155*Ass!J$156/365/1000</f>
        <v>343.19094054319561</v>
      </c>
      <c r="AC211" s="164">
        <f>ISN!K$8*'Tariffs &amp; Rev'!AC$8*Ass!K$155*Ass!K$156/365/1000</f>
        <v>438.28126090983733</v>
      </c>
      <c r="AD211" s="164">
        <f>ISN!L$8*'Tariffs &amp; Rev'!AD$8*Ass!L$155*Ass!L$156/365/1000</f>
        <v>545.24652624439739</v>
      </c>
      <c r="AE211" s="815"/>
      <c r="AF211" s="211"/>
      <c r="AG211" s="211"/>
      <c r="AH211" s="793">
        <f>BSN!AH86</f>
        <v>6646.6993359999997</v>
      </c>
      <c r="AI211" s="164">
        <f>ISN!H$8*('Tariffs &amp; Rev'!AI8+'Tariffs &amp; Rev'!AI9+'Tariffs &amp; Rev'!AI11)*((0.7*0.85)+(0.6*0.15))*Ass!H$156/365/1000</f>
        <v>4187.4675543604399</v>
      </c>
      <c r="AJ211" s="164">
        <f>ISN!I$8*('Tariffs &amp; Rev'!AJ8+'Tariffs &amp; Rev'!AJ9+'Tariffs &amp; Rev'!AJ11)*Ass!I$155*Ass!I$156/365/1000</f>
        <v>7611.0454835969349</v>
      </c>
      <c r="AK211" s="164">
        <f>ISN!J$8*('Tariffs &amp; Rev'!AK8+'Tariffs &amp; Rev'!AK9+'Tariffs &amp; Rev'!AK11)*Ass!J$155*Ass!J$156/365/1000</f>
        <v>9789.5979568004113</v>
      </c>
      <c r="AL211" s="164">
        <f>ISN!K$8*('Tariffs &amp; Rev'!AL8+'Tariffs &amp; Rev'!AL9+'Tariffs &amp; Rev'!AL11)*Ass!K$155*Ass!K$156/365/1000</f>
        <v>12502.070507793074</v>
      </c>
      <c r="AM211" s="164">
        <f>ISN!L$8*('Tariffs &amp; Rev'!AM8+'Tariffs &amp; Rev'!AM9+'Tariffs &amp; Rev'!AM11)*Ass!L$155*Ass!L$156/365/1000</f>
        <v>15553.278506787514</v>
      </c>
      <c r="AN211" s="801">
        <f>H211+Q211+Z211-AI211</f>
        <v>-11.195357608729864</v>
      </c>
      <c r="AR211" s="61">
        <f t="shared" si="40"/>
        <v>3558.9218322782485</v>
      </c>
    </row>
    <row r="212" spans="2:44" ht="13.5" thickTop="1" x14ac:dyDescent="0.2">
      <c r="B212" s="792" t="s">
        <v>810</v>
      </c>
      <c r="H212" s="490">
        <f>-(H211-G211)</f>
        <v>2097.7799607217516</v>
      </c>
      <c r="I212" s="490">
        <f>-(I211-H211)</f>
        <v>-2771.0801069038484</v>
      </c>
      <c r="J212" s="490">
        <f>-(J211-I211)</f>
        <v>-1811.8721547135956</v>
      </c>
      <c r="K212" s="490">
        <f>-(K211-J211)</f>
        <v>-2255.9261463836829</v>
      </c>
      <c r="L212" s="490">
        <f>-(L211-K211)</f>
        <v>-2537.6477636492818</v>
      </c>
      <c r="Q212" s="490">
        <f>-(Q211-P211)</f>
        <v>295.03284383157973</v>
      </c>
      <c r="R212" s="490">
        <f>-(R211-Q211)</f>
        <v>-525.45795025024995</v>
      </c>
      <c r="S212" s="490">
        <f>-(S211-R211)</f>
        <v>-290.30747094285368</v>
      </c>
      <c r="T212" s="490">
        <f>-(T211-S211)</f>
        <v>-361.45608424233865</v>
      </c>
      <c r="U212" s="490">
        <f>-(U211-T211)</f>
        <v>-406.59497001059776</v>
      </c>
      <c r="Z212" s="490">
        <f>-(Z211-Y211)</f>
        <v>77.614334694959098</v>
      </c>
      <c r="AA212" s="490">
        <f>-(AA211-Z211)</f>
        <v>-138.23522969112742</v>
      </c>
      <c r="AB212" s="490">
        <f>-(AB211-AA211)</f>
        <v>-76.37284754702722</v>
      </c>
      <c r="AC212" s="490">
        <f>-(AC211-AB211)</f>
        <v>-95.09032036664172</v>
      </c>
      <c r="AD212" s="490">
        <f>-(AD211-AC211)</f>
        <v>-106.96526533456006</v>
      </c>
      <c r="AI212" s="490">
        <f>-(AI211-AH211)</f>
        <v>2459.2317816395598</v>
      </c>
      <c r="AJ212" s="490">
        <f>-(AJ211-AI211)</f>
        <v>-3423.577929236495</v>
      </c>
      <c r="AK212" s="490">
        <f>-(AK211-AJ211)</f>
        <v>-2178.5524732034764</v>
      </c>
      <c r="AL212" s="490">
        <f>-(AL211-AK211)</f>
        <v>-2712.4725509926629</v>
      </c>
      <c r="AM212" s="490">
        <f>-(AM211-AL211)</f>
        <v>-3051.2079989944395</v>
      </c>
      <c r="AR212" s="6">
        <f t="shared" si="40"/>
        <v>2097.7799607217516</v>
      </c>
    </row>
    <row r="213" spans="2:44" x14ac:dyDescent="0.2">
      <c r="H213" s="6">
        <f>H205-H212</f>
        <v>-6995.7684194339963</v>
      </c>
      <c r="I213" s="6">
        <f>H213-C213</f>
        <v>-6995.7684194339963</v>
      </c>
      <c r="J213" s="650">
        <f>I213/H207</f>
        <v>-0.22619000034066544</v>
      </c>
      <c r="AI213" s="276"/>
      <c r="AR213" s="6">
        <f>AR205-AR212</f>
        <v>-6995.7684194339963</v>
      </c>
    </row>
    <row r="214" spans="2:44" x14ac:dyDescent="0.2">
      <c r="B214" s="35" t="s">
        <v>832</v>
      </c>
      <c r="H214" s="6">
        <f>H207*2/12</f>
        <v>5154.7875745300034</v>
      </c>
      <c r="I214" s="6">
        <f>H207*(1-Ass!H155)+H207*60/365</f>
        <v>18757.24808755262</v>
      </c>
      <c r="J214" s="6">
        <f>I214-H211</f>
        <v>15198.326255274371</v>
      </c>
    </row>
    <row r="215" spans="2:44" x14ac:dyDescent="0.2">
      <c r="B215" s="145" t="s">
        <v>811</v>
      </c>
      <c r="H215" s="58">
        <f>CFN!H13</f>
        <v>-2562.0991194168437</v>
      </c>
      <c r="I215" s="58">
        <f>CFN!I13</f>
        <v>2652.1387837211805</v>
      </c>
      <c r="J215" s="58">
        <f>CFN!J13</f>
        <v>4.6915809774673107</v>
      </c>
      <c r="K215" s="58">
        <f>CFN!K13</f>
        <v>230.86861020743345</v>
      </c>
      <c r="L215" s="58">
        <f>CFN!L13</f>
        <v>1038.6274602802669</v>
      </c>
      <c r="Q215" s="58">
        <f>CFN!Q13</f>
        <v>1088.0670329724051</v>
      </c>
      <c r="R215" s="58">
        <f>CFN!R13</f>
        <v>499.5621763561337</v>
      </c>
      <c r="S215" s="58">
        <f>CFN!S13</f>
        <v>-359.450818966317</v>
      </c>
      <c r="T215" s="58">
        <f>CFN!T13</f>
        <v>-230.71176122300335</v>
      </c>
      <c r="U215" s="58">
        <f>CFN!U13</f>
        <v>192.45183307748471</v>
      </c>
      <c r="Z215" s="58">
        <f>CFN!Z13</f>
        <v>122.68230384559592</v>
      </c>
      <c r="AA215" s="58">
        <f>CFN!AA13</f>
        <v>-11.526798949921414</v>
      </c>
      <c r="AB215" s="58">
        <f>CFN!AB13</f>
        <v>-5.3425541631723945</v>
      </c>
      <c r="AC215" s="58">
        <f>CFN!AC13</f>
        <v>3.6876603008431346</v>
      </c>
      <c r="AD215" s="58">
        <f>CFN!AD13</f>
        <v>29.740344192117988</v>
      </c>
      <c r="AI215" s="58">
        <f>CFN!AI13</f>
        <v>-1351.3497825988427</v>
      </c>
      <c r="AJ215" s="58">
        <f>CFN!AJ13</f>
        <v>3140.1741611273928</v>
      </c>
      <c r="AK215" s="58">
        <f>CFN!AK13</f>
        <v>-360.10179215202209</v>
      </c>
      <c r="AL215" s="58">
        <f>CFN!AL13</f>
        <v>3.844509285273233</v>
      </c>
      <c r="AM215" s="58">
        <f>CFN!AM13</f>
        <v>1260.8196375498696</v>
      </c>
      <c r="AN215" s="167">
        <f>H215+Q215+Z215-AI215</f>
        <v>0</v>
      </c>
    </row>
    <row r="216" spans="2:44" x14ac:dyDescent="0.2">
      <c r="B216" s="145" t="s">
        <v>835</v>
      </c>
      <c r="H216" s="58">
        <f>H72+H73</f>
        <v>6570.0297421262367</v>
      </c>
      <c r="I216" s="58">
        <f>I72+I73</f>
        <v>19314.254594072067</v>
      </c>
      <c r="J216" s="58">
        <f>J72+J73</f>
        <v>16377.761788006861</v>
      </c>
      <c r="K216" s="58">
        <f>K72+K73</f>
        <v>19628.003625621626</v>
      </c>
      <c r="L216" s="58">
        <f>L72+L73</f>
        <v>22561.460796400173</v>
      </c>
      <c r="Q216" s="58">
        <f>Q72+Q73</f>
        <v>1429.6116293399059</v>
      </c>
      <c r="R216" s="58">
        <f>R72+R73</f>
        <v>3588.8844604965202</v>
      </c>
      <c r="S216" s="58">
        <f>S72+S73</f>
        <v>2425.4353004440754</v>
      </c>
      <c r="T216" s="58">
        <f>T72+T73</f>
        <v>1718.898452990504</v>
      </c>
      <c r="U216" s="58">
        <f>U72+U73</f>
        <v>1805.7335122481616</v>
      </c>
      <c r="Z216" s="58">
        <f>Z72+Z73</f>
        <v>-48.84749023581093</v>
      </c>
      <c r="AA216" s="58">
        <f>AA72+AA73</f>
        <v>-119.35530756811303</v>
      </c>
      <c r="AB216" s="58">
        <f>AB72+AB73</f>
        <v>118.05297603462964</v>
      </c>
      <c r="AC216" s="58">
        <f>AC72+AC73</f>
        <v>148.16349962579443</v>
      </c>
      <c r="AD216" s="58">
        <f>AD72+AD73</f>
        <v>197.41879394867888</v>
      </c>
      <c r="AI216" s="86">
        <f t="shared" ref="AI216:AM223" si="54">H216+Q216+Z216</f>
        <v>7950.7938812303319</v>
      </c>
      <c r="AJ216" s="86">
        <f t="shared" si="54"/>
        <v>22783.783747000474</v>
      </c>
      <c r="AK216" s="86">
        <f t="shared" si="54"/>
        <v>18921.250064485565</v>
      </c>
      <c r="AL216" s="86">
        <f t="shared" si="54"/>
        <v>21495.065578237925</v>
      </c>
      <c r="AM216" s="86">
        <f t="shared" si="54"/>
        <v>24564.613102597013</v>
      </c>
    </row>
    <row r="217" spans="2:44" x14ac:dyDescent="0.2">
      <c r="B217" s="145" t="s">
        <v>1140</v>
      </c>
      <c r="H217" s="487">
        <v>0</v>
      </c>
      <c r="I217" s="487">
        <v>0</v>
      </c>
      <c r="J217" s="487">
        <v>0</v>
      </c>
      <c r="K217" s="487">
        <v>0</v>
      </c>
      <c r="L217" s="487">
        <v>0</v>
      </c>
      <c r="Q217" s="487">
        <v>0</v>
      </c>
      <c r="R217" s="487">
        <v>0</v>
      </c>
      <c r="S217" s="487">
        <v>0</v>
      </c>
      <c r="T217" s="487">
        <v>0</v>
      </c>
      <c r="U217" s="487">
        <v>0</v>
      </c>
      <c r="Z217" s="487">
        <v>0</v>
      </c>
      <c r="AA217" s="487">
        <v>0</v>
      </c>
      <c r="AB217" s="487">
        <v>0</v>
      </c>
      <c r="AC217" s="487">
        <v>0</v>
      </c>
      <c r="AD217" s="487">
        <v>0</v>
      </c>
      <c r="AI217" s="86">
        <f t="shared" si="54"/>
        <v>0</v>
      </c>
      <c r="AJ217" s="86">
        <f t="shared" si="54"/>
        <v>0</v>
      </c>
      <c r="AK217" s="86">
        <f t="shared" si="54"/>
        <v>0</v>
      </c>
      <c r="AL217" s="86">
        <f t="shared" si="54"/>
        <v>0</v>
      </c>
      <c r="AM217" s="86">
        <f t="shared" si="54"/>
        <v>0</v>
      </c>
    </row>
    <row r="218" spans="2:44" x14ac:dyDescent="0.2">
      <c r="B218" s="145" t="s">
        <v>1141</v>
      </c>
      <c r="H218" s="58">
        <f>H217</f>
        <v>0</v>
      </c>
      <c r="I218" s="58">
        <f>H218+I217</f>
        <v>0</v>
      </c>
      <c r="J218" s="58">
        <f>I218+J217</f>
        <v>0</v>
      </c>
      <c r="K218" s="58">
        <f>J218+K217</f>
        <v>0</v>
      </c>
      <c r="L218" s="58">
        <f>K218+L217</f>
        <v>0</v>
      </c>
      <c r="Q218" s="58">
        <f>Q217</f>
        <v>0</v>
      </c>
      <c r="R218" s="58">
        <f>Q218+R217</f>
        <v>0</v>
      </c>
      <c r="S218" s="58">
        <f>R218+S217</f>
        <v>0</v>
      </c>
      <c r="T218" s="58">
        <f>S218+T217</f>
        <v>0</v>
      </c>
      <c r="U218" s="58">
        <f>T218+U217</f>
        <v>0</v>
      </c>
      <c r="Z218" s="58">
        <f>Z217</f>
        <v>0</v>
      </c>
      <c r="AA218" s="58">
        <f>Z218+AA217</f>
        <v>0</v>
      </c>
      <c r="AB218" s="58">
        <f>AA218+AB217</f>
        <v>0</v>
      </c>
      <c r="AC218" s="58">
        <f>AB218+AC217</f>
        <v>0</v>
      </c>
      <c r="AD218" s="58">
        <f>AC218+AD217</f>
        <v>0</v>
      </c>
      <c r="AI218" s="86">
        <f t="shared" si="54"/>
        <v>0</v>
      </c>
      <c r="AJ218" s="86">
        <f t="shared" si="54"/>
        <v>0</v>
      </c>
      <c r="AK218" s="86">
        <f t="shared" si="54"/>
        <v>0</v>
      </c>
      <c r="AL218" s="86">
        <f t="shared" si="54"/>
        <v>0</v>
      </c>
      <c r="AM218" s="86">
        <f t="shared" si="54"/>
        <v>0</v>
      </c>
    </row>
    <row r="219" spans="2:44" x14ac:dyDescent="0.2">
      <c r="B219" s="145" t="s">
        <v>833</v>
      </c>
      <c r="H219" s="58">
        <f>H216*Ass!H161/365+H218</f>
        <v>1620.0073336749624</v>
      </c>
      <c r="I219" s="58">
        <f>I216*Ass!I161/365+I218</f>
        <v>4233.2612808925078</v>
      </c>
      <c r="J219" s="58">
        <f>J216*Ass!J161/365+J218</f>
        <v>3140.9406168780283</v>
      </c>
      <c r="K219" s="58">
        <f>K216*Ass!K161/365+K218</f>
        <v>3226.5211439378018</v>
      </c>
      <c r="L219" s="58">
        <f>L216*Ass!L161/365+L218</f>
        <v>3708.7332816000289</v>
      </c>
      <c r="Q219" s="58">
        <f>Q216*Ass!H161/365+Q218</f>
        <v>352.50697709751108</v>
      </c>
      <c r="R219" s="58">
        <f>R216*Ass!I161/365+R218</f>
        <v>786.60481325951139</v>
      </c>
      <c r="S219" s="58">
        <f>S216*Ass!J161/365+S218</f>
        <v>465.15197542763087</v>
      </c>
      <c r="T219" s="58">
        <f>T216*Ass!K161/365+T218</f>
        <v>282.5586498066582</v>
      </c>
      <c r="U219" s="58">
        <f>U216*Ass!L161/365+U218</f>
        <v>296.83290612298549</v>
      </c>
      <c r="Z219" s="58">
        <f>Z216*Ass!H161/365+Z218</f>
        <v>-12.044586633487627</v>
      </c>
      <c r="AA219" s="58">
        <f>AA216*Ass!I161/365+AA218</f>
        <v>-26.160067412189161</v>
      </c>
      <c r="AB219" s="58">
        <f>AB216*Ass!J161/365+AB218</f>
        <v>22.640296773764586</v>
      </c>
      <c r="AC219" s="58">
        <f>AC216*Ass!K161/365+AC218</f>
        <v>24.355643774103193</v>
      </c>
      <c r="AD219" s="58">
        <f>AD216*Ass!L161/365+AD218</f>
        <v>32.452404484714336</v>
      </c>
      <c r="AI219" s="86">
        <f t="shared" si="54"/>
        <v>1960.4697241389858</v>
      </c>
      <c r="AJ219" s="86">
        <f t="shared" si="54"/>
        <v>4993.7060267398301</v>
      </c>
      <c r="AK219" s="86">
        <f t="shared" si="54"/>
        <v>3628.7328890794238</v>
      </c>
      <c r="AL219" s="86">
        <f t="shared" si="54"/>
        <v>3533.435437518563</v>
      </c>
      <c r="AM219" s="86">
        <f t="shared" si="54"/>
        <v>4038.0185922077289</v>
      </c>
    </row>
    <row r="220" spans="2:44" x14ac:dyDescent="0.2">
      <c r="B220" s="145" t="s">
        <v>834</v>
      </c>
      <c r="G220" s="789">
        <f>BSN!G22+BSN!G37+BSN!G38</f>
        <v>8874.3498639999998</v>
      </c>
      <c r="H220" s="58">
        <f>BSN!H22+BSN!H37+BSN!H38</f>
        <v>6312.2507445831561</v>
      </c>
      <c r="I220" s="58">
        <f>BSN!I22+BSN!I37+BSN!I38</f>
        <v>8964.3895283043366</v>
      </c>
      <c r="J220" s="58">
        <f>BSN!J22+BSN!J37+BSN!J38</f>
        <v>8969.0811092818039</v>
      </c>
      <c r="K220" s="58">
        <f>BSN!K22+BSN!K37+BSN!K38</f>
        <v>9199.9497194892374</v>
      </c>
      <c r="L220" s="58">
        <f>BSN!L22+BSN!L37+BSN!L38</f>
        <v>10238.577179769505</v>
      </c>
      <c r="P220" s="789">
        <f>BSN!P22+BSN!P37+BSN!P38</f>
        <v>986.69730099999981</v>
      </c>
      <c r="Q220" s="58">
        <f>BSN!Q22+BSN!Q37+BSN!Q38</f>
        <v>2074.764333972405</v>
      </c>
      <c r="R220" s="58">
        <f>BSN!R22+BSN!R37+BSN!R38</f>
        <v>2574.3265103285385</v>
      </c>
      <c r="S220" s="58">
        <f>BSN!S22+BSN!S37+BSN!S38</f>
        <v>2214.8756913622215</v>
      </c>
      <c r="T220" s="58">
        <f>BSN!T22+BSN!T37+BSN!T38</f>
        <v>1984.1639301392183</v>
      </c>
      <c r="U220" s="58">
        <f>BSN!U22+BSN!U37+BSN!U38</f>
        <v>2176.6157632167028</v>
      </c>
      <c r="Y220" s="789">
        <f>BSN!Y22+BSN!Y37+BSN!Y38</f>
        <v>226.11473899999999</v>
      </c>
      <c r="Z220" s="58">
        <f>BSN!Z22+BSN!Z37+BSN!Z38</f>
        <v>348.79704284559591</v>
      </c>
      <c r="AA220" s="58">
        <f>BSN!AA22+BSN!AA37+BSN!AA38</f>
        <v>337.27024389567453</v>
      </c>
      <c r="AB220" s="58">
        <f>BSN!AB22+BSN!AB37+BSN!AB38</f>
        <v>331.92768973250213</v>
      </c>
      <c r="AC220" s="58">
        <f>BSN!AC22+BSN!AC37+BSN!AC38</f>
        <v>335.61535003334524</v>
      </c>
      <c r="AD220" s="58">
        <f>BSN!AD22+BSN!AD37+BSN!AD38</f>
        <v>365.35569422546325</v>
      </c>
      <c r="AH220" s="194">
        <f>G220+P220+Y220</f>
        <v>10087.161904000001</v>
      </c>
      <c r="AI220" s="86">
        <f t="shared" si="54"/>
        <v>8735.8121214011571</v>
      </c>
      <c r="AJ220" s="86">
        <f t="shared" si="54"/>
        <v>11875.986282528551</v>
      </c>
      <c r="AK220" s="86">
        <f t="shared" si="54"/>
        <v>11515.884490376528</v>
      </c>
      <c r="AL220" s="86">
        <f t="shared" si="54"/>
        <v>11519.728999661802</v>
      </c>
      <c r="AM220" s="86">
        <f t="shared" si="54"/>
        <v>12780.548637211672</v>
      </c>
    </row>
    <row r="221" spans="2:44" x14ac:dyDescent="0.2">
      <c r="B221" s="145" t="s">
        <v>838</v>
      </c>
      <c r="G221" s="789">
        <f>G220</f>
        <v>8874.3498639999998</v>
      </c>
      <c r="H221" s="58">
        <f>H220-H219</f>
        <v>4692.2434109081933</v>
      </c>
      <c r="I221" s="58">
        <f>I220-I219</f>
        <v>4731.1282474118289</v>
      </c>
      <c r="J221" s="58">
        <f>J220-J219</f>
        <v>5828.1404924037761</v>
      </c>
      <c r="K221" s="58">
        <f>K220-K219</f>
        <v>5973.4285755514356</v>
      </c>
      <c r="L221" s="58">
        <f>L220-L219</f>
        <v>6529.8438981694762</v>
      </c>
      <c r="P221" s="789">
        <f>P220</f>
        <v>986.69730099999981</v>
      </c>
      <c r="Q221" s="58">
        <f>Q220-Q219</f>
        <v>1722.257356874894</v>
      </c>
      <c r="R221" s="58">
        <f>R220-R219</f>
        <v>1787.721697069027</v>
      </c>
      <c r="S221" s="58">
        <f>S220-S219</f>
        <v>1749.7237159345905</v>
      </c>
      <c r="T221" s="58">
        <f>T220-T219</f>
        <v>1701.6052803325601</v>
      </c>
      <c r="U221" s="58">
        <f>U220-U219</f>
        <v>1879.7828570937172</v>
      </c>
      <c r="Y221" s="789">
        <f>Y220</f>
        <v>226.11473899999999</v>
      </c>
      <c r="Z221" s="58">
        <f>Z220-Z219</f>
        <v>360.84162947908357</v>
      </c>
      <c r="AA221" s="58">
        <f>AA220-AA219</f>
        <v>363.43031130786369</v>
      </c>
      <c r="AB221" s="58">
        <f>AB220-AB219</f>
        <v>309.28739295873754</v>
      </c>
      <c r="AC221" s="58">
        <f>AC220-AC219</f>
        <v>311.25970625924202</v>
      </c>
      <c r="AD221" s="58">
        <f>AD220-AD219</f>
        <v>332.9032897407489</v>
      </c>
      <c r="AH221" s="194">
        <f>G221+P221+Y221</f>
        <v>10087.161904000001</v>
      </c>
      <c r="AI221" s="86">
        <f t="shared" si="54"/>
        <v>6775.3423972621704</v>
      </c>
      <c r="AJ221" s="86">
        <f t="shared" si="54"/>
        <v>6882.2802557887198</v>
      </c>
      <c r="AK221" s="86">
        <f t="shared" si="54"/>
        <v>7887.1516012971042</v>
      </c>
      <c r="AL221" s="86">
        <f t="shared" si="54"/>
        <v>7986.293562143238</v>
      </c>
      <c r="AM221" s="86">
        <f t="shared" si="54"/>
        <v>8742.5300450039431</v>
      </c>
    </row>
    <row r="222" spans="2:44" x14ac:dyDescent="0.2">
      <c r="B222" s="145" t="s">
        <v>836</v>
      </c>
      <c r="H222" s="58">
        <f t="shared" ref="H222:L223" si="55">H220-G220</f>
        <v>-2562.0991194168437</v>
      </c>
      <c r="I222" s="58">
        <f t="shared" si="55"/>
        <v>2652.1387837211805</v>
      </c>
      <c r="J222" s="58">
        <f t="shared" si="55"/>
        <v>4.6915809774673107</v>
      </c>
      <c r="K222" s="58">
        <f t="shared" si="55"/>
        <v>230.86861020743345</v>
      </c>
      <c r="L222" s="58">
        <f t="shared" si="55"/>
        <v>1038.6274602802678</v>
      </c>
      <c r="Q222" s="58">
        <f>Q220-P220</f>
        <v>1088.0670329724053</v>
      </c>
      <c r="R222" s="58">
        <f t="shared" ref="R222:U223" si="56">R220-Q220</f>
        <v>499.56217635613348</v>
      </c>
      <c r="S222" s="58">
        <f t="shared" si="56"/>
        <v>-359.450818966317</v>
      </c>
      <c r="T222" s="58">
        <f t="shared" si="56"/>
        <v>-230.71176122300312</v>
      </c>
      <c r="U222" s="58">
        <f t="shared" si="56"/>
        <v>192.45183307748448</v>
      </c>
      <c r="Z222" s="58">
        <f>Z220-Y220</f>
        <v>122.68230384559592</v>
      </c>
      <c r="AA222" s="58">
        <f t="shared" ref="AA222:AD223" si="57">AA220-Z220</f>
        <v>-11.526798949921385</v>
      </c>
      <c r="AB222" s="58">
        <f t="shared" si="57"/>
        <v>-5.3425541631723945</v>
      </c>
      <c r="AC222" s="58">
        <f t="shared" si="57"/>
        <v>3.6876603008431061</v>
      </c>
      <c r="AD222" s="58">
        <f t="shared" si="57"/>
        <v>29.740344192118016</v>
      </c>
      <c r="AI222" s="86">
        <f t="shared" si="54"/>
        <v>-1351.3497825988425</v>
      </c>
      <c r="AJ222" s="86">
        <f t="shared" si="54"/>
        <v>3140.1741611273928</v>
      </c>
      <c r="AK222" s="86">
        <f t="shared" si="54"/>
        <v>-360.10179215202209</v>
      </c>
      <c r="AL222" s="86">
        <f t="shared" si="54"/>
        <v>3.8445092852734319</v>
      </c>
      <c r="AM222" s="86">
        <f t="shared" si="54"/>
        <v>1260.8196375498703</v>
      </c>
      <c r="AN222" s="167">
        <f>CFN!AI13-AI222</f>
        <v>0</v>
      </c>
    </row>
    <row r="223" spans="2:44" x14ac:dyDescent="0.2">
      <c r="B223" s="145" t="s">
        <v>837</v>
      </c>
      <c r="H223" s="58">
        <f t="shared" si="55"/>
        <v>-4182.1064530918065</v>
      </c>
      <c r="I223" s="58">
        <f t="shared" si="55"/>
        <v>38.884836503635597</v>
      </c>
      <c r="J223" s="58">
        <f t="shared" si="55"/>
        <v>1097.0122449919472</v>
      </c>
      <c r="K223" s="58">
        <f t="shared" si="55"/>
        <v>145.28808314765956</v>
      </c>
      <c r="L223" s="58">
        <f t="shared" si="55"/>
        <v>556.41532261804059</v>
      </c>
      <c r="Q223" s="58">
        <f>Q221-P221</f>
        <v>735.56005587489415</v>
      </c>
      <c r="R223" s="58">
        <f t="shared" si="56"/>
        <v>65.464340194133001</v>
      </c>
      <c r="S223" s="58">
        <f t="shared" si="56"/>
        <v>-37.997981134436486</v>
      </c>
      <c r="T223" s="58">
        <f t="shared" si="56"/>
        <v>-48.118435602030331</v>
      </c>
      <c r="U223" s="58">
        <f t="shared" si="56"/>
        <v>178.17757676115707</v>
      </c>
      <c r="Z223" s="58">
        <f>Z221-Y221</f>
        <v>134.72689047908358</v>
      </c>
      <c r="AA223" s="58">
        <f t="shared" si="57"/>
        <v>2.5886818287801248</v>
      </c>
      <c r="AB223" s="58">
        <f t="shared" si="57"/>
        <v>-54.142918349126148</v>
      </c>
      <c r="AC223" s="58">
        <f t="shared" si="57"/>
        <v>1.9723133005044815</v>
      </c>
      <c r="AD223" s="58">
        <f t="shared" si="57"/>
        <v>21.64358348150688</v>
      </c>
      <c r="AI223" s="86">
        <f t="shared" si="54"/>
        <v>-3311.8195067378288</v>
      </c>
      <c r="AJ223" s="86">
        <f t="shared" si="54"/>
        <v>106.93785852654872</v>
      </c>
      <c r="AK223" s="86">
        <f t="shared" si="54"/>
        <v>1004.8713455083846</v>
      </c>
      <c r="AL223" s="86">
        <f t="shared" si="54"/>
        <v>99.141960846133713</v>
      </c>
      <c r="AM223" s="86">
        <f t="shared" si="54"/>
        <v>756.23648286070454</v>
      </c>
    </row>
    <row r="224" spans="2:44" x14ac:dyDescent="0.2">
      <c r="B224" s="145" t="s">
        <v>945</v>
      </c>
      <c r="H224" s="58"/>
      <c r="I224" s="58"/>
      <c r="J224" s="58"/>
      <c r="K224" s="58"/>
      <c r="L224" s="58"/>
      <c r="Q224" s="58"/>
      <c r="R224" s="58"/>
      <c r="S224" s="58"/>
      <c r="T224" s="58"/>
      <c r="U224" s="58"/>
      <c r="Z224" s="58"/>
      <c r="AA224" s="58"/>
      <c r="AB224" s="58"/>
      <c r="AC224" s="58"/>
      <c r="AD224" s="58"/>
      <c r="AI224" s="86"/>
      <c r="AJ224" s="86"/>
      <c r="AK224" s="86"/>
      <c r="AL224" s="86"/>
      <c r="AM224" s="86"/>
    </row>
    <row r="225" spans="2:39" x14ac:dyDescent="0.2">
      <c r="B225" s="792" t="s">
        <v>943</v>
      </c>
      <c r="G225" s="185">
        <f>BSN!G96</f>
        <v>5234.6885710000006</v>
      </c>
      <c r="H225" s="58">
        <f>BSN!H96</f>
        <v>3127.4295109776754</v>
      </c>
      <c r="I225" s="58">
        <f>BSN!I96</f>
        <v>5740.6834581952207</v>
      </c>
      <c r="J225" s="58">
        <f>BSN!J96</f>
        <v>5697.6590703604998</v>
      </c>
      <c r="K225" s="58">
        <f>BSN!K96</f>
        <v>5853.8839840228911</v>
      </c>
      <c r="L225" s="58">
        <f>BSN!L96</f>
        <v>6775.5234826879996</v>
      </c>
      <c r="P225" s="185">
        <f>BSN!P96</f>
        <v>67.760811999999532</v>
      </c>
      <c r="Q225" s="58">
        <f>BSN!Q96</f>
        <v>1033.0971994502627</v>
      </c>
      <c r="R225" s="58">
        <f>BSN!R96</f>
        <v>1467.1950356122629</v>
      </c>
      <c r="S225" s="58">
        <f>BSN!S96</f>
        <v>1044.0925050196615</v>
      </c>
      <c r="T225" s="58">
        <f>BSN!T96</f>
        <v>744.92249774587367</v>
      </c>
      <c r="U225" s="58">
        <f>BSN!U96</f>
        <v>831.88624231779011</v>
      </c>
      <c r="Y225" s="185">
        <f>BSN!Y96</f>
        <v>0</v>
      </c>
      <c r="Z225" s="58">
        <f>BSN!Z96</f>
        <v>114.79517346974914</v>
      </c>
      <c r="AA225" s="58">
        <f>BSN!AA96</f>
        <v>100.67969269104763</v>
      </c>
      <c r="AB225" s="58">
        <f>BSN!AB96</f>
        <v>94.266021927027936</v>
      </c>
      <c r="AC225" s="58">
        <f>BSN!AC96</f>
        <v>95.949204561097289</v>
      </c>
      <c r="AD225" s="58">
        <f>BSN!AD96</f>
        <v>121.22657684221377</v>
      </c>
      <c r="AH225" s="194">
        <f t="shared" ref="AH225:AH240" si="58">G225+P225+Y225</f>
        <v>5302.4493830000001</v>
      </c>
      <c r="AI225" s="86">
        <f t="shared" ref="AI225:AI240" si="59">H225+Q225+Z225</f>
        <v>4275.3218838976873</v>
      </c>
      <c r="AJ225" s="86">
        <f t="shared" ref="AJ225:AJ240" si="60">I225+R225+AA225</f>
        <v>7308.5581864985315</v>
      </c>
      <c r="AK225" s="86">
        <f t="shared" ref="AK225:AK240" si="61">J225+S225+AB225</f>
        <v>6836.01759730719</v>
      </c>
      <c r="AL225" s="86">
        <f t="shared" ref="AL225:AL240" si="62">K225+T225+AC225</f>
        <v>6694.7556863298614</v>
      </c>
      <c r="AM225" s="86">
        <f t="shared" ref="AM225:AM240" si="63">L225+U225+AD225</f>
        <v>7728.6363018480033</v>
      </c>
    </row>
    <row r="226" spans="2:39" x14ac:dyDescent="0.2">
      <c r="B226" s="792" t="s">
        <v>1138</v>
      </c>
      <c r="G226" s="185">
        <f>BSN!G97</f>
        <v>0</v>
      </c>
      <c r="H226" s="58">
        <f>BSN!H97</f>
        <v>193.97875560548141</v>
      </c>
      <c r="I226" s="58">
        <f>BSN!I97</f>
        <v>232.86359210911669</v>
      </c>
      <c r="J226" s="58">
        <f>BSN!J97</f>
        <v>280.57956092130496</v>
      </c>
      <c r="K226" s="58">
        <f>BSN!K97</f>
        <v>355.22325746634658</v>
      </c>
      <c r="L226" s="58">
        <f>BSN!L97</f>
        <v>472.21121908150548</v>
      </c>
      <c r="P226" s="185">
        <f>BSN!P97</f>
        <v>0</v>
      </c>
      <c r="Q226" s="58">
        <f>BSN!Q97</f>
        <v>122.73064552214188</v>
      </c>
      <c r="R226" s="58">
        <f>BSN!R97</f>
        <v>188.19498571627526</v>
      </c>
      <c r="S226" s="58">
        <f>BSN!S97</f>
        <v>251.84669734255965</v>
      </c>
      <c r="T226" s="58">
        <f>BSN!T97</f>
        <v>320.30494339334433</v>
      </c>
      <c r="U226" s="58">
        <f>BSN!U97</f>
        <v>425.7930318989126</v>
      </c>
      <c r="Y226" s="185">
        <f>BSN!Y97</f>
        <v>0</v>
      </c>
      <c r="Z226" s="58">
        <f>BSN!Z97</f>
        <v>7.887130375846775</v>
      </c>
      <c r="AA226" s="58">
        <f>BSN!AA97</f>
        <v>10.475812204626873</v>
      </c>
      <c r="AB226" s="58">
        <f>BSN!AB97</f>
        <v>11.546928805474185</v>
      </c>
      <c r="AC226" s="58">
        <f>BSN!AC97</f>
        <v>13.551406472247967</v>
      </c>
      <c r="AD226" s="58">
        <f>BSN!AD97</f>
        <v>18.014378383249475</v>
      </c>
      <c r="AH226" s="194">
        <f t="shared" ref="AH226:AH228" si="64">G226+P226+Y226</f>
        <v>0</v>
      </c>
      <c r="AI226" s="86">
        <f t="shared" ref="AI226:AI228" si="65">H226+Q226+Z226</f>
        <v>324.59653150347009</v>
      </c>
      <c r="AJ226" s="86">
        <f t="shared" ref="AJ226:AJ228" si="66">I226+R226+AA226</f>
        <v>431.53439003001881</v>
      </c>
      <c r="AK226" s="86">
        <f t="shared" ref="AK226:AK228" si="67">J226+S226+AB226</f>
        <v>543.97318706933879</v>
      </c>
      <c r="AL226" s="86">
        <f t="shared" ref="AL226:AL228" si="68">K226+T226+AC226</f>
        <v>689.07960733193897</v>
      </c>
      <c r="AM226" s="86">
        <f t="shared" ref="AM226:AM228" si="69">L226+U226+AD226</f>
        <v>916.01862936366751</v>
      </c>
    </row>
    <row r="227" spans="2:39" x14ac:dyDescent="0.2">
      <c r="B227" s="792" t="s">
        <v>460</v>
      </c>
      <c r="G227" s="185">
        <f>BSN!G98</f>
        <v>0</v>
      </c>
      <c r="H227" s="58">
        <f>BSN!H98</f>
        <v>0</v>
      </c>
      <c r="I227" s="58">
        <f>BSN!I98</f>
        <v>0</v>
      </c>
      <c r="J227" s="58">
        <f>BSN!J98</f>
        <v>0</v>
      </c>
      <c r="K227" s="58">
        <f>BSN!K98</f>
        <v>0</v>
      </c>
      <c r="L227" s="58">
        <f>BSN!L98</f>
        <v>0</v>
      </c>
      <c r="P227" s="185">
        <f>BSN!P98</f>
        <v>0</v>
      </c>
      <c r="Q227" s="58">
        <f>BSN!Q98</f>
        <v>0</v>
      </c>
      <c r="R227" s="58">
        <f>BSN!R98</f>
        <v>0</v>
      </c>
      <c r="S227" s="58">
        <f>BSN!S98</f>
        <v>0</v>
      </c>
      <c r="T227" s="58">
        <f>BSN!T98</f>
        <v>0</v>
      </c>
      <c r="U227" s="58">
        <f>BSN!U98</f>
        <v>0</v>
      </c>
      <c r="Y227" s="185">
        <f>BSN!Y98</f>
        <v>0</v>
      </c>
      <c r="Z227" s="58">
        <f>BSN!Z98</f>
        <v>0</v>
      </c>
      <c r="AA227" s="58">
        <f>BSN!AA98</f>
        <v>0</v>
      </c>
      <c r="AB227" s="58">
        <f>BSN!AB98</f>
        <v>0</v>
      </c>
      <c r="AC227" s="58">
        <f>BSN!AC98</f>
        <v>0</v>
      </c>
      <c r="AD227" s="58">
        <f>BSN!AD98</f>
        <v>0</v>
      </c>
      <c r="AH227" s="194">
        <f t="shared" si="64"/>
        <v>0</v>
      </c>
      <c r="AI227" s="86">
        <f t="shared" si="65"/>
        <v>0</v>
      </c>
      <c r="AJ227" s="86">
        <f t="shared" si="66"/>
        <v>0</v>
      </c>
      <c r="AK227" s="86">
        <f t="shared" si="67"/>
        <v>0</v>
      </c>
      <c r="AL227" s="86">
        <f t="shared" si="68"/>
        <v>0</v>
      </c>
      <c r="AM227" s="86">
        <f t="shared" si="69"/>
        <v>0</v>
      </c>
    </row>
    <row r="228" spans="2:39" x14ac:dyDescent="0.2">
      <c r="B228" s="792" t="s">
        <v>1139</v>
      </c>
      <c r="G228" s="185">
        <f>BSN!G99</f>
        <v>648.81881499999997</v>
      </c>
      <c r="H228" s="58">
        <f>BSN!H99</f>
        <v>0</v>
      </c>
      <c r="I228" s="58">
        <f>BSN!I99</f>
        <v>0</v>
      </c>
      <c r="J228" s="58">
        <f>BSN!J99</f>
        <v>0</v>
      </c>
      <c r="K228" s="58">
        <f>BSN!K99</f>
        <v>0</v>
      </c>
      <c r="L228" s="58">
        <f>BSN!L99</f>
        <v>0</v>
      </c>
      <c r="P228" s="185">
        <f>BSN!P99</f>
        <v>0</v>
      </c>
      <c r="Q228" s="58">
        <f>BSN!Q99</f>
        <v>0</v>
      </c>
      <c r="R228" s="58">
        <f>BSN!R99</f>
        <v>0</v>
      </c>
      <c r="S228" s="58">
        <f>BSN!S99</f>
        <v>0</v>
      </c>
      <c r="T228" s="58">
        <f>BSN!T99</f>
        <v>0</v>
      </c>
      <c r="U228" s="58">
        <f>BSN!U99</f>
        <v>0</v>
      </c>
      <c r="Y228" s="185">
        <f>BSN!Y99</f>
        <v>0</v>
      </c>
      <c r="Z228" s="58">
        <f>BSN!Z99</f>
        <v>0</v>
      </c>
      <c r="AA228" s="58">
        <f>BSN!AA99</f>
        <v>0</v>
      </c>
      <c r="AB228" s="58">
        <f>BSN!AB99</f>
        <v>0</v>
      </c>
      <c r="AC228" s="58">
        <f>BSN!AC99</f>
        <v>0</v>
      </c>
      <c r="AD228" s="58">
        <f>BSN!AD99</f>
        <v>0</v>
      </c>
      <c r="AH228" s="194">
        <f t="shared" si="64"/>
        <v>648.81881499999997</v>
      </c>
      <c r="AI228" s="86">
        <f t="shared" si="65"/>
        <v>0</v>
      </c>
      <c r="AJ228" s="86">
        <f t="shared" si="66"/>
        <v>0</v>
      </c>
      <c r="AK228" s="86">
        <f t="shared" si="67"/>
        <v>0</v>
      </c>
      <c r="AL228" s="86">
        <f t="shared" si="68"/>
        <v>0</v>
      </c>
      <c r="AM228" s="86">
        <f t="shared" si="69"/>
        <v>0</v>
      </c>
    </row>
    <row r="229" spans="2:39" x14ac:dyDescent="0.2">
      <c r="B229" s="792" t="s">
        <v>1122</v>
      </c>
      <c r="G229" s="185">
        <f>BSN!G105</f>
        <v>2990.8424779999996</v>
      </c>
      <c r="H229" s="58">
        <f>BSN!H105</f>
        <v>2990.8424779999996</v>
      </c>
      <c r="I229" s="58">
        <f>BSN!I105</f>
        <v>2990.8424779999996</v>
      </c>
      <c r="J229" s="58">
        <f>BSN!J105</f>
        <v>2990.8424779999996</v>
      </c>
      <c r="K229" s="58">
        <f>BSN!K105</f>
        <v>2990.8424779999996</v>
      </c>
      <c r="L229" s="58">
        <f>BSN!L105</f>
        <v>2990.8424779999996</v>
      </c>
      <c r="P229" s="185">
        <f>BSN!P105</f>
        <v>918.93648900000028</v>
      </c>
      <c r="Q229" s="58">
        <f>BSN!Q105</f>
        <v>918.93648900000028</v>
      </c>
      <c r="R229" s="58">
        <f>BSN!R105</f>
        <v>918.93648900000028</v>
      </c>
      <c r="S229" s="58">
        <f>BSN!S105</f>
        <v>918.93648900000028</v>
      </c>
      <c r="T229" s="58">
        <f>BSN!T105</f>
        <v>918.93648900000028</v>
      </c>
      <c r="U229" s="58">
        <f>BSN!U105</f>
        <v>918.93648900000028</v>
      </c>
      <c r="Y229" s="185">
        <f>BSN!Y105</f>
        <v>226.11473899999999</v>
      </c>
      <c r="Z229" s="58">
        <f>BSN!Z105</f>
        <v>226.11473899999999</v>
      </c>
      <c r="AA229" s="58">
        <f>BSN!AA105</f>
        <v>226.11473899999999</v>
      </c>
      <c r="AB229" s="58">
        <f>BSN!AB105</f>
        <v>226.11473899999999</v>
      </c>
      <c r="AC229" s="58">
        <f>BSN!AC105</f>
        <v>226.11473899999999</v>
      </c>
      <c r="AD229" s="58">
        <f>BSN!AD105</f>
        <v>226.11473899999999</v>
      </c>
      <c r="AH229" s="194">
        <f t="shared" si="58"/>
        <v>4135.8937059999998</v>
      </c>
      <c r="AI229" s="86">
        <f t="shared" si="59"/>
        <v>4135.8937059999998</v>
      </c>
      <c r="AJ229" s="86">
        <f t="shared" si="60"/>
        <v>4135.8937059999998</v>
      </c>
      <c r="AK229" s="86">
        <f t="shared" si="61"/>
        <v>4135.8937059999998</v>
      </c>
      <c r="AL229" s="86">
        <f t="shared" si="62"/>
        <v>4135.8937059999998</v>
      </c>
      <c r="AM229" s="86">
        <f t="shared" si="63"/>
        <v>4135.8937059999998</v>
      </c>
    </row>
    <row r="230" spans="2:39" x14ac:dyDescent="0.2">
      <c r="B230" s="792" t="s">
        <v>491</v>
      </c>
      <c r="G230" s="185">
        <f>BSN!G108</f>
        <v>0</v>
      </c>
      <c r="H230" s="58">
        <f>BSN!H108</f>
        <v>0</v>
      </c>
      <c r="I230" s="58">
        <f>BSN!I108</f>
        <v>0</v>
      </c>
      <c r="J230" s="58">
        <f>BSN!J108</f>
        <v>0</v>
      </c>
      <c r="K230" s="58">
        <f>BSN!K108</f>
        <v>0</v>
      </c>
      <c r="L230" s="58">
        <f>BSN!L108</f>
        <v>0</v>
      </c>
      <c r="P230" s="185">
        <f>BSN!P108</f>
        <v>0</v>
      </c>
      <c r="Q230" s="58">
        <f>BSN!Q108</f>
        <v>0</v>
      </c>
      <c r="R230" s="58">
        <f>BSN!R108</f>
        <v>0</v>
      </c>
      <c r="S230" s="58">
        <f>BSN!S108</f>
        <v>0</v>
      </c>
      <c r="T230" s="58">
        <f>BSN!T108</f>
        <v>0</v>
      </c>
      <c r="U230" s="58">
        <f>BSN!U108</f>
        <v>0</v>
      </c>
      <c r="Y230" s="185">
        <f>BSN!Y108</f>
        <v>0</v>
      </c>
      <c r="Z230" s="58">
        <f>BSN!Z108</f>
        <v>0</v>
      </c>
      <c r="AA230" s="58">
        <f>BSN!AA108</f>
        <v>0</v>
      </c>
      <c r="AB230" s="58">
        <f>BSN!AB108</f>
        <v>0</v>
      </c>
      <c r="AC230" s="58">
        <f>BSN!AC108</f>
        <v>0</v>
      </c>
      <c r="AD230" s="58">
        <f>BSN!AD108</f>
        <v>0</v>
      </c>
      <c r="AH230" s="194">
        <f t="shared" si="58"/>
        <v>0</v>
      </c>
      <c r="AI230" s="86">
        <f t="shared" si="59"/>
        <v>0</v>
      </c>
      <c r="AJ230" s="86">
        <f t="shared" si="60"/>
        <v>0</v>
      </c>
      <c r="AK230" s="86">
        <f t="shared" si="61"/>
        <v>0</v>
      </c>
      <c r="AL230" s="86">
        <f t="shared" si="62"/>
        <v>0</v>
      </c>
      <c r="AM230" s="86">
        <f t="shared" si="63"/>
        <v>0</v>
      </c>
    </row>
    <row r="231" spans="2:39" x14ac:dyDescent="0.2">
      <c r="B231" s="792" t="s">
        <v>11</v>
      </c>
      <c r="G231" s="185">
        <f t="shared" ref="G231:L231" si="70">SUM(G225:G230)</f>
        <v>8874.3498639999998</v>
      </c>
      <c r="H231" s="58">
        <f t="shared" si="70"/>
        <v>6312.2507445831561</v>
      </c>
      <c r="I231" s="58">
        <f t="shared" si="70"/>
        <v>8964.3895283043366</v>
      </c>
      <c r="J231" s="58">
        <f t="shared" si="70"/>
        <v>8969.0811092818039</v>
      </c>
      <c r="K231" s="58">
        <f t="shared" si="70"/>
        <v>9199.9497194892374</v>
      </c>
      <c r="L231" s="58">
        <f t="shared" si="70"/>
        <v>10238.577179769505</v>
      </c>
      <c r="P231" s="185">
        <f t="shared" ref="P231:U231" si="71">SUM(P225:P230)</f>
        <v>986.69730099999981</v>
      </c>
      <c r="Q231" s="58">
        <f t="shared" si="71"/>
        <v>2074.764333972405</v>
      </c>
      <c r="R231" s="58">
        <f t="shared" si="71"/>
        <v>2574.3265103285385</v>
      </c>
      <c r="S231" s="58">
        <f t="shared" si="71"/>
        <v>2214.8756913622215</v>
      </c>
      <c r="T231" s="58">
        <f t="shared" si="71"/>
        <v>1984.1639301392183</v>
      </c>
      <c r="U231" s="58">
        <f t="shared" si="71"/>
        <v>2176.6157632167028</v>
      </c>
      <c r="Y231" s="185">
        <f t="shared" ref="Y231:AD231" si="72">SUM(Y225:Y230)</f>
        <v>226.11473899999999</v>
      </c>
      <c r="Z231" s="58">
        <f t="shared" si="72"/>
        <v>348.79704284559591</v>
      </c>
      <c r="AA231" s="58">
        <f t="shared" si="72"/>
        <v>337.27024389567453</v>
      </c>
      <c r="AB231" s="58">
        <f t="shared" si="72"/>
        <v>331.92768973250213</v>
      </c>
      <c r="AC231" s="58">
        <f t="shared" si="72"/>
        <v>335.61535003334524</v>
      </c>
      <c r="AD231" s="58">
        <f t="shared" si="72"/>
        <v>365.35569422546325</v>
      </c>
      <c r="AH231" s="194">
        <f t="shared" si="58"/>
        <v>10087.161904000001</v>
      </c>
      <c r="AI231" s="86">
        <f t="shared" si="59"/>
        <v>8735.8121214011571</v>
      </c>
      <c r="AJ231" s="86">
        <f t="shared" si="60"/>
        <v>11875.986282528551</v>
      </c>
      <c r="AK231" s="86">
        <f t="shared" si="61"/>
        <v>11515.884490376528</v>
      </c>
      <c r="AL231" s="86">
        <f t="shared" si="62"/>
        <v>11519.728999661802</v>
      </c>
      <c r="AM231" s="86">
        <f t="shared" si="63"/>
        <v>12780.548637211672</v>
      </c>
    </row>
    <row r="232" spans="2:39" x14ac:dyDescent="0.2">
      <c r="B232" s="792" t="s">
        <v>947</v>
      </c>
      <c r="G232" s="185"/>
      <c r="H232" s="58">
        <f>(H231-H229)-(G231-G229)</f>
        <v>-2562.0991194168437</v>
      </c>
      <c r="I232" s="58">
        <f>(I231-I229)-(H231-H229)</f>
        <v>2652.1387837211805</v>
      </c>
      <c r="J232" s="58">
        <f>(J231-J229)-(I231-I229)</f>
        <v>4.6915809774673107</v>
      </c>
      <c r="K232" s="58">
        <f>(K231-K229)-(J231-J229)</f>
        <v>230.86861020743345</v>
      </c>
      <c r="L232" s="58">
        <f>(L231-L229)-(K231-K229)</f>
        <v>1038.6274602802678</v>
      </c>
      <c r="P232" s="185"/>
      <c r="Q232" s="58">
        <f>(Q231-Q229)-(P231-P229)</f>
        <v>1088.0670329724053</v>
      </c>
      <c r="R232" s="58">
        <f>(R231-R229)-(Q231-Q229)</f>
        <v>499.56217635613348</v>
      </c>
      <c r="S232" s="58">
        <f>(S231-S229)-(R231-R229)</f>
        <v>-359.450818966317</v>
      </c>
      <c r="T232" s="58">
        <f>(T231-T229)-(S231-S229)</f>
        <v>-230.71176122300312</v>
      </c>
      <c r="U232" s="58">
        <f>(U231-U229)-(T231-T229)</f>
        <v>192.45183307748448</v>
      </c>
      <c r="Y232" s="185"/>
      <c r="Z232" s="58">
        <f>(Z231-Z229)-(Y231-Y229)</f>
        <v>122.68230384559592</v>
      </c>
      <c r="AA232" s="58">
        <f>(AA231-AA229)-(Z231-Z229)</f>
        <v>-11.526798949921385</v>
      </c>
      <c r="AB232" s="58">
        <f>(AB231-AB229)-(AA231-AA229)</f>
        <v>-5.3425541631723945</v>
      </c>
      <c r="AC232" s="58">
        <f>(AC231-AC229)-(AB231-AB229)</f>
        <v>3.6876603008431061</v>
      </c>
      <c r="AD232" s="58">
        <f>(AD231-AD229)-(AC231-AC229)</f>
        <v>29.740344192118016</v>
      </c>
      <c r="AH232" s="435"/>
      <c r="AI232" s="86">
        <f t="shared" si="59"/>
        <v>-1351.3497825988425</v>
      </c>
      <c r="AJ232" s="86">
        <f t="shared" si="60"/>
        <v>3140.1741611273928</v>
      </c>
      <c r="AK232" s="86">
        <f t="shared" si="61"/>
        <v>-360.10179215202209</v>
      </c>
      <c r="AL232" s="86">
        <f t="shared" si="62"/>
        <v>3.8445092852734319</v>
      </c>
      <c r="AM232" s="86">
        <f t="shared" si="63"/>
        <v>1260.8196375498703</v>
      </c>
    </row>
    <row r="233" spans="2:39" x14ac:dyDescent="0.2">
      <c r="B233" s="145" t="s">
        <v>946</v>
      </c>
      <c r="G233" s="185"/>
      <c r="H233" s="58"/>
      <c r="I233" s="58"/>
      <c r="J233" s="58"/>
      <c r="K233" s="58"/>
      <c r="L233" s="58"/>
      <c r="P233" s="185"/>
      <c r="Q233" s="58"/>
      <c r="R233" s="58"/>
      <c r="S233" s="58"/>
      <c r="T233" s="58"/>
      <c r="U233" s="58"/>
      <c r="Y233" s="185"/>
      <c r="Z233" s="58"/>
      <c r="AA233" s="58"/>
      <c r="AB233" s="58"/>
      <c r="AC233" s="58"/>
      <c r="AD233" s="58"/>
      <c r="AH233" s="194"/>
      <c r="AI233" s="86">
        <f t="shared" si="59"/>
        <v>0</v>
      </c>
      <c r="AJ233" s="86">
        <f t="shared" si="60"/>
        <v>0</v>
      </c>
      <c r="AK233" s="86">
        <f t="shared" si="61"/>
        <v>0</v>
      </c>
      <c r="AL233" s="86">
        <f t="shared" si="62"/>
        <v>0</v>
      </c>
      <c r="AM233" s="86">
        <f t="shared" si="63"/>
        <v>0</v>
      </c>
    </row>
    <row r="234" spans="2:39" x14ac:dyDescent="0.2">
      <c r="B234" s="792" t="s">
        <v>943</v>
      </c>
      <c r="G234" s="185">
        <f t="shared" ref="G234:G239" si="73">G225</f>
        <v>5234.6885710000006</v>
      </c>
      <c r="H234" s="58">
        <f>H225-H216*Ass!H161/365</f>
        <v>1507.422177302713</v>
      </c>
      <c r="I234" s="58">
        <f>I225-I216*Ass!I161/365</f>
        <v>1507.422177302713</v>
      </c>
      <c r="J234" s="58">
        <f>J225-J216*Ass!J161/365</f>
        <v>2556.7184534824714</v>
      </c>
      <c r="K234" s="58">
        <f>K225-K216*Ass!K161/365</f>
        <v>2627.3628400850894</v>
      </c>
      <c r="L234" s="58">
        <f>L225-L216*Ass!L161/365</f>
        <v>3066.7902010879707</v>
      </c>
      <c r="P234" s="185">
        <f t="shared" ref="P234:P239" si="74">P225</f>
        <v>67.760811999999532</v>
      </c>
      <c r="Q234" s="58">
        <f>Q225-Q216*Ass!H161/365</f>
        <v>680.59022235275165</v>
      </c>
      <c r="R234" s="58">
        <f>R225-R216*Ass!I161/365</f>
        <v>680.59022235275154</v>
      </c>
      <c r="S234" s="58">
        <f>S225-S216*Ass!J161/365</f>
        <v>578.94052959203066</v>
      </c>
      <c r="T234" s="58">
        <f>T225-T216*Ass!K161/365</f>
        <v>462.36384793921547</v>
      </c>
      <c r="U234" s="58">
        <f>U225-U216*Ass!L161/365</f>
        <v>535.05333619480461</v>
      </c>
      <c r="Y234" s="185">
        <f t="shared" ref="Y234:Y239" si="75">Y225</f>
        <v>0</v>
      </c>
      <c r="Z234" s="58">
        <f>Z225-Z216*Ass!H161/365</f>
        <v>126.83976010323677</v>
      </c>
      <c r="AA234" s="58">
        <f>AA225-AA216*Ass!I161/365</f>
        <v>126.8397601032368</v>
      </c>
      <c r="AB234" s="58">
        <f>AB225-AB216*Ass!J161/365</f>
        <v>71.625725153263346</v>
      </c>
      <c r="AC234" s="58">
        <f>AC225-AC216*Ass!K161/365</f>
        <v>71.59356078699409</v>
      </c>
      <c r="AD234" s="58">
        <f>AD225-AD216*Ass!L161/365</f>
        <v>88.774172357499438</v>
      </c>
      <c r="AH234" s="194">
        <f t="shared" si="58"/>
        <v>5302.4493830000001</v>
      </c>
      <c r="AI234" s="86">
        <f t="shared" si="59"/>
        <v>2314.8521597587014</v>
      </c>
      <c r="AJ234" s="86">
        <f t="shared" si="60"/>
        <v>2314.852159758701</v>
      </c>
      <c r="AK234" s="86">
        <f t="shared" si="61"/>
        <v>3207.2847082277653</v>
      </c>
      <c r="AL234" s="86">
        <f t="shared" si="62"/>
        <v>3161.3202488112993</v>
      </c>
      <c r="AM234" s="86">
        <f t="shared" si="63"/>
        <v>3690.6177096402748</v>
      </c>
    </row>
    <row r="235" spans="2:39" x14ac:dyDescent="0.2">
      <c r="B235" s="792" t="s">
        <v>1138</v>
      </c>
      <c r="G235" s="185">
        <f t="shared" si="73"/>
        <v>0</v>
      </c>
      <c r="H235" s="58">
        <f>H65*Ass!H169*Ass!H170/365</f>
        <v>187.31611668729229</v>
      </c>
      <c r="I235" s="58">
        <f>I65*Ass!I169*Ass!I170/365</f>
        <v>210.73063127320384</v>
      </c>
      <c r="J235" s="58">
        <f>J65*Ass!J169*Ass!J170/365</f>
        <v>280.57956092130496</v>
      </c>
      <c r="K235" s="58">
        <f>K65*Ass!K169*Ass!K170/365</f>
        <v>355.22325746634658</v>
      </c>
      <c r="L235" s="58">
        <f>L65*Ass!L169*Ass!L170/365</f>
        <v>472.21121908150548</v>
      </c>
      <c r="P235" s="185">
        <f t="shared" si="74"/>
        <v>0</v>
      </c>
      <c r="Q235" s="58">
        <f>Q65*Ass!H169*Ass!H170/365</f>
        <v>120.0130933618013</v>
      </c>
      <c r="R235" s="58">
        <f>R65*Ass!I169*Ass!I170/365</f>
        <v>135.01473003202645</v>
      </c>
      <c r="S235" s="58">
        <f>S65*Ass!J169*Ass!J170/365</f>
        <v>62.961674335639913</v>
      </c>
      <c r="T235" s="58">
        <f>T65*Ass!K169*Ass!K170/365</f>
        <v>80.076235848336083</v>
      </c>
      <c r="U235" s="58">
        <f>U65*Ass!L169*Ass!L170/365</f>
        <v>106.44825797472815</v>
      </c>
      <c r="Y235" s="185">
        <f t="shared" si="75"/>
        <v>0</v>
      </c>
      <c r="Z235" s="58">
        <f>Z65*Ass!H169*Ass!H170/365</f>
        <v>7.7054348507707164</v>
      </c>
      <c r="AA235" s="58">
        <f>AA65*Ass!I169*Ass!I170/365</f>
        <v>8.6686142071170558</v>
      </c>
      <c r="AB235" s="58">
        <f>AB65*Ass!J169*Ass!J170/365</f>
        <v>11.546928805474185</v>
      </c>
      <c r="AC235" s="58">
        <f>AC65*Ass!K169*Ass!K170/365</f>
        <v>13.551406472247967</v>
      </c>
      <c r="AD235" s="58">
        <f>AD65*Ass!L169*Ass!L170/365</f>
        <v>18.014378383249475</v>
      </c>
      <c r="AH235" s="194">
        <f t="shared" ref="AH235" si="76">G235+P235+Y235</f>
        <v>0</v>
      </c>
      <c r="AI235" s="86">
        <f t="shared" ref="AI235" si="77">H235+Q235+Z235</f>
        <v>315.0346448998643</v>
      </c>
      <c r="AJ235" s="86">
        <f t="shared" ref="AJ235" si="78">I235+R235+AA235</f>
        <v>354.41397551234735</v>
      </c>
      <c r="AK235" s="86">
        <f t="shared" ref="AK235" si="79">J235+S235+AB235</f>
        <v>355.08816406241908</v>
      </c>
      <c r="AL235" s="86">
        <f t="shared" ref="AL235" si="80">K235+T235+AC235</f>
        <v>448.8508997869306</v>
      </c>
      <c r="AM235" s="86">
        <f t="shared" ref="AM235" si="81">L235+U235+AD235</f>
        <v>596.67385543948308</v>
      </c>
    </row>
    <row r="236" spans="2:39" x14ac:dyDescent="0.2">
      <c r="B236" s="792" t="s">
        <v>460</v>
      </c>
      <c r="G236" s="185">
        <f t="shared" si="73"/>
        <v>0</v>
      </c>
      <c r="H236" s="58">
        <f>H227</f>
        <v>0</v>
      </c>
      <c r="I236" s="58">
        <f>I227</f>
        <v>0</v>
      </c>
      <c r="J236" s="58">
        <f>J227</f>
        <v>0</v>
      </c>
      <c r="K236" s="58">
        <f>K227</f>
        <v>0</v>
      </c>
      <c r="L236" s="58">
        <f>L227</f>
        <v>0</v>
      </c>
      <c r="P236" s="185">
        <f t="shared" si="74"/>
        <v>0</v>
      </c>
      <c r="Q236" s="58">
        <f>Q227</f>
        <v>0</v>
      </c>
      <c r="R236" s="58">
        <f>R227</f>
        <v>0</v>
      </c>
      <c r="S236" s="58">
        <f>S227</f>
        <v>0</v>
      </c>
      <c r="T236" s="58">
        <f>T227</f>
        <v>0</v>
      </c>
      <c r="U236" s="58">
        <f>U227</f>
        <v>0</v>
      </c>
      <c r="Y236" s="185">
        <f t="shared" si="75"/>
        <v>0</v>
      </c>
      <c r="Z236" s="58">
        <f>Z227</f>
        <v>0</v>
      </c>
      <c r="AA236" s="58">
        <f>AA227</f>
        <v>0</v>
      </c>
      <c r="AB236" s="58">
        <f>AB227</f>
        <v>0</v>
      </c>
      <c r="AC236" s="58">
        <f>AC227</f>
        <v>0</v>
      </c>
      <c r="AD236" s="58">
        <f>AD227</f>
        <v>0</v>
      </c>
      <c r="AH236" s="194">
        <f t="shared" si="58"/>
        <v>0</v>
      </c>
      <c r="AI236" s="86">
        <f t="shared" si="59"/>
        <v>0</v>
      </c>
      <c r="AJ236" s="86">
        <f t="shared" si="60"/>
        <v>0</v>
      </c>
      <c r="AK236" s="86">
        <f t="shared" si="61"/>
        <v>0</v>
      </c>
      <c r="AL236" s="86">
        <f t="shared" si="62"/>
        <v>0</v>
      </c>
      <c r="AM236" s="86">
        <f t="shared" si="63"/>
        <v>0</v>
      </c>
    </row>
    <row r="237" spans="2:39" x14ac:dyDescent="0.2">
      <c r="B237" s="792" t="s">
        <v>1139</v>
      </c>
      <c r="G237" s="185">
        <f t="shared" si="73"/>
        <v>648.81881499999997</v>
      </c>
      <c r="H237" s="58">
        <f t="shared" ref="H237:L237" si="82">H228</f>
        <v>0</v>
      </c>
      <c r="I237" s="58">
        <f t="shared" si="82"/>
        <v>0</v>
      </c>
      <c r="J237" s="58">
        <f t="shared" si="82"/>
        <v>0</v>
      </c>
      <c r="K237" s="58">
        <f t="shared" si="82"/>
        <v>0</v>
      </c>
      <c r="L237" s="58">
        <f t="shared" si="82"/>
        <v>0</v>
      </c>
      <c r="P237" s="185">
        <f t="shared" si="74"/>
        <v>0</v>
      </c>
      <c r="Q237" s="58">
        <f t="shared" ref="Q237:U237" si="83">Q228</f>
        <v>0</v>
      </c>
      <c r="R237" s="58">
        <f t="shared" si="83"/>
        <v>0</v>
      </c>
      <c r="S237" s="58">
        <f t="shared" si="83"/>
        <v>0</v>
      </c>
      <c r="T237" s="58">
        <f t="shared" si="83"/>
        <v>0</v>
      </c>
      <c r="U237" s="58">
        <f t="shared" si="83"/>
        <v>0</v>
      </c>
      <c r="Y237" s="185">
        <f t="shared" si="75"/>
        <v>0</v>
      </c>
      <c r="Z237" s="58">
        <f t="shared" ref="Z237:AD237" si="84">Z228</f>
        <v>0</v>
      </c>
      <c r="AA237" s="58">
        <f t="shared" si="84"/>
        <v>0</v>
      </c>
      <c r="AB237" s="58">
        <f t="shared" si="84"/>
        <v>0</v>
      </c>
      <c r="AC237" s="58">
        <f t="shared" si="84"/>
        <v>0</v>
      </c>
      <c r="AD237" s="58">
        <f t="shared" si="84"/>
        <v>0</v>
      </c>
      <c r="AH237" s="194">
        <f t="shared" si="58"/>
        <v>648.81881499999997</v>
      </c>
      <c r="AI237" s="86">
        <f t="shared" si="59"/>
        <v>0</v>
      </c>
      <c r="AJ237" s="86">
        <f t="shared" si="60"/>
        <v>0</v>
      </c>
      <c r="AK237" s="86">
        <f t="shared" si="61"/>
        <v>0</v>
      </c>
      <c r="AL237" s="86">
        <f t="shared" si="62"/>
        <v>0</v>
      </c>
      <c r="AM237" s="86">
        <f t="shared" si="63"/>
        <v>0</v>
      </c>
    </row>
    <row r="238" spans="2:39" x14ac:dyDescent="0.2">
      <c r="B238" s="792" t="s">
        <v>1122</v>
      </c>
      <c r="G238" s="185">
        <f t="shared" si="73"/>
        <v>2990.8424779999996</v>
      </c>
      <c r="H238" s="58">
        <f>H229-H218</f>
        <v>2990.8424779999996</v>
      </c>
      <c r="I238" s="58">
        <f>I229-I218</f>
        <v>2990.8424779999996</v>
      </c>
      <c r="J238" s="58">
        <f>J229-J218</f>
        <v>2990.8424779999996</v>
      </c>
      <c r="K238" s="58">
        <f>K229-K218</f>
        <v>2990.8424779999996</v>
      </c>
      <c r="L238" s="58">
        <f>L229-L218</f>
        <v>2990.8424779999996</v>
      </c>
      <c r="P238" s="185">
        <f t="shared" si="74"/>
        <v>918.93648900000028</v>
      </c>
      <c r="Q238" s="58">
        <f>Q229-Q218</f>
        <v>918.93648900000028</v>
      </c>
      <c r="R238" s="58">
        <f>R229-R218</f>
        <v>918.93648900000028</v>
      </c>
      <c r="S238" s="58">
        <f>S229-S218</f>
        <v>918.93648900000028</v>
      </c>
      <c r="T238" s="58">
        <f>T229-T218</f>
        <v>918.93648900000028</v>
      </c>
      <c r="U238" s="58">
        <f>U229-U218</f>
        <v>918.93648900000028</v>
      </c>
      <c r="Y238" s="185">
        <f t="shared" si="75"/>
        <v>226.11473899999999</v>
      </c>
      <c r="Z238" s="58">
        <f>Z229-Z218</f>
        <v>226.11473899999999</v>
      </c>
      <c r="AA238" s="58">
        <f>AA229-AA218</f>
        <v>226.11473899999999</v>
      </c>
      <c r="AB238" s="58">
        <f>AB229-AB218</f>
        <v>226.11473899999999</v>
      </c>
      <c r="AC238" s="58">
        <f>AC229-AC218</f>
        <v>226.11473899999999</v>
      </c>
      <c r="AD238" s="58">
        <f>AD229-AD218</f>
        <v>226.11473899999999</v>
      </c>
      <c r="AH238" s="194">
        <f t="shared" si="58"/>
        <v>4135.8937059999998</v>
      </c>
      <c r="AI238" s="86">
        <f t="shared" si="59"/>
        <v>4135.8937059999998</v>
      </c>
      <c r="AJ238" s="86">
        <f t="shared" si="60"/>
        <v>4135.8937059999998</v>
      </c>
      <c r="AK238" s="86">
        <f t="shared" si="61"/>
        <v>4135.8937059999998</v>
      </c>
      <c r="AL238" s="86">
        <f t="shared" si="62"/>
        <v>4135.8937059999998</v>
      </c>
      <c r="AM238" s="86">
        <f t="shared" si="63"/>
        <v>4135.8937059999998</v>
      </c>
    </row>
    <row r="239" spans="2:39" x14ac:dyDescent="0.2">
      <c r="B239" s="792" t="s">
        <v>491</v>
      </c>
      <c r="G239" s="185">
        <f t="shared" si="73"/>
        <v>0</v>
      </c>
      <c r="H239" s="58">
        <f>H230</f>
        <v>0</v>
      </c>
      <c r="I239" s="58">
        <f>I230</f>
        <v>0</v>
      </c>
      <c r="J239" s="58">
        <f>J230</f>
        <v>0</v>
      </c>
      <c r="K239" s="58">
        <f>K230</f>
        <v>0</v>
      </c>
      <c r="L239" s="58">
        <f>L230</f>
        <v>0</v>
      </c>
      <c r="P239" s="185">
        <f t="shared" si="74"/>
        <v>0</v>
      </c>
      <c r="Q239" s="58">
        <f>Q230</f>
        <v>0</v>
      </c>
      <c r="R239" s="58">
        <f>R230</f>
        <v>0</v>
      </c>
      <c r="S239" s="58">
        <f>S230</f>
        <v>0</v>
      </c>
      <c r="T239" s="58">
        <f>T230</f>
        <v>0</v>
      </c>
      <c r="U239" s="58">
        <f>U230</f>
        <v>0</v>
      </c>
      <c r="Y239" s="185">
        <f t="shared" si="75"/>
        <v>0</v>
      </c>
      <c r="Z239" s="58">
        <f>Z230</f>
        <v>0</v>
      </c>
      <c r="AA239" s="58">
        <f>AA230</f>
        <v>0</v>
      </c>
      <c r="AB239" s="58">
        <f>AB230</f>
        <v>0</v>
      </c>
      <c r="AC239" s="58">
        <f>AC230</f>
        <v>0</v>
      </c>
      <c r="AD239" s="58">
        <f>AD230</f>
        <v>0</v>
      </c>
      <c r="AH239" s="194">
        <f t="shared" si="58"/>
        <v>0</v>
      </c>
      <c r="AI239" s="86">
        <f t="shared" si="59"/>
        <v>0</v>
      </c>
      <c r="AJ239" s="86">
        <f t="shared" si="60"/>
        <v>0</v>
      </c>
      <c r="AK239" s="86">
        <f t="shared" si="61"/>
        <v>0</v>
      </c>
      <c r="AL239" s="86">
        <f t="shared" si="62"/>
        <v>0</v>
      </c>
      <c r="AM239" s="86">
        <f t="shared" si="63"/>
        <v>0</v>
      </c>
    </row>
    <row r="240" spans="2:39" x14ac:dyDescent="0.2">
      <c r="B240" s="792" t="s">
        <v>11</v>
      </c>
      <c r="G240" s="185">
        <f t="shared" ref="G240:L240" si="85">SUM(G234:G239)</f>
        <v>8874.3498639999998</v>
      </c>
      <c r="H240" s="58">
        <f t="shared" si="85"/>
        <v>4685.5807719900049</v>
      </c>
      <c r="I240" s="58">
        <f t="shared" si="85"/>
        <v>4708.9952865759169</v>
      </c>
      <c r="J240" s="58">
        <f t="shared" si="85"/>
        <v>5828.1404924037761</v>
      </c>
      <c r="K240" s="58">
        <f t="shared" si="85"/>
        <v>5973.4285755514356</v>
      </c>
      <c r="L240" s="58">
        <f t="shared" si="85"/>
        <v>6529.8438981694762</v>
      </c>
      <c r="P240" s="185">
        <f t="shared" ref="P240:U240" si="86">SUM(P234:P239)</f>
        <v>986.69730099999981</v>
      </c>
      <c r="Q240" s="58">
        <f t="shared" si="86"/>
        <v>1719.5398047145532</v>
      </c>
      <c r="R240" s="58">
        <f t="shared" si="86"/>
        <v>1734.5414413847784</v>
      </c>
      <c r="S240" s="58">
        <f t="shared" si="86"/>
        <v>1560.8386929276708</v>
      </c>
      <c r="T240" s="58">
        <f t="shared" si="86"/>
        <v>1461.3765727875518</v>
      </c>
      <c r="U240" s="58">
        <f t="shared" si="86"/>
        <v>1560.438083169533</v>
      </c>
      <c r="Y240" s="185">
        <f t="shared" ref="Y240:AD240" si="87">SUM(Y234:Y239)</f>
        <v>226.11473899999999</v>
      </c>
      <c r="Z240" s="58">
        <f t="shared" si="87"/>
        <v>360.65993395400744</v>
      </c>
      <c r="AA240" s="58">
        <f t="shared" si="87"/>
        <v>361.6231133103538</v>
      </c>
      <c r="AB240" s="58">
        <f t="shared" si="87"/>
        <v>309.28739295873754</v>
      </c>
      <c r="AC240" s="58">
        <f t="shared" si="87"/>
        <v>311.25970625924202</v>
      </c>
      <c r="AD240" s="58">
        <f t="shared" si="87"/>
        <v>332.9032897407489</v>
      </c>
      <c r="AH240" s="194">
        <f t="shared" si="58"/>
        <v>10087.161904000001</v>
      </c>
      <c r="AI240" s="86">
        <f t="shared" si="59"/>
        <v>6765.7805106585647</v>
      </c>
      <c r="AJ240" s="86">
        <f t="shared" si="60"/>
        <v>6805.1598412710491</v>
      </c>
      <c r="AK240" s="86">
        <f t="shared" si="61"/>
        <v>7698.266578290185</v>
      </c>
      <c r="AL240" s="86">
        <f t="shared" si="62"/>
        <v>7746.0648545982294</v>
      </c>
      <c r="AM240" s="86">
        <f t="shared" si="63"/>
        <v>8423.1852710797575</v>
      </c>
    </row>
    <row r="241" spans="1:39" x14ac:dyDescent="0.2">
      <c r="B241" s="792" t="s">
        <v>947</v>
      </c>
      <c r="G241" s="185"/>
      <c r="H241" s="58">
        <f>(H240-H238)-(G240-G238)</f>
        <v>-4188.7690920099949</v>
      </c>
      <c r="I241" s="58">
        <f>(I240-I238)-(H240-H238)</f>
        <v>23.414514585912002</v>
      </c>
      <c r="J241" s="58">
        <f>(J240-J238)-(I240-I238)</f>
        <v>1119.1452058278592</v>
      </c>
      <c r="K241" s="58">
        <f>(K240-K238)-(J240-J238)</f>
        <v>145.28808314765956</v>
      </c>
      <c r="L241" s="58">
        <f>(L240-L238)-(K240-K238)</f>
        <v>556.41532261804059</v>
      </c>
      <c r="Q241" s="58">
        <f>(Q240-Q238)-(P240-P238)</f>
        <v>732.84250371455335</v>
      </c>
      <c r="R241" s="58">
        <f>(R240-R238)-(Q240-Q238)</f>
        <v>15.001636670225253</v>
      </c>
      <c r="S241" s="58">
        <f>(S240-S238)-(R240-R238)</f>
        <v>-173.70274845710765</v>
      </c>
      <c r="T241" s="58">
        <f>(T240-T238)-(S240-S238)</f>
        <v>-99.462120140118941</v>
      </c>
      <c r="U241" s="58">
        <f>(U240-U238)-(T240-T238)</f>
        <v>99.061510381981179</v>
      </c>
      <c r="Z241" s="58">
        <f>(Z240-Z238)-(Y240-Y238)</f>
        <v>134.54519495400746</v>
      </c>
      <c r="AA241" s="58">
        <f>(AA240-AA238)-(Z240-Z238)</f>
        <v>0.96317935634635887</v>
      </c>
      <c r="AB241" s="58">
        <f>(AB240-AB238)-(AA240-AA238)</f>
        <v>-52.33572035161626</v>
      </c>
      <c r="AC241" s="58">
        <f>(AC240-AC238)-(AB240-AB238)</f>
        <v>1.9723133005044815</v>
      </c>
      <c r="AD241" s="58">
        <f>(AD240-AD238)-(AC240-AC238)</f>
        <v>21.64358348150688</v>
      </c>
      <c r="AI241" s="86">
        <f>H241+Q241+Z241</f>
        <v>-3321.381393341434</v>
      </c>
      <c r="AJ241" s="86">
        <f>I241+R241+AA241</f>
        <v>39.379330612483614</v>
      </c>
      <c r="AK241" s="86">
        <f>J241+S241+AB241</f>
        <v>893.10673701913527</v>
      </c>
      <c r="AL241" s="86">
        <f>K241+T241+AC241</f>
        <v>47.798276308045104</v>
      </c>
      <c r="AM241" s="86">
        <f>L241+U241+AD241</f>
        <v>677.12041648152865</v>
      </c>
    </row>
    <row r="242" spans="1:39" x14ac:dyDescent="0.2">
      <c r="AC242" s="6">
        <f>AC231-AC240</f>
        <v>24.355643774103214</v>
      </c>
      <c r="AD242" s="6">
        <f>AD231-AD240</f>
        <v>32.45240448471435</v>
      </c>
      <c r="AI242" s="6">
        <f>AI240-AI236</f>
        <v>6765.7805106585647</v>
      </c>
      <c r="AJ242" s="6">
        <f>AJ240-AJ238</f>
        <v>2669.2661352710493</v>
      </c>
      <c r="AK242" s="6">
        <f>AJ234-AI234</f>
        <v>0</v>
      </c>
      <c r="AL242" s="6">
        <f>AL231-AL240</f>
        <v>3773.6641450635725</v>
      </c>
      <c r="AM242" s="6">
        <f>AM231-AM240</f>
        <v>4357.3633661319145</v>
      </c>
    </row>
    <row r="243" spans="1:39" x14ac:dyDescent="0.2">
      <c r="A243" s="35" t="s">
        <v>935</v>
      </c>
      <c r="AI243" s="6">
        <f>AI232-AI241</f>
        <v>1970.0316107425915</v>
      </c>
      <c r="AJ243" s="6">
        <f>AJ238-AI238</f>
        <v>0</v>
      </c>
      <c r="AK243" s="6">
        <f>AJ238-AI238</f>
        <v>0</v>
      </c>
      <c r="AM243" s="6">
        <f>AM242-AL242</f>
        <v>583.69922106834201</v>
      </c>
    </row>
    <row r="244" spans="1:39" x14ac:dyDescent="0.2">
      <c r="B244" s="35" t="s">
        <v>831</v>
      </c>
      <c r="AI244" s="6">
        <f>AI221-AI240</f>
        <v>9.5618866036056716</v>
      </c>
      <c r="AJ244" s="6">
        <f>AJ221-AJ240</f>
        <v>77.120414517670724</v>
      </c>
      <c r="AK244" s="6">
        <f>AK242+AK243</f>
        <v>0</v>
      </c>
    </row>
    <row r="245" spans="1:39" x14ac:dyDescent="0.2">
      <c r="B245" s="145" t="s">
        <v>855</v>
      </c>
      <c r="H245" s="58"/>
      <c r="I245" s="58"/>
      <c r="J245" s="58"/>
      <c r="K245" s="58"/>
      <c r="L245" s="58"/>
      <c r="Q245" s="58"/>
      <c r="R245" s="58"/>
      <c r="S245" s="58"/>
      <c r="T245" s="58"/>
      <c r="U245" s="58"/>
      <c r="Z245" s="58"/>
      <c r="AA245" s="58"/>
      <c r="AB245" s="58"/>
      <c r="AC245" s="58"/>
      <c r="AD245" s="58"/>
      <c r="AI245" s="58">
        <f>AI212</f>
        <v>2459.2317816395598</v>
      </c>
      <c r="AJ245" s="58">
        <f>AJ212</f>
        <v>-3423.577929236495</v>
      </c>
      <c r="AK245" s="58">
        <f>AK212</f>
        <v>-2178.5524732034764</v>
      </c>
      <c r="AL245" s="58">
        <f>AL212</f>
        <v>-2712.4725509926629</v>
      </c>
      <c r="AM245" s="58">
        <f>AM212</f>
        <v>-3051.2079989944395</v>
      </c>
    </row>
    <row r="246" spans="1:39" x14ac:dyDescent="0.2">
      <c r="B246" s="145" t="s">
        <v>856</v>
      </c>
    </row>
    <row r="247" spans="1:39" x14ac:dyDescent="0.2">
      <c r="B247" s="790" t="s">
        <v>429</v>
      </c>
      <c r="G247" s="789"/>
      <c r="H247" s="490"/>
      <c r="I247" s="490"/>
      <c r="J247" s="490"/>
      <c r="K247" s="490"/>
      <c r="L247" s="490"/>
      <c r="P247" s="789"/>
      <c r="Q247" s="490"/>
      <c r="R247" s="490"/>
      <c r="S247" s="490"/>
      <c r="T247" s="490"/>
      <c r="U247" s="490"/>
      <c r="Y247" s="789"/>
      <c r="Z247" s="490"/>
      <c r="AA247" s="490"/>
      <c r="AB247" s="490"/>
      <c r="AC247" s="490"/>
      <c r="AD247" s="490"/>
      <c r="AH247" s="789">
        <f>BSN!AH82</f>
        <v>35763.910115999999</v>
      </c>
      <c r="AI247" s="490">
        <f>Ratios!H14*AI113/1000</f>
        <v>41704.154441606443</v>
      </c>
      <c r="AJ247" s="490">
        <f>Ratios!I14*AJ113/1000</f>
        <v>57083.461032401086</v>
      </c>
      <c r="AK247" s="490">
        <f>Ratios!J14*AK113/1000</f>
        <v>86191.702991368787</v>
      </c>
      <c r="AL247" s="490">
        <f>Ratios!K14*AL113/1000</f>
        <v>127766.63647534467</v>
      </c>
      <c r="AM247" s="490">
        <f>Ratios!L14*AM113/1000</f>
        <v>186766.05198154307</v>
      </c>
    </row>
    <row r="248" spans="1:39" x14ac:dyDescent="0.2">
      <c r="B248" s="790" t="s">
        <v>426</v>
      </c>
      <c r="H248" s="490"/>
      <c r="I248" s="490"/>
      <c r="J248" s="490"/>
      <c r="K248" s="490"/>
      <c r="L248" s="490"/>
      <c r="Q248" s="490"/>
      <c r="R248" s="490"/>
      <c r="S248" s="490"/>
      <c r="T248" s="490"/>
      <c r="U248" s="490"/>
      <c r="Z248" s="490"/>
      <c r="AA248" s="490"/>
      <c r="AB248" s="490"/>
      <c r="AC248" s="490"/>
      <c r="AD248" s="490"/>
      <c r="AI248" s="490">
        <f>-(AH247*Ass!H155*Ass!H156/365)-(AI247*Ass!H155*(365-Ass!H156)/365)</f>
        <v>-22722.649191665867</v>
      </c>
      <c r="AJ248" s="490">
        <f>-(AI247*Ass!I155*Ass!I156/365)-(AJ247*Ass!I155*(365-Ass!I156)/365)</f>
        <v>-54555.355839393742</v>
      </c>
      <c r="AK248" s="490">
        <f>-(AJ247*Ass!J155*Ass!J156/365)-(AK247*Ass!J155*(365-Ass!J156)/365)</f>
        <v>-81406.786504963136</v>
      </c>
      <c r="AL248" s="490">
        <f>-(AK247*Ass!K155*Ass!K156/365)-(AL247*Ass!K155*(365-Ass!K156)/365)</f>
        <v>-120932.40083414315</v>
      </c>
      <c r="AM248" s="490">
        <f>-(AL247*Ass!L155*Ass!L156/365)-(AM247*Ass!L155*(365-Ass!L156)/365)</f>
        <v>-177067.51792572965</v>
      </c>
    </row>
    <row r="249" spans="1:39" x14ac:dyDescent="0.2">
      <c r="B249" s="790" t="s">
        <v>427</v>
      </c>
      <c r="AI249" s="86"/>
      <c r="AJ249" s="86"/>
      <c r="AK249" s="86"/>
      <c r="AL249" s="86"/>
      <c r="AM249" s="86"/>
    </row>
    <row r="250" spans="1:39" x14ac:dyDescent="0.2">
      <c r="B250" s="790" t="s">
        <v>428</v>
      </c>
      <c r="AI250" s="86"/>
      <c r="AJ250" s="86"/>
      <c r="AK250" s="86"/>
      <c r="AL250" s="86"/>
      <c r="AM250" s="86"/>
    </row>
    <row r="251" spans="1:39" s="61" customFormat="1" ht="13.5" thickBot="1" x14ac:dyDescent="0.25">
      <c r="B251" s="791" t="s">
        <v>419</v>
      </c>
      <c r="E251" s="211"/>
      <c r="F251" s="211"/>
      <c r="G251" s="793"/>
      <c r="H251" s="164"/>
      <c r="I251" s="164"/>
      <c r="J251" s="164"/>
      <c r="K251" s="164"/>
      <c r="L251" s="164"/>
      <c r="M251" s="815"/>
      <c r="N251" s="211"/>
      <c r="O251" s="211"/>
      <c r="P251" s="793"/>
      <c r="Q251" s="164"/>
      <c r="R251" s="164"/>
      <c r="S251" s="164"/>
      <c r="T251" s="164"/>
      <c r="U251" s="164"/>
      <c r="V251" s="815"/>
      <c r="W251" s="211"/>
      <c r="X251" s="211"/>
      <c r="Y251" s="793"/>
      <c r="Z251" s="164"/>
      <c r="AA251" s="164"/>
      <c r="AB251" s="164"/>
      <c r="AC251" s="164"/>
      <c r="AD251" s="164"/>
      <c r="AE251" s="815"/>
      <c r="AF251" s="211"/>
      <c r="AG251" s="211"/>
      <c r="AH251" s="793">
        <f>BSN!AH86</f>
        <v>6646.6993359999997</v>
      </c>
      <c r="AI251" s="164">
        <f>AH251+SUM(AI247:AI250)</f>
        <v>25628.204585940577</v>
      </c>
      <c r="AJ251" s="164">
        <f>AI251+SUM(AJ247:AJ250)</f>
        <v>28156.309778947922</v>
      </c>
      <c r="AK251" s="164">
        <f>AJ251+SUM(AK247:AK250)</f>
        <v>32941.226265353573</v>
      </c>
      <c r="AL251" s="164">
        <f>AK251+SUM(AL247:AL250)</f>
        <v>39775.461906555094</v>
      </c>
      <c r="AM251" s="164">
        <f>AL251+SUM(AM247:AM250)</f>
        <v>49473.995962368514</v>
      </c>
    </row>
    <row r="252" spans="1:39" ht="13.5" thickTop="1" x14ac:dyDescent="0.2">
      <c r="B252" s="792" t="s">
        <v>810</v>
      </c>
      <c r="H252" s="490"/>
      <c r="I252" s="490"/>
      <c r="J252" s="490"/>
      <c r="K252" s="490"/>
      <c r="L252" s="490"/>
      <c r="Q252" s="490"/>
      <c r="R252" s="490"/>
      <c r="S252" s="490"/>
      <c r="T252" s="490"/>
      <c r="U252" s="490"/>
      <c r="Z252" s="490"/>
      <c r="AA252" s="490"/>
      <c r="AB252" s="490"/>
      <c r="AC252" s="490"/>
      <c r="AD252" s="490"/>
      <c r="AI252" s="490">
        <f>-(AI251-AH251)</f>
        <v>-18981.505249940579</v>
      </c>
      <c r="AJ252" s="490">
        <f>-(AJ251-AI251)</f>
        <v>-2528.1051930073445</v>
      </c>
      <c r="AK252" s="490">
        <f>-(AK251-AJ251)</f>
        <v>-4784.9164864056511</v>
      </c>
      <c r="AL252" s="490">
        <f>-(AL251-AK251)</f>
        <v>-6834.2356412015215</v>
      </c>
      <c r="AM252" s="490">
        <f>-(AM251-AL251)</f>
        <v>-9698.5340558134194</v>
      </c>
    </row>
    <row r="254" spans="1:39" x14ac:dyDescent="0.2">
      <c r="A254" s="35" t="s">
        <v>956</v>
      </c>
    </row>
    <row r="255" spans="1:39" x14ac:dyDescent="0.2">
      <c r="B255" s="35" t="s">
        <v>831</v>
      </c>
    </row>
    <row r="256" spans="1:39" x14ac:dyDescent="0.2">
      <c r="B256" s="145" t="s">
        <v>855</v>
      </c>
      <c r="H256" s="58"/>
      <c r="I256" s="58"/>
      <c r="J256" s="58"/>
      <c r="K256" s="58"/>
      <c r="L256" s="58"/>
      <c r="Q256" s="58"/>
      <c r="R256" s="58"/>
      <c r="S256" s="58"/>
      <c r="T256" s="58"/>
      <c r="U256" s="58"/>
      <c r="Z256" s="58"/>
      <c r="AA256" s="58"/>
      <c r="AB256" s="58"/>
      <c r="AC256" s="58"/>
      <c r="AD256" s="58"/>
      <c r="AI256" s="58">
        <f>AI245</f>
        <v>2459.2317816395598</v>
      </c>
      <c r="AJ256" s="58">
        <f>AJ245</f>
        <v>-3423.577929236495</v>
      </c>
      <c r="AK256" s="58">
        <f>AK245</f>
        <v>-2178.5524732034764</v>
      </c>
      <c r="AL256" s="58">
        <f>AL245</f>
        <v>-2712.4725509926629</v>
      </c>
      <c r="AM256" s="58">
        <f>AM245</f>
        <v>-3051.2079989944395</v>
      </c>
    </row>
    <row r="257" spans="2:39" x14ac:dyDescent="0.2">
      <c r="B257" s="145" t="s">
        <v>856</v>
      </c>
    </row>
    <row r="258" spans="2:39" x14ac:dyDescent="0.2">
      <c r="B258" s="790" t="s">
        <v>429</v>
      </c>
      <c r="G258" s="789"/>
      <c r="H258" s="490"/>
      <c r="I258" s="490"/>
      <c r="J258" s="490"/>
      <c r="K258" s="490"/>
      <c r="L258" s="490"/>
      <c r="P258" s="789"/>
      <c r="Q258" s="490"/>
      <c r="R258" s="490"/>
      <c r="S258" s="490"/>
      <c r="T258" s="490"/>
      <c r="U258" s="490"/>
      <c r="Y258" s="789"/>
      <c r="Z258" s="490"/>
      <c r="AA258" s="490"/>
      <c r="AB258" s="490"/>
      <c r="AC258" s="490"/>
      <c r="AD258" s="490"/>
      <c r="AH258" s="789">
        <f>AH247</f>
        <v>35763.910115999999</v>
      </c>
      <c r="AI258" s="490">
        <f>Ratios!H14*AI166/1000</f>
        <v>44935.466406027226</v>
      </c>
      <c r="AJ258" s="490">
        <f>Ratios!I14*AJ166/1000</f>
        <v>66301.036242976072</v>
      </c>
      <c r="AK258" s="490">
        <f>Ratios!J14*AK166/1000</f>
        <v>115511.01170087089</v>
      </c>
      <c r="AL258" s="490">
        <f>Ratios!K14*AL166/1000</f>
        <v>171228.23808647064</v>
      </c>
      <c r="AM258" s="490">
        <f>Ratios!L14*AM166/1000</f>
        <v>211789.87655279244</v>
      </c>
    </row>
    <row r="259" spans="2:39" x14ac:dyDescent="0.2">
      <c r="B259" s="790" t="s">
        <v>426</v>
      </c>
      <c r="H259" s="490"/>
      <c r="I259" s="490"/>
      <c r="J259" s="490"/>
      <c r="K259" s="490"/>
      <c r="L259" s="490"/>
      <c r="Q259" s="490"/>
      <c r="R259" s="490"/>
      <c r="S259" s="490"/>
      <c r="T259" s="490"/>
      <c r="U259" s="490"/>
      <c r="Z259" s="490"/>
      <c r="AA259" s="490"/>
      <c r="AB259" s="490"/>
      <c r="AC259" s="490"/>
      <c r="AD259" s="490"/>
      <c r="AI259" s="490">
        <f>-(AH258*Ass!H155*Ass!H156/365)-(AI258*Ass!H155*(365-Ass!H156)/365)</f>
        <v>-24229.10084658553</v>
      </c>
      <c r="AJ259" s="490">
        <f>-(AI258*Ass!I155*Ass!I156/365)-(AJ258*Ass!I155*(365-Ass!I156)/365)</f>
        <v>-62788.887776628319</v>
      </c>
      <c r="AK259" s="490">
        <f>-(AJ258*Ass!J155*Ass!J156/365)-(AK258*Ass!J155*(365-Ass!J156)/365)</f>
        <v>-107421.7006666964</v>
      </c>
      <c r="AL259" s="490">
        <f>-(AK258*Ass!K155*Ass!K156/365)-(AL258*Ass!K155*(365-Ass!K156)/365)</f>
        <v>-162069.24196828986</v>
      </c>
      <c r="AM259" s="490">
        <f>-(AL258*Ass!L155*Ass!L156/365)-(AM258*Ass!L155*(365-Ass!L156)/365)</f>
        <v>-205122.20995558886</v>
      </c>
    </row>
    <row r="260" spans="2:39" x14ac:dyDescent="0.2">
      <c r="B260" s="790" t="s">
        <v>427</v>
      </c>
      <c r="AI260" s="86"/>
      <c r="AJ260" s="86"/>
      <c r="AK260" s="86"/>
      <c r="AL260" s="86"/>
      <c r="AM260" s="86"/>
    </row>
    <row r="261" spans="2:39" x14ac:dyDescent="0.2">
      <c r="B261" s="790" t="s">
        <v>428</v>
      </c>
      <c r="AI261" s="86"/>
      <c r="AJ261" s="86"/>
      <c r="AK261" s="86"/>
      <c r="AL261" s="86"/>
      <c r="AM261" s="86"/>
    </row>
    <row r="262" spans="2:39" s="61" customFormat="1" ht="13.5" thickBot="1" x14ac:dyDescent="0.25">
      <c r="B262" s="791" t="s">
        <v>419</v>
      </c>
      <c r="E262" s="211"/>
      <c r="F262" s="211"/>
      <c r="G262" s="793"/>
      <c r="H262" s="164"/>
      <c r="I262" s="164"/>
      <c r="J262" s="164"/>
      <c r="K262" s="164"/>
      <c r="L262" s="164"/>
      <c r="M262" s="815"/>
      <c r="N262" s="211"/>
      <c r="O262" s="211"/>
      <c r="P262" s="793"/>
      <c r="Q262" s="164"/>
      <c r="R262" s="164"/>
      <c r="S262" s="164"/>
      <c r="T262" s="164"/>
      <c r="U262" s="164"/>
      <c r="V262" s="815"/>
      <c r="W262" s="211"/>
      <c r="X262" s="211"/>
      <c r="Y262" s="793"/>
      <c r="Z262" s="164"/>
      <c r="AA262" s="164"/>
      <c r="AB262" s="164"/>
      <c r="AC262" s="164"/>
      <c r="AD262" s="164"/>
      <c r="AE262" s="815"/>
      <c r="AF262" s="211"/>
      <c r="AG262" s="211"/>
      <c r="AH262" s="793">
        <f>AH251</f>
        <v>6646.6993359999997</v>
      </c>
      <c r="AI262" s="164">
        <f>AH262+SUM(AI258:AI261)</f>
        <v>27353.064895441697</v>
      </c>
      <c r="AJ262" s="164">
        <f>AI262+SUM(AJ258:AJ261)</f>
        <v>30865.213361789451</v>
      </c>
      <c r="AK262" s="164">
        <f>AJ262+SUM(AK258:AK261)</f>
        <v>38954.524395963941</v>
      </c>
      <c r="AL262" s="164">
        <f>AK262+SUM(AL258:AL261)</f>
        <v>48113.520514144715</v>
      </c>
      <c r="AM262" s="164">
        <f>AL262+SUM(AM258:AM261)</f>
        <v>54781.187111348299</v>
      </c>
    </row>
    <row r="263" spans="2:39" ht="13.5" thickTop="1" x14ac:dyDescent="0.2">
      <c r="B263" s="792" t="s">
        <v>810</v>
      </c>
      <c r="H263" s="490"/>
      <c r="I263" s="490"/>
      <c r="J263" s="490"/>
      <c r="K263" s="490"/>
      <c r="L263" s="490"/>
      <c r="Q263" s="490"/>
      <c r="R263" s="490"/>
      <c r="S263" s="490"/>
      <c r="T263" s="490"/>
      <c r="U263" s="490"/>
      <c r="Z263" s="490"/>
      <c r="AA263" s="490"/>
      <c r="AB263" s="490"/>
      <c r="AC263" s="490"/>
      <c r="AD263" s="490"/>
      <c r="AI263" s="490">
        <f>-(AI262-AH262)</f>
        <v>-20706.3655594417</v>
      </c>
      <c r="AJ263" s="490">
        <f>-(AJ262-AI262)</f>
        <v>-3512.1484663477531</v>
      </c>
      <c r="AK263" s="490">
        <f>-(AK262-AJ262)</f>
        <v>-8089.3110341744905</v>
      </c>
      <c r="AL263" s="490">
        <f>-(AL262-AK262)</f>
        <v>-9158.9961181807739</v>
      </c>
      <c r="AM263" s="490">
        <f>-(AM262-AL262)</f>
        <v>-6667.6665972035844</v>
      </c>
    </row>
    <row r="264" spans="2:39" hidden="1" x14ac:dyDescent="0.2">
      <c r="B264" s="798" t="s">
        <v>64</v>
      </c>
      <c r="H264" s="487">
        <v>0</v>
      </c>
      <c r="I264" s="58">
        <f>SUM($H258:H258)-SUM($H275:H275)</f>
        <v>0</v>
      </c>
      <c r="J264" s="58">
        <f>SUM($H258:I258)-SUM($H275:I275)</f>
        <v>0</v>
      </c>
      <c r="K264" s="58">
        <f>SUM($H258:J258)-SUM($H275:J275)</f>
        <v>0</v>
      </c>
      <c r="L264" s="58">
        <f>SUM($H258:K258)-SUM($H275:K275)</f>
        <v>0</v>
      </c>
      <c r="Q264" s="487">
        <v>0</v>
      </c>
      <c r="R264" s="58">
        <f>SUM($Q258:Q258)-SUM($Q275:Q275)</f>
        <v>0</v>
      </c>
      <c r="S264" s="58">
        <f>SUM($Q258:R258)-SUM($Q275:R275)</f>
        <v>0</v>
      </c>
      <c r="T264" s="58">
        <f>SUM($Q258:S258)-SUM($Q275:S275)</f>
        <v>0</v>
      </c>
      <c r="U264" s="58">
        <f>SUM($Q258:T258)-SUM($Q275:T275)</f>
        <v>0</v>
      </c>
      <c r="Z264" s="487">
        <v>0</v>
      </c>
      <c r="AA264" s="58">
        <f>SUM($Z258:Z258)-SUM($Z275:Z275)</f>
        <v>0</v>
      </c>
      <c r="AB264" s="58">
        <f>SUM($Z258:AA258)-SUM($Z275:AA275)</f>
        <v>0</v>
      </c>
      <c r="AC264" s="58">
        <f>SUM($Z258:AB258)-SUM($Z275:AB275)</f>
        <v>0</v>
      </c>
      <c r="AD264" s="58">
        <f>SUM($Z258:AC258)-SUM($Z275:AC275)</f>
        <v>0</v>
      </c>
      <c r="AI264" s="86">
        <f t="shared" ref="AI264:AM267" si="88">H264+Q264+Z264</f>
        <v>0</v>
      </c>
      <c r="AJ264" s="86">
        <f t="shared" si="88"/>
        <v>0</v>
      </c>
      <c r="AK264" s="86">
        <f t="shared" si="88"/>
        <v>0</v>
      </c>
      <c r="AL264" s="86">
        <f t="shared" si="88"/>
        <v>0</v>
      </c>
      <c r="AM264" s="86">
        <f t="shared" si="88"/>
        <v>0</v>
      </c>
    </row>
    <row r="265" spans="2:39" hidden="1" x14ac:dyDescent="0.2">
      <c r="B265" s="798" t="s">
        <v>65</v>
      </c>
      <c r="H265" s="487">
        <v>0</v>
      </c>
      <c r="I265" s="58">
        <f>SUM($H259:H259)-SUM($H276:H276)</f>
        <v>0</v>
      </c>
      <c r="J265" s="58">
        <f>SUM($H259:I259)-SUM($H276:I276)</f>
        <v>0</v>
      </c>
      <c r="K265" s="58">
        <f>SUM($H259:J259)-SUM($H276:J276)</f>
        <v>0</v>
      </c>
      <c r="L265" s="58">
        <f>SUM($H259:K259)-SUM($H276:K276)</f>
        <v>0</v>
      </c>
      <c r="Q265" s="487">
        <v>0</v>
      </c>
      <c r="R265" s="58">
        <f>SUM($Q259:Q259)-SUM($Q276:Q276)</f>
        <v>0</v>
      </c>
      <c r="S265" s="58">
        <f>SUM($Q259:R259)-SUM($Q276:R276)</f>
        <v>0</v>
      </c>
      <c r="T265" s="58">
        <f>SUM($Q259:S259)-SUM($Q276:S276)</f>
        <v>0</v>
      </c>
      <c r="U265" s="58">
        <f>SUM($Q259:T259)-SUM($Q276:T276)</f>
        <v>0</v>
      </c>
      <c r="Z265" s="487">
        <v>0</v>
      </c>
      <c r="AA265" s="58">
        <f>SUM($Z259:Z259)-SUM($Z276:Z276)</f>
        <v>0</v>
      </c>
      <c r="AB265" s="58">
        <f>SUM($Z259:AA259)-SUM($Z276:AA276)</f>
        <v>0</v>
      </c>
      <c r="AC265" s="58">
        <f>SUM($Z259:AB259)-SUM($Z276:AB276)</f>
        <v>0</v>
      </c>
      <c r="AD265" s="58">
        <f>SUM($Z259:AC259)-SUM($Z276:AC276)</f>
        <v>0</v>
      </c>
      <c r="AI265" s="86">
        <f t="shared" si="88"/>
        <v>0</v>
      </c>
      <c r="AJ265" s="86">
        <f t="shared" si="88"/>
        <v>0</v>
      </c>
      <c r="AK265" s="86">
        <f t="shared" si="88"/>
        <v>0</v>
      </c>
      <c r="AL265" s="86">
        <f t="shared" si="88"/>
        <v>0</v>
      </c>
      <c r="AM265" s="86">
        <f t="shared" si="88"/>
        <v>0</v>
      </c>
    </row>
    <row r="266" spans="2:39" hidden="1" x14ac:dyDescent="0.2">
      <c r="B266" s="798" t="s">
        <v>66</v>
      </c>
      <c r="H266" s="487">
        <v>0</v>
      </c>
      <c r="I266" s="58">
        <f>SUM($H260:H260)-SUM($H277:H277)</f>
        <v>0</v>
      </c>
      <c r="J266" s="58">
        <f>SUM($H260:I260)-SUM($H277:I277)</f>
        <v>0</v>
      </c>
      <c r="K266" s="58">
        <f>SUM($H260:J260)-SUM($H277:J277)</f>
        <v>0</v>
      </c>
      <c r="L266" s="58">
        <f>SUM($H260:K260)-SUM($H277:K277)</f>
        <v>0</v>
      </c>
      <c r="Q266" s="487">
        <v>0</v>
      </c>
      <c r="R266" s="58">
        <f>SUM($Q260:Q260)-SUM($Q277:Q277)</f>
        <v>0</v>
      </c>
      <c r="S266" s="58">
        <f>SUM($Q260:R260)-SUM($Q277:R277)</f>
        <v>0</v>
      </c>
      <c r="T266" s="58">
        <f>SUM($Q260:S260)-SUM($Q277:S277)</f>
        <v>0</v>
      </c>
      <c r="U266" s="58">
        <f>SUM($Q260:T260)-SUM($Q277:T277)</f>
        <v>0</v>
      </c>
      <c r="Z266" s="487">
        <v>0</v>
      </c>
      <c r="AA266" s="58">
        <f>SUM($Z260:Z260)-SUM($Z277:Z277)</f>
        <v>0</v>
      </c>
      <c r="AB266" s="58">
        <f>SUM($Z260:AA260)-SUM($Z277:AA277)</f>
        <v>0</v>
      </c>
      <c r="AC266" s="58">
        <f>SUM($Z260:AB260)-SUM($Z277:AB277)</f>
        <v>0</v>
      </c>
      <c r="AD266" s="58">
        <f>SUM($Z260:AC260)-SUM($Z277:AC277)</f>
        <v>0</v>
      </c>
      <c r="AI266" s="86">
        <f t="shared" si="88"/>
        <v>0</v>
      </c>
      <c r="AJ266" s="86">
        <f t="shared" si="88"/>
        <v>0</v>
      </c>
      <c r="AK266" s="86">
        <f t="shared" si="88"/>
        <v>0</v>
      </c>
      <c r="AL266" s="86">
        <f t="shared" si="88"/>
        <v>0</v>
      </c>
      <c r="AM266" s="86">
        <f t="shared" si="88"/>
        <v>0</v>
      </c>
    </row>
    <row r="267" spans="2:39" s="31" customFormat="1" hidden="1" x14ac:dyDescent="0.2">
      <c r="B267" s="235" t="s">
        <v>11</v>
      </c>
      <c r="E267" s="192"/>
      <c r="F267" s="192"/>
      <c r="G267" s="192"/>
      <c r="H267" s="57">
        <f>SUM(H263:H266)</f>
        <v>0</v>
      </c>
      <c r="I267" s="57">
        <f>SUM(I263:I266)</f>
        <v>0</v>
      </c>
      <c r="J267" s="57">
        <f>SUM(J263:J266)</f>
        <v>0</v>
      </c>
      <c r="K267" s="57">
        <f>SUM(K263:K266)</f>
        <v>0</v>
      </c>
      <c r="L267" s="57">
        <f>SUM(L263:L266)</f>
        <v>0</v>
      </c>
      <c r="M267" s="813"/>
      <c r="N267" s="192"/>
      <c r="O267" s="192"/>
      <c r="P267" s="192"/>
      <c r="Q267" s="57">
        <f>SUM(Q263:Q266)</f>
        <v>0</v>
      </c>
      <c r="R267" s="57">
        <f>SUM(R263:R266)</f>
        <v>0</v>
      </c>
      <c r="S267" s="57">
        <f>SUM(S263:S266)</f>
        <v>0</v>
      </c>
      <c r="T267" s="57">
        <f>SUM(T263:T266)</f>
        <v>0</v>
      </c>
      <c r="U267" s="57">
        <f>SUM(U263:U266)</f>
        <v>0</v>
      </c>
      <c r="V267" s="813"/>
      <c r="W267" s="192"/>
      <c r="X267" s="192"/>
      <c r="Y267" s="192"/>
      <c r="Z267" s="57">
        <f>SUM(Z263:Z266)</f>
        <v>0</v>
      </c>
      <c r="AA267" s="57">
        <f>SUM(AA263:AA266)</f>
        <v>0</v>
      </c>
      <c r="AB267" s="57">
        <f>SUM(AB263:AB266)</f>
        <v>0</v>
      </c>
      <c r="AC267" s="57">
        <f>SUM(AC263:AC266)</f>
        <v>0</v>
      </c>
      <c r="AD267" s="57">
        <f>SUM(AD263:AD266)</f>
        <v>0</v>
      </c>
      <c r="AE267" s="813"/>
      <c r="AF267" s="192"/>
      <c r="AG267" s="192"/>
      <c r="AH267" s="192"/>
      <c r="AI267" s="794">
        <f t="shared" si="88"/>
        <v>0</v>
      </c>
      <c r="AJ267" s="794">
        <f t="shared" si="88"/>
        <v>0</v>
      </c>
      <c r="AK267" s="794">
        <f t="shared" si="88"/>
        <v>0</v>
      </c>
      <c r="AL267" s="794">
        <f t="shared" si="88"/>
        <v>0</v>
      </c>
      <c r="AM267" s="794">
        <f t="shared" si="88"/>
        <v>0</v>
      </c>
    </row>
    <row r="268" spans="2:39" hidden="1" x14ac:dyDescent="0.2">
      <c r="B268" s="2" t="s">
        <v>922</v>
      </c>
    </row>
    <row r="269" spans="2:39" hidden="1" x14ac:dyDescent="0.2">
      <c r="B269" s="798" t="s">
        <v>63</v>
      </c>
      <c r="H269" s="799">
        <v>0</v>
      </c>
      <c r="I269" s="799">
        <v>0</v>
      </c>
      <c r="J269" s="799">
        <v>0.3</v>
      </c>
      <c r="K269" s="799">
        <v>0.3</v>
      </c>
      <c r="L269" s="799">
        <v>0.3</v>
      </c>
      <c r="Q269" s="799">
        <v>0</v>
      </c>
      <c r="R269" s="799">
        <v>0</v>
      </c>
      <c r="S269" s="799">
        <v>1</v>
      </c>
      <c r="T269" s="799">
        <v>1</v>
      </c>
      <c r="U269" s="799">
        <v>1</v>
      </c>
      <c r="Z269" s="799">
        <v>0</v>
      </c>
      <c r="AA269" s="799">
        <v>0</v>
      </c>
      <c r="AB269" s="799">
        <v>1</v>
      </c>
      <c r="AC269" s="799">
        <v>1</v>
      </c>
      <c r="AD269" s="799">
        <v>1</v>
      </c>
    </row>
    <row r="270" spans="2:39" hidden="1" x14ac:dyDescent="0.2">
      <c r="B270" s="798" t="s">
        <v>64</v>
      </c>
      <c r="H270" s="799">
        <v>0</v>
      </c>
      <c r="I270" s="799">
        <v>0</v>
      </c>
      <c r="J270" s="799">
        <v>1</v>
      </c>
      <c r="K270" s="799">
        <v>1</v>
      </c>
      <c r="L270" s="799">
        <v>1</v>
      </c>
      <c r="Q270" s="799">
        <v>0</v>
      </c>
      <c r="R270" s="799">
        <v>0</v>
      </c>
      <c r="S270" s="799">
        <v>1</v>
      </c>
      <c r="T270" s="799">
        <v>1</v>
      </c>
      <c r="U270" s="799">
        <v>1</v>
      </c>
      <c r="Z270" s="799">
        <v>0</v>
      </c>
      <c r="AA270" s="799">
        <v>0</v>
      </c>
      <c r="AB270" s="799">
        <v>1</v>
      </c>
      <c r="AC270" s="799">
        <v>1</v>
      </c>
      <c r="AD270" s="799">
        <v>1</v>
      </c>
    </row>
    <row r="271" spans="2:39" hidden="1" x14ac:dyDescent="0.2">
      <c r="B271" s="798" t="s">
        <v>65</v>
      </c>
      <c r="H271" s="799">
        <v>1</v>
      </c>
      <c r="I271" s="799">
        <v>1</v>
      </c>
      <c r="J271" s="799">
        <v>1</v>
      </c>
      <c r="K271" s="799">
        <v>1</v>
      </c>
      <c r="L271" s="799">
        <v>1</v>
      </c>
      <c r="Q271" s="799">
        <v>1</v>
      </c>
      <c r="R271" s="799">
        <v>1</v>
      </c>
      <c r="S271" s="799">
        <v>1</v>
      </c>
      <c r="T271" s="799">
        <v>1</v>
      </c>
      <c r="U271" s="799">
        <v>1</v>
      </c>
      <c r="Z271" s="799">
        <v>1</v>
      </c>
      <c r="AA271" s="799">
        <v>1</v>
      </c>
      <c r="AB271" s="799">
        <v>1</v>
      </c>
      <c r="AC271" s="799">
        <v>1</v>
      </c>
      <c r="AD271" s="799">
        <v>1</v>
      </c>
    </row>
    <row r="272" spans="2:39" hidden="1" x14ac:dyDescent="0.2">
      <c r="B272" s="798" t="s">
        <v>66</v>
      </c>
      <c r="H272" s="799">
        <v>1</v>
      </c>
      <c r="I272" s="799">
        <v>1</v>
      </c>
      <c r="J272" s="799">
        <v>1</v>
      </c>
      <c r="K272" s="799">
        <v>1</v>
      </c>
      <c r="L272" s="799">
        <v>1</v>
      </c>
      <c r="Q272" s="799">
        <v>1</v>
      </c>
      <c r="R272" s="799">
        <v>1</v>
      </c>
      <c r="S272" s="799">
        <v>1</v>
      </c>
      <c r="T272" s="799">
        <v>1</v>
      </c>
      <c r="U272" s="799">
        <v>1</v>
      </c>
      <c r="Z272" s="799">
        <v>1</v>
      </c>
      <c r="AA272" s="799">
        <v>1</v>
      </c>
      <c r="AB272" s="799">
        <v>1</v>
      </c>
      <c r="AC272" s="799">
        <v>1</v>
      </c>
      <c r="AD272" s="799">
        <v>1</v>
      </c>
    </row>
    <row r="273" spans="1:39" hidden="1" x14ac:dyDescent="0.2">
      <c r="B273" s="2" t="s">
        <v>921</v>
      </c>
    </row>
    <row r="274" spans="1:39" hidden="1" x14ac:dyDescent="0.2">
      <c r="B274" s="798" t="s">
        <v>63</v>
      </c>
      <c r="H274" s="58">
        <f t="shared" ref="H274:L277" si="89">H257*H269+H263*H269</f>
        <v>0</v>
      </c>
      <c r="I274" s="58">
        <f t="shared" si="89"/>
        <v>0</v>
      </c>
      <c r="J274" s="58">
        <f t="shared" si="89"/>
        <v>0</v>
      </c>
      <c r="K274" s="58">
        <f t="shared" si="89"/>
        <v>0</v>
      </c>
      <c r="L274" s="58">
        <f t="shared" si="89"/>
        <v>0</v>
      </c>
      <c r="Q274" s="58">
        <f t="shared" ref="Q274:U277" si="90">Q257*Q269+Q263*Q269</f>
        <v>0</v>
      </c>
      <c r="R274" s="58">
        <f t="shared" si="90"/>
        <v>0</v>
      </c>
      <c r="S274" s="58">
        <f t="shared" si="90"/>
        <v>0</v>
      </c>
      <c r="T274" s="58">
        <f t="shared" si="90"/>
        <v>0</v>
      </c>
      <c r="U274" s="58">
        <f t="shared" si="90"/>
        <v>0</v>
      </c>
      <c r="Z274" s="58">
        <f t="shared" ref="Z274:AD277" si="91">Z257*Z269+Z263*Z269</f>
        <v>0</v>
      </c>
      <c r="AA274" s="58">
        <f t="shared" si="91"/>
        <v>0</v>
      </c>
      <c r="AB274" s="58">
        <f t="shared" si="91"/>
        <v>0</v>
      </c>
      <c r="AC274" s="58">
        <f t="shared" si="91"/>
        <v>0</v>
      </c>
      <c r="AD274" s="58">
        <f t="shared" si="91"/>
        <v>0</v>
      </c>
      <c r="AI274" s="86">
        <f t="shared" ref="AI274:AM278" si="92">H274+Q274+Z274</f>
        <v>0</v>
      </c>
      <c r="AJ274" s="86">
        <f t="shared" si="92"/>
        <v>0</v>
      </c>
      <c r="AK274" s="86">
        <f t="shared" si="92"/>
        <v>0</v>
      </c>
      <c r="AL274" s="86">
        <f t="shared" si="92"/>
        <v>0</v>
      </c>
      <c r="AM274" s="86">
        <f t="shared" si="92"/>
        <v>0</v>
      </c>
    </row>
    <row r="275" spans="1:39" hidden="1" x14ac:dyDescent="0.2">
      <c r="B275" s="798" t="s">
        <v>64</v>
      </c>
      <c r="H275" s="58">
        <f t="shared" si="89"/>
        <v>0</v>
      </c>
      <c r="I275" s="58">
        <f t="shared" si="89"/>
        <v>0</v>
      </c>
      <c r="J275" s="58">
        <f t="shared" si="89"/>
        <v>0</v>
      </c>
      <c r="K275" s="58">
        <f t="shared" si="89"/>
        <v>0</v>
      </c>
      <c r="L275" s="58">
        <f t="shared" si="89"/>
        <v>0</v>
      </c>
      <c r="Q275" s="58">
        <f t="shared" si="90"/>
        <v>0</v>
      </c>
      <c r="R275" s="58">
        <f t="shared" si="90"/>
        <v>0</v>
      </c>
      <c r="S275" s="58">
        <f t="shared" si="90"/>
        <v>0</v>
      </c>
      <c r="T275" s="58">
        <f t="shared" si="90"/>
        <v>0</v>
      </c>
      <c r="U275" s="58">
        <f t="shared" si="90"/>
        <v>0</v>
      </c>
      <c r="Z275" s="58">
        <f t="shared" si="91"/>
        <v>0</v>
      </c>
      <c r="AA275" s="58">
        <f t="shared" si="91"/>
        <v>0</v>
      </c>
      <c r="AB275" s="58">
        <f t="shared" si="91"/>
        <v>0</v>
      </c>
      <c r="AC275" s="58">
        <f t="shared" si="91"/>
        <v>0</v>
      </c>
      <c r="AD275" s="58">
        <f t="shared" si="91"/>
        <v>0</v>
      </c>
      <c r="AI275" s="86">
        <f t="shared" si="92"/>
        <v>0</v>
      </c>
      <c r="AJ275" s="86">
        <f t="shared" si="92"/>
        <v>0</v>
      </c>
      <c r="AK275" s="86">
        <f t="shared" si="92"/>
        <v>0</v>
      </c>
      <c r="AL275" s="86">
        <f t="shared" si="92"/>
        <v>0</v>
      </c>
      <c r="AM275" s="86">
        <f t="shared" si="92"/>
        <v>0</v>
      </c>
    </row>
    <row r="276" spans="1:39" hidden="1" x14ac:dyDescent="0.2">
      <c r="B276" s="798" t="s">
        <v>65</v>
      </c>
      <c r="H276" s="58">
        <f t="shared" si="89"/>
        <v>0</v>
      </c>
      <c r="I276" s="58">
        <f t="shared" si="89"/>
        <v>0</v>
      </c>
      <c r="J276" s="58">
        <f t="shared" si="89"/>
        <v>0</v>
      </c>
      <c r="K276" s="58">
        <f t="shared" si="89"/>
        <v>0</v>
      </c>
      <c r="L276" s="58">
        <f t="shared" si="89"/>
        <v>0</v>
      </c>
      <c r="Q276" s="58">
        <f t="shared" si="90"/>
        <v>0</v>
      </c>
      <c r="R276" s="58">
        <f t="shared" si="90"/>
        <v>0</v>
      </c>
      <c r="S276" s="58">
        <f t="shared" si="90"/>
        <v>0</v>
      </c>
      <c r="T276" s="58">
        <f t="shared" si="90"/>
        <v>0</v>
      </c>
      <c r="U276" s="58">
        <f t="shared" si="90"/>
        <v>0</v>
      </c>
      <c r="Z276" s="58">
        <f t="shared" si="91"/>
        <v>0</v>
      </c>
      <c r="AA276" s="58">
        <f t="shared" si="91"/>
        <v>0</v>
      </c>
      <c r="AB276" s="58">
        <f t="shared" si="91"/>
        <v>0</v>
      </c>
      <c r="AC276" s="58">
        <f t="shared" si="91"/>
        <v>0</v>
      </c>
      <c r="AD276" s="58">
        <f t="shared" si="91"/>
        <v>0</v>
      </c>
      <c r="AI276" s="86">
        <f t="shared" si="92"/>
        <v>0</v>
      </c>
      <c r="AJ276" s="86">
        <f t="shared" si="92"/>
        <v>0</v>
      </c>
      <c r="AK276" s="86">
        <f t="shared" si="92"/>
        <v>0</v>
      </c>
      <c r="AL276" s="86">
        <f t="shared" si="92"/>
        <v>0</v>
      </c>
      <c r="AM276" s="86">
        <f t="shared" si="92"/>
        <v>0</v>
      </c>
    </row>
    <row r="277" spans="1:39" hidden="1" x14ac:dyDescent="0.2">
      <c r="B277" s="798" t="s">
        <v>66</v>
      </c>
      <c r="H277" s="58">
        <f t="shared" si="89"/>
        <v>0</v>
      </c>
      <c r="I277" s="58">
        <f t="shared" si="89"/>
        <v>0</v>
      </c>
      <c r="J277" s="58">
        <f t="shared" si="89"/>
        <v>0</v>
      </c>
      <c r="K277" s="58">
        <f t="shared" si="89"/>
        <v>0</v>
      </c>
      <c r="L277" s="58">
        <f t="shared" si="89"/>
        <v>0</v>
      </c>
      <c r="Q277" s="58">
        <f t="shared" si="90"/>
        <v>0</v>
      </c>
      <c r="R277" s="58">
        <f t="shared" si="90"/>
        <v>0</v>
      </c>
      <c r="S277" s="58">
        <f t="shared" si="90"/>
        <v>0</v>
      </c>
      <c r="T277" s="58">
        <f t="shared" si="90"/>
        <v>0</v>
      </c>
      <c r="U277" s="58">
        <f t="shared" si="90"/>
        <v>0</v>
      </c>
      <c r="Z277" s="58">
        <f t="shared" si="91"/>
        <v>0</v>
      </c>
      <c r="AA277" s="58">
        <f t="shared" si="91"/>
        <v>0</v>
      </c>
      <c r="AB277" s="58">
        <f t="shared" si="91"/>
        <v>0</v>
      </c>
      <c r="AC277" s="58">
        <f t="shared" si="91"/>
        <v>0</v>
      </c>
      <c r="AD277" s="58">
        <f t="shared" si="91"/>
        <v>0</v>
      </c>
      <c r="AI277" s="86">
        <f t="shared" si="92"/>
        <v>0</v>
      </c>
      <c r="AJ277" s="86">
        <f t="shared" si="92"/>
        <v>0</v>
      </c>
      <c r="AK277" s="86">
        <f t="shared" si="92"/>
        <v>0</v>
      </c>
      <c r="AL277" s="86">
        <f t="shared" si="92"/>
        <v>0</v>
      </c>
      <c r="AM277" s="86">
        <f t="shared" si="92"/>
        <v>0</v>
      </c>
    </row>
    <row r="278" spans="1:39" s="31" customFormat="1" hidden="1" x14ac:dyDescent="0.2">
      <c r="B278" s="235" t="s">
        <v>11</v>
      </c>
      <c r="E278" s="192"/>
      <c r="F278" s="192"/>
      <c r="G278" s="192"/>
      <c r="H278" s="57">
        <f>SUM(H274:H277)</f>
        <v>0</v>
      </c>
      <c r="I278" s="57">
        <f>SUM(I274:I277)</f>
        <v>0</v>
      </c>
      <c r="J278" s="57">
        <f>SUM(J274:J277)</f>
        <v>0</v>
      </c>
      <c r="K278" s="57">
        <f>SUM(K274:K277)</f>
        <v>0</v>
      </c>
      <c r="L278" s="57">
        <f>SUM(L274:L277)</f>
        <v>0</v>
      </c>
      <c r="M278" s="813"/>
      <c r="N278" s="192"/>
      <c r="O278" s="192"/>
      <c r="P278" s="192"/>
      <c r="Q278" s="57">
        <f>SUM(Q274:Q277)</f>
        <v>0</v>
      </c>
      <c r="R278" s="57">
        <f>SUM(R274:R277)</f>
        <v>0</v>
      </c>
      <c r="S278" s="57">
        <f>SUM(S274:S277)</f>
        <v>0</v>
      </c>
      <c r="T278" s="57">
        <f>SUM(T274:T277)</f>
        <v>0</v>
      </c>
      <c r="U278" s="57">
        <f>SUM(U274:U277)</f>
        <v>0</v>
      </c>
      <c r="V278" s="813"/>
      <c r="W278" s="192"/>
      <c r="X278" s="192"/>
      <c r="Y278" s="192"/>
      <c r="Z278" s="57">
        <f>SUM(Z274:Z277)</f>
        <v>0</v>
      </c>
      <c r="AA278" s="57">
        <f>SUM(AA274:AA277)</f>
        <v>0</v>
      </c>
      <c r="AB278" s="57">
        <f>SUM(AB274:AB277)</f>
        <v>0</v>
      </c>
      <c r="AC278" s="57">
        <f>SUM(AC274:AC277)</f>
        <v>0</v>
      </c>
      <c r="AD278" s="57">
        <f>SUM(AD274:AD277)</f>
        <v>0</v>
      </c>
      <c r="AE278" s="813"/>
      <c r="AF278" s="192"/>
      <c r="AG278" s="192"/>
      <c r="AH278" s="192"/>
      <c r="AI278" s="794">
        <f t="shared" si="92"/>
        <v>0</v>
      </c>
      <c r="AJ278" s="794">
        <f t="shared" si="92"/>
        <v>0</v>
      </c>
      <c r="AK278" s="794">
        <f t="shared" si="92"/>
        <v>0</v>
      </c>
      <c r="AL278" s="794">
        <f t="shared" si="92"/>
        <v>0</v>
      </c>
      <c r="AM278" s="794">
        <f t="shared" si="92"/>
        <v>0</v>
      </c>
    </row>
    <row r="279" spans="1:39" s="136" customFormat="1" hidden="1" x14ac:dyDescent="0.2">
      <c r="B279" s="827"/>
      <c r="E279" s="182"/>
      <c r="F279" s="182"/>
      <c r="G279" s="182"/>
      <c r="H279" s="58"/>
      <c r="I279" s="58"/>
      <c r="J279" s="58"/>
      <c r="K279" s="58"/>
      <c r="L279" s="58"/>
      <c r="M279" s="817"/>
      <c r="N279" s="182"/>
      <c r="O279" s="182"/>
      <c r="P279" s="182"/>
      <c r="Q279" s="58"/>
      <c r="R279" s="58"/>
      <c r="S279" s="58"/>
      <c r="T279" s="58"/>
      <c r="U279" s="58"/>
      <c r="V279" s="817"/>
      <c r="W279" s="182"/>
      <c r="X279" s="182"/>
      <c r="Y279" s="182"/>
      <c r="Z279" s="58"/>
      <c r="AA279" s="58"/>
      <c r="AB279" s="58"/>
      <c r="AC279" s="58"/>
      <c r="AD279" s="58"/>
      <c r="AE279" s="817"/>
      <c r="AF279" s="182"/>
      <c r="AG279" s="182"/>
      <c r="AH279" s="182"/>
      <c r="AI279" s="92"/>
      <c r="AJ279" s="92"/>
      <c r="AK279" s="92"/>
      <c r="AL279" s="92"/>
      <c r="AM279" s="92"/>
    </row>
    <row r="280" spans="1:39" s="18" customFormat="1" hidden="1" x14ac:dyDescent="0.2">
      <c r="A280" s="18">
        <v>6</v>
      </c>
      <c r="B280" s="234" t="s">
        <v>818</v>
      </c>
      <c r="E280" s="183"/>
      <c r="F280" s="183"/>
      <c r="G280" s="183"/>
      <c r="H280" s="163">
        <f>-H278</f>
        <v>0</v>
      </c>
      <c r="I280" s="163">
        <f>-I278</f>
        <v>0</v>
      </c>
      <c r="J280" s="163">
        <f>-J278</f>
        <v>0</v>
      </c>
      <c r="K280" s="163">
        <f>-K278</f>
        <v>0</v>
      </c>
      <c r="L280" s="163">
        <f>-L278</f>
        <v>0</v>
      </c>
      <c r="M280" s="814"/>
      <c r="N280" s="183"/>
      <c r="O280" s="183"/>
      <c r="P280" s="183"/>
      <c r="Q280" s="163">
        <f>-Q278</f>
        <v>0</v>
      </c>
      <c r="R280" s="163">
        <f>-R278</f>
        <v>0</v>
      </c>
      <c r="S280" s="163">
        <f>-S278</f>
        <v>0</v>
      </c>
      <c r="T280" s="163">
        <f>-T278</f>
        <v>0</v>
      </c>
      <c r="U280" s="163">
        <f>-U278</f>
        <v>0</v>
      </c>
      <c r="V280" s="814"/>
      <c r="W280" s="183"/>
      <c r="X280" s="183"/>
      <c r="Y280" s="183"/>
      <c r="Z280" s="163">
        <f>-Z278</f>
        <v>0</v>
      </c>
      <c r="AA280" s="163">
        <f>-AA278</f>
        <v>0</v>
      </c>
      <c r="AB280" s="163">
        <f>-AB278</f>
        <v>0</v>
      </c>
      <c r="AC280" s="163">
        <f>-AC278</f>
        <v>0</v>
      </c>
      <c r="AD280" s="163">
        <f>-AD278</f>
        <v>0</v>
      </c>
      <c r="AE280" s="814"/>
      <c r="AF280" s="183"/>
      <c r="AG280" s="183"/>
      <c r="AH280" s="183"/>
      <c r="AI280" s="87">
        <f>H280+Q280+Z280</f>
        <v>0</v>
      </c>
      <c r="AJ280" s="87">
        <f>I280+R280+AA280</f>
        <v>0</v>
      </c>
      <c r="AK280" s="87">
        <f>J280+S280+AB280</f>
        <v>0</v>
      </c>
      <c r="AL280" s="87">
        <f>K280+T280+AC280</f>
        <v>0</v>
      </c>
      <c r="AM280" s="87">
        <f>L280+U280+AD280</f>
        <v>0</v>
      </c>
    </row>
    <row r="281" spans="1:39" hidden="1" x14ac:dyDescent="0.2">
      <c r="B281" s="254"/>
    </row>
    <row r="282" spans="1:39" s="400" customFormat="1" hidden="1" x14ac:dyDescent="0.2">
      <c r="B282" s="225" t="s">
        <v>860</v>
      </c>
      <c r="G282" s="184">
        <f>G$7</f>
        <v>5736.2129199999981</v>
      </c>
      <c r="H282" s="184">
        <f>H118+SUM($H280:H280)</f>
        <v>0</v>
      </c>
      <c r="I282" s="184">
        <f>I118+SUM($H280:I280)</f>
        <v>0</v>
      </c>
      <c r="J282" s="184">
        <f>J118+SUM($H280:J280)</f>
        <v>0</v>
      </c>
      <c r="K282" s="184">
        <f>K118+SUM($H280:K280)</f>
        <v>0</v>
      </c>
      <c r="L282" s="184">
        <f>L118+SUM($H280:L280)</f>
        <v>0</v>
      </c>
      <c r="P282" s="184">
        <f>P$7</f>
        <v>1650.0788250000001</v>
      </c>
      <c r="Q282" s="184">
        <f>Q118+SUM($Q280:Q280)</f>
        <v>0</v>
      </c>
      <c r="R282" s="184">
        <f>R118+SUM($Q280:R280)</f>
        <v>0</v>
      </c>
      <c r="S282" s="184">
        <f>S118+SUM($Q280:S280)</f>
        <v>0</v>
      </c>
      <c r="T282" s="184">
        <f>T118+SUM($Q280:T280)</f>
        <v>0</v>
      </c>
      <c r="U282" s="184">
        <f>U118+SUM($Q280:U280)</f>
        <v>0</v>
      </c>
      <c r="V282" s="846"/>
      <c r="Y282" s="184">
        <f>Y$7</f>
        <v>163.766109</v>
      </c>
      <c r="Z282" s="184">
        <f>Z118+SUM($Z280:Z280)</f>
        <v>0</v>
      </c>
      <c r="AA282" s="184">
        <f>AA118+SUM($Z280:AA280)</f>
        <v>0</v>
      </c>
      <c r="AB282" s="184">
        <f>AB118+SUM($Z280:AB280)</f>
        <v>0</v>
      </c>
      <c r="AC282" s="184">
        <f>AC118+SUM($Z280:AC280)</f>
        <v>0</v>
      </c>
      <c r="AD282" s="184">
        <f>AD118+SUM($Z280:AD280)</f>
        <v>0</v>
      </c>
      <c r="AE282" s="846"/>
      <c r="AH282" s="184">
        <f t="shared" ref="AH282:AM282" si="93">G282+P282+Y282</f>
        <v>7550.0578539999988</v>
      </c>
      <c r="AI282" s="184">
        <f t="shared" si="93"/>
        <v>0</v>
      </c>
      <c r="AJ282" s="184">
        <f t="shared" si="93"/>
        <v>0</v>
      </c>
      <c r="AK282" s="184">
        <f t="shared" si="93"/>
        <v>0</v>
      </c>
      <c r="AL282" s="184">
        <f t="shared" si="93"/>
        <v>0</v>
      </c>
      <c r="AM282" s="184">
        <f t="shared" si="93"/>
        <v>0</v>
      </c>
    </row>
    <row r="283" spans="1:39" hidden="1" x14ac:dyDescent="0.2"/>
    <row r="284" spans="1:39" hidden="1" x14ac:dyDescent="0.2">
      <c r="A284" s="2">
        <v>7</v>
      </c>
      <c r="B284" s="2" t="s">
        <v>858</v>
      </c>
      <c r="H284" s="58"/>
      <c r="I284" s="58"/>
      <c r="J284" s="58"/>
      <c r="K284" s="58"/>
      <c r="L284" s="58"/>
      <c r="Q284" s="58"/>
      <c r="R284" s="58"/>
      <c r="S284" s="58"/>
      <c r="T284" s="58"/>
      <c r="U284" s="58"/>
      <c r="Z284" s="58"/>
      <c r="AA284" s="58"/>
      <c r="AB284" s="58"/>
      <c r="AC284" s="58"/>
      <c r="AD284" s="58"/>
    </row>
    <row r="285" spans="1:39" hidden="1" x14ac:dyDescent="0.2">
      <c r="B285" s="6" t="s">
        <v>815</v>
      </c>
      <c r="H285" s="58"/>
      <c r="I285" s="58"/>
      <c r="J285" s="58"/>
      <c r="K285" s="58"/>
      <c r="L285" s="58"/>
      <c r="Q285" s="58"/>
      <c r="R285" s="58"/>
      <c r="S285" s="58"/>
      <c r="T285" s="58"/>
      <c r="U285" s="58"/>
      <c r="Z285" s="58"/>
      <c r="AA285" s="58"/>
      <c r="AB285" s="58"/>
      <c r="AC285" s="58"/>
      <c r="AD285" s="58"/>
    </row>
    <row r="286" spans="1:39" hidden="1" x14ac:dyDescent="0.2">
      <c r="B286" s="145" t="s">
        <v>808</v>
      </c>
      <c r="G286" s="185">
        <f t="shared" ref="G286:L286" si="94">G47</f>
        <v>12367.585318000001</v>
      </c>
      <c r="H286" s="58">
        <f t="shared" si="94"/>
        <v>10735.907024943381</v>
      </c>
      <c r="I286" s="58">
        <f t="shared" si="94"/>
        <v>13047.542531545159</v>
      </c>
      <c r="J286" s="58">
        <f t="shared" si="94"/>
        <v>19195.367723013907</v>
      </c>
      <c r="K286" s="58">
        <f t="shared" si="94"/>
        <v>23437.037046919842</v>
      </c>
      <c r="L286" s="58">
        <f t="shared" si="94"/>
        <v>27568.536262566453</v>
      </c>
      <c r="P286" s="185">
        <f t="shared" ref="P286:U286" si="95">P47</f>
        <v>44.043306000000001</v>
      </c>
      <c r="Q286" s="58">
        <f t="shared" si="95"/>
        <v>62.454202837525166</v>
      </c>
      <c r="R286" s="58">
        <f t="shared" si="95"/>
        <v>111.45407689933097</v>
      </c>
      <c r="S286" s="58">
        <f t="shared" si="95"/>
        <v>239.92405053224593</v>
      </c>
      <c r="T286" s="58">
        <f t="shared" si="95"/>
        <v>254.72515142519401</v>
      </c>
      <c r="U286" s="58">
        <f t="shared" si="95"/>
        <v>270.87943104922056</v>
      </c>
      <c r="Y286" s="185">
        <f t="shared" ref="Y286:AD286" si="96">Y47</f>
        <v>2.0369999999999999</v>
      </c>
      <c r="Z286" s="58">
        <f t="shared" si="96"/>
        <v>2.1463778053370075</v>
      </c>
      <c r="AA286" s="58">
        <f t="shared" si="96"/>
        <v>3.0213739138047515</v>
      </c>
      <c r="AB286" s="58">
        <f t="shared" si="96"/>
        <v>8.1312065941900116</v>
      </c>
      <c r="AC286" s="58">
        <f t="shared" si="96"/>
        <v>8.8109477964194749</v>
      </c>
      <c r="AD286" s="58">
        <f t="shared" si="96"/>
        <v>9.371115700761635</v>
      </c>
      <c r="AH286" s="194">
        <f t="shared" ref="AH286:AM286" si="97">G286+P286+Y286</f>
        <v>12413.665624000001</v>
      </c>
      <c r="AI286" s="86">
        <f t="shared" si="97"/>
        <v>10800.507605586243</v>
      </c>
      <c r="AJ286" s="86">
        <f t="shared" si="97"/>
        <v>13162.017982358295</v>
      </c>
      <c r="AK286" s="86">
        <f t="shared" si="97"/>
        <v>19443.422980140342</v>
      </c>
      <c r="AL286" s="86">
        <f t="shared" si="97"/>
        <v>23700.573146141458</v>
      </c>
      <c r="AM286" s="86">
        <f t="shared" si="97"/>
        <v>27848.786809316432</v>
      </c>
    </row>
    <row r="287" spans="1:39" hidden="1" x14ac:dyDescent="0.2">
      <c r="B287" s="145" t="s">
        <v>859</v>
      </c>
      <c r="G287" s="185">
        <f>G286</f>
        <v>12367.585318000001</v>
      </c>
      <c r="H287" s="58">
        <f>H49</f>
        <v>10735.907024943381</v>
      </c>
      <c r="I287" s="58">
        <f>I49</f>
        <v>10735.907024943381</v>
      </c>
      <c r="J287" s="58">
        <f>J49</f>
        <v>11809.49772743772</v>
      </c>
      <c r="K287" s="58">
        <f>K49</f>
        <v>12990.447500181494</v>
      </c>
      <c r="L287" s="58">
        <f>L49</f>
        <v>14289.492250199644</v>
      </c>
      <c r="P287" s="185">
        <f>P286</f>
        <v>44.043306000000001</v>
      </c>
      <c r="Q287" s="58">
        <f>Q49</f>
        <v>62.454202837525166</v>
      </c>
      <c r="R287" s="58">
        <f>R49</f>
        <v>62.454202837525166</v>
      </c>
      <c r="S287" s="58">
        <f>S49</f>
        <v>68.699623121277682</v>
      </c>
      <c r="T287" s="58">
        <f>T49</f>
        <v>75.56958543340545</v>
      </c>
      <c r="U287" s="58">
        <f>U49</f>
        <v>83.126543976746007</v>
      </c>
      <c r="Y287" s="185">
        <f>Y286</f>
        <v>2.0369999999999999</v>
      </c>
      <c r="Z287" s="58">
        <f>Z49</f>
        <v>2.1463778053370075</v>
      </c>
      <c r="AA287" s="58">
        <f>AA49</f>
        <v>2.1463778053370075</v>
      </c>
      <c r="AB287" s="58">
        <f>AB49</f>
        <v>2.3610155858707085</v>
      </c>
      <c r="AC287" s="58">
        <f>AC49</f>
        <v>2.5971171444577794</v>
      </c>
      <c r="AD287" s="58">
        <f>AD49</f>
        <v>2.8568288589035578</v>
      </c>
      <c r="AH287" s="194"/>
      <c r="AI287" s="86">
        <f>H287+Q287+Z287</f>
        <v>10800.507605586243</v>
      </c>
      <c r="AJ287" s="86">
        <f>I287+R287+AA287</f>
        <v>10800.507605586243</v>
      </c>
      <c r="AK287" s="86">
        <f>J287+S287+AB287</f>
        <v>11880.558366144869</v>
      </c>
      <c r="AL287" s="86">
        <f>K287+T287+AC287</f>
        <v>13068.614202759358</v>
      </c>
      <c r="AM287" s="86">
        <f>L287+U287+AD287</f>
        <v>14375.475623035294</v>
      </c>
    </row>
    <row r="288" spans="1:39" hidden="1" x14ac:dyDescent="0.2">
      <c r="B288" s="145" t="s">
        <v>816</v>
      </c>
      <c r="H288" s="799">
        <v>0.2</v>
      </c>
      <c r="I288" s="799">
        <v>0.2</v>
      </c>
      <c r="J288" s="799">
        <v>0.2</v>
      </c>
      <c r="K288" s="799">
        <v>0.2</v>
      </c>
      <c r="L288" s="799">
        <v>0.2</v>
      </c>
      <c r="Q288" s="799">
        <v>0.2</v>
      </c>
      <c r="R288" s="799">
        <v>0.2</v>
      </c>
      <c r="S288" s="799">
        <v>0.2</v>
      </c>
      <c r="T288" s="799">
        <v>0.2</v>
      </c>
      <c r="U288" s="799">
        <v>0.2</v>
      </c>
      <c r="Z288" s="799">
        <v>0.2</v>
      </c>
      <c r="AA288" s="799">
        <v>0.2</v>
      </c>
      <c r="AB288" s="799">
        <v>0.2</v>
      </c>
      <c r="AC288" s="799">
        <v>0.2</v>
      </c>
      <c r="AD288" s="799">
        <v>0.2</v>
      </c>
    </row>
    <row r="289" spans="1:39" hidden="1" x14ac:dyDescent="0.2">
      <c r="B289" s="145" t="s">
        <v>817</v>
      </c>
      <c r="G289" s="185">
        <f>G286</f>
        <v>12367.585318000001</v>
      </c>
      <c r="H289" s="58">
        <f>MIN(G287*(1+H288),H286)</f>
        <v>10735.907024943381</v>
      </c>
      <c r="I289" s="58">
        <f>MIN(H287*(1+I288),I286)</f>
        <v>12883.088429932057</v>
      </c>
      <c r="J289" s="58">
        <f>MIN(I287*(1+J288),J286)</f>
        <v>12883.088429932057</v>
      </c>
      <c r="K289" s="58">
        <f>MIN(J287*(1+K288),K286)</f>
        <v>14171.397272925264</v>
      </c>
      <c r="L289" s="58">
        <f>MIN(K287*(1+L288),L286)</f>
        <v>15588.537000217792</v>
      </c>
      <c r="P289" s="185">
        <f>P286</f>
        <v>44.043306000000001</v>
      </c>
      <c r="Q289" s="58">
        <f>MIN(P287*(1+Q288),Q286)</f>
        <v>52.851967199999997</v>
      </c>
      <c r="R289" s="58">
        <f>MIN(Q287*(1+R288),R286)</f>
        <v>74.945043405030191</v>
      </c>
      <c r="S289" s="58">
        <f>MIN(R287*(1+S288),S286)</f>
        <v>74.945043405030191</v>
      </c>
      <c r="T289" s="58">
        <f>MIN(S287*(1+T288),T286)</f>
        <v>82.439547745533218</v>
      </c>
      <c r="U289" s="58">
        <f>MIN(T287*(1+U288),U286)</f>
        <v>90.683502520086535</v>
      </c>
      <c r="Y289" s="185">
        <f>Y286</f>
        <v>2.0369999999999999</v>
      </c>
      <c r="Z289" s="58">
        <f>MIN(Y287*(1+Z288),Z286)</f>
        <v>2.1463778053370075</v>
      </c>
      <c r="AA289" s="58">
        <f>MIN(Z287*(1+AA288),AA286)</f>
        <v>2.575653366404409</v>
      </c>
      <c r="AB289" s="58">
        <f>MIN(AA287*(1+AB288),AB286)</f>
        <v>2.575653366404409</v>
      </c>
      <c r="AC289" s="58">
        <f>MIN(AB287*(1+AC288),AC286)</f>
        <v>2.8332187030448499</v>
      </c>
      <c r="AD289" s="58">
        <f>MIN(AC287*(1+AD288),AD286)</f>
        <v>3.1165405733493352</v>
      </c>
      <c r="AH289" s="194">
        <f t="shared" ref="AH289:AM289" si="98">G289+P289+Y289</f>
        <v>12413.665624000001</v>
      </c>
      <c r="AI289" s="86">
        <f t="shared" si="98"/>
        <v>10790.905369948718</v>
      </c>
      <c r="AJ289" s="86">
        <f t="shared" si="98"/>
        <v>12960.609126703492</v>
      </c>
      <c r="AK289" s="86">
        <f t="shared" si="98"/>
        <v>12960.609126703492</v>
      </c>
      <c r="AL289" s="86">
        <f t="shared" si="98"/>
        <v>14256.670039373841</v>
      </c>
      <c r="AM289" s="86">
        <f t="shared" si="98"/>
        <v>15682.337043311229</v>
      </c>
    </row>
    <row r="290" spans="1:39" s="18" customFormat="1" hidden="1" x14ac:dyDescent="0.2">
      <c r="A290" s="18">
        <v>7</v>
      </c>
      <c r="B290" s="18" t="s">
        <v>818</v>
      </c>
      <c r="E290" s="183"/>
      <c r="F290" s="183"/>
      <c r="G290" s="183"/>
      <c r="H290" s="163">
        <f>H287-H289</f>
        <v>0</v>
      </c>
      <c r="I290" s="163">
        <f>I287-I289</f>
        <v>-2147.1814049886761</v>
      </c>
      <c r="J290" s="163">
        <f>J287-J289</f>
        <v>-1073.5907024943372</v>
      </c>
      <c r="K290" s="163">
        <f>K287-K289</f>
        <v>-1180.9497727437702</v>
      </c>
      <c r="L290" s="163">
        <f>L287-L289</f>
        <v>-1299.0447500181472</v>
      </c>
      <c r="M290" s="814"/>
      <c r="N290" s="183"/>
      <c r="O290" s="183"/>
      <c r="P290" s="183"/>
      <c r="Q290" s="163">
        <f>Q287-Q289</f>
        <v>9.602235637525169</v>
      </c>
      <c r="R290" s="163">
        <f>R287-R289</f>
        <v>-12.490840567505025</v>
      </c>
      <c r="S290" s="163">
        <f>S287-S289</f>
        <v>-6.2454202837525088</v>
      </c>
      <c r="T290" s="163">
        <f>T287-T289</f>
        <v>-6.8699623121277682</v>
      </c>
      <c r="U290" s="163">
        <f>U287-U289</f>
        <v>-7.556958543340528</v>
      </c>
      <c r="V290" s="814"/>
      <c r="W290" s="183"/>
      <c r="X290" s="183"/>
      <c r="Y290" s="183"/>
      <c r="Z290" s="163">
        <f>Z287-Z289</f>
        <v>0</v>
      </c>
      <c r="AA290" s="163">
        <f>AA287-AA289</f>
        <v>-0.4292755610674015</v>
      </c>
      <c r="AB290" s="163">
        <f>AB287-AB289</f>
        <v>-0.21463778053370053</v>
      </c>
      <c r="AC290" s="163">
        <f>AC287-AC289</f>
        <v>-0.23610155858707049</v>
      </c>
      <c r="AD290" s="163">
        <f>AD287-AD289</f>
        <v>-0.25971171444577745</v>
      </c>
      <c r="AE290" s="814"/>
      <c r="AF290" s="183"/>
      <c r="AG290" s="183"/>
      <c r="AH290" s="183"/>
      <c r="AI290" s="87">
        <f>H290+Q290+Z290</f>
        <v>9.602235637525169</v>
      </c>
      <c r="AJ290" s="87">
        <f>I290+R290+AA290</f>
        <v>-2160.1015211172485</v>
      </c>
      <c r="AK290" s="87">
        <f>J290+S290+AB290</f>
        <v>-1080.0507605586233</v>
      </c>
      <c r="AL290" s="87">
        <f>K290+T290+AC290</f>
        <v>-1188.0558366144851</v>
      </c>
      <c r="AM290" s="87">
        <f>L290+U290+AD290</f>
        <v>-1306.8614202759334</v>
      </c>
    </row>
    <row r="291" spans="1:39" hidden="1" x14ac:dyDescent="0.2">
      <c r="B291" s="145"/>
      <c r="H291" s="58"/>
      <c r="I291" s="58"/>
      <c r="J291" s="58"/>
      <c r="K291" s="58"/>
      <c r="L291" s="58"/>
      <c r="Q291" s="58"/>
      <c r="R291" s="58"/>
      <c r="S291" s="58"/>
      <c r="T291" s="58"/>
      <c r="U291" s="58"/>
      <c r="Z291" s="58"/>
      <c r="AA291" s="58"/>
      <c r="AB291" s="58"/>
      <c r="AC291" s="58"/>
      <c r="AD291" s="58"/>
    </row>
    <row r="292" spans="1:39" s="225" customFormat="1" hidden="1" x14ac:dyDescent="0.2">
      <c r="B292" s="225" t="s">
        <v>860</v>
      </c>
      <c r="G292" s="184">
        <f>G$7</f>
        <v>5736.2129199999981</v>
      </c>
      <c r="H292" s="184">
        <f>H282+SUM($H290:H290)</f>
        <v>0</v>
      </c>
      <c r="I292" s="184">
        <f>I282+SUM($H290:I290)</f>
        <v>-2147.1814049886761</v>
      </c>
      <c r="J292" s="184">
        <f>J282+SUM($H290:J290)</f>
        <v>-3220.7721074830133</v>
      </c>
      <c r="K292" s="184">
        <f>K282+SUM($H290:K290)</f>
        <v>-4401.7218802267835</v>
      </c>
      <c r="L292" s="184">
        <f>L282+SUM($H290:L290)</f>
        <v>-5700.7666302449306</v>
      </c>
      <c r="M292" s="810"/>
      <c r="P292" s="184">
        <f>P$7</f>
        <v>1650.0788250000001</v>
      </c>
      <c r="Q292" s="184">
        <f>Q282+SUM($Q290:Q290)</f>
        <v>9.602235637525169</v>
      </c>
      <c r="R292" s="184">
        <f>R282+SUM($Q290:R290)</f>
        <v>-2.8886049299798557</v>
      </c>
      <c r="S292" s="184">
        <f>S282+SUM($Q290:S290)</f>
        <v>-9.1340252137323645</v>
      </c>
      <c r="T292" s="184">
        <f>T282+SUM($Q290:T290)</f>
        <v>-16.003987525860133</v>
      </c>
      <c r="U292" s="184">
        <f>U282+SUM($Q290:U290)</f>
        <v>-23.560946069200661</v>
      </c>
      <c r="V292" s="810"/>
      <c r="Y292" s="184">
        <f>Y$7</f>
        <v>163.766109</v>
      </c>
      <c r="Z292" s="184">
        <f>Z282+SUM($Z290:Z290)</f>
        <v>0</v>
      </c>
      <c r="AA292" s="184">
        <f>AA282+SUM($Z290:AA290)</f>
        <v>-0.4292755610674015</v>
      </c>
      <c r="AB292" s="184">
        <f>AB282+SUM($Z290:AB290)</f>
        <v>-0.64391334160110203</v>
      </c>
      <c r="AC292" s="184">
        <f>AC282+SUM($Z290:AC290)</f>
        <v>-0.88001490018817252</v>
      </c>
      <c r="AD292" s="184">
        <f>AD282+SUM($Z290:AD290)</f>
        <v>-1.13972661463395</v>
      </c>
      <c r="AE292" s="810"/>
      <c r="AH292" s="796">
        <f t="shared" ref="AH292:AM292" si="99">G292+P292+Y292</f>
        <v>7550.0578539999988</v>
      </c>
      <c r="AI292" s="796">
        <f t="shared" si="99"/>
        <v>9.602235637525169</v>
      </c>
      <c r="AJ292" s="796">
        <f t="shared" si="99"/>
        <v>-2150.4992854797233</v>
      </c>
      <c r="AK292" s="796">
        <f t="shared" si="99"/>
        <v>-3230.5500460383469</v>
      </c>
      <c r="AL292" s="796">
        <f t="shared" si="99"/>
        <v>-4418.6058826528315</v>
      </c>
      <c r="AM292" s="796">
        <f t="shared" si="99"/>
        <v>-5725.4673029287651</v>
      </c>
    </row>
    <row r="293" spans="1:39" hidden="1" x14ac:dyDescent="0.2"/>
    <row r="294" spans="1:39" hidden="1" x14ac:dyDescent="0.2">
      <c r="A294" s="2">
        <v>8</v>
      </c>
      <c r="B294" s="2" t="s">
        <v>861</v>
      </c>
    </row>
    <row r="295" spans="1:39" hidden="1" x14ac:dyDescent="0.2">
      <c r="A295" s="2"/>
      <c r="B295" s="2" t="s">
        <v>822</v>
      </c>
    </row>
    <row r="296" spans="1:39" hidden="1" x14ac:dyDescent="0.2">
      <c r="A296" s="2"/>
      <c r="B296" s="145" t="s">
        <v>19</v>
      </c>
      <c r="G296" s="185">
        <f t="shared" ref="G296:L298" si="100">G56</f>
        <v>15416.048844999999</v>
      </c>
      <c r="H296" s="58">
        <f t="shared" si="100"/>
        <v>10977.092371472982</v>
      </c>
      <c r="I296" s="58">
        <f t="shared" si="100"/>
        <v>13177.552111601181</v>
      </c>
      <c r="J296" s="58">
        <f t="shared" si="100"/>
        <v>15877.758098647491</v>
      </c>
      <c r="K296" s="58">
        <f t="shared" si="100"/>
        <v>20101.781236467679</v>
      </c>
      <c r="L296" s="58">
        <f t="shared" si="100"/>
        <v>26722.030227092953</v>
      </c>
      <c r="P296" s="185">
        <f t="shared" ref="P296:U298" si="101">P56</f>
        <v>699.47400100000004</v>
      </c>
      <c r="Q296" s="58">
        <f t="shared" si="101"/>
        <v>6945.2225760591928</v>
      </c>
      <c r="R296" s="58">
        <f t="shared" si="101"/>
        <v>10649.793765339609</v>
      </c>
      <c r="S296" s="58">
        <f t="shared" si="101"/>
        <v>14251.789849617717</v>
      </c>
      <c r="T296" s="58">
        <f t="shared" si="101"/>
        <v>18125.783618383055</v>
      </c>
      <c r="U296" s="58">
        <f t="shared" si="101"/>
        <v>24095.26459582994</v>
      </c>
      <c r="Y296" s="185">
        <f t="shared" ref="Y296:AD298" si="102">Y56</f>
        <v>435.666675</v>
      </c>
      <c r="Z296" s="58">
        <f t="shared" si="102"/>
        <v>446.32598250915862</v>
      </c>
      <c r="AA296" s="58">
        <f t="shared" si="102"/>
        <v>592.81727979671462</v>
      </c>
      <c r="AB296" s="58">
        <f t="shared" si="102"/>
        <v>653.43085488342297</v>
      </c>
      <c r="AC296" s="58">
        <f t="shared" si="102"/>
        <v>766.86253680162918</v>
      </c>
      <c r="AD296" s="58">
        <f t="shared" si="102"/>
        <v>1019.418311610242</v>
      </c>
      <c r="AH296" s="194">
        <f t="shared" ref="AH296:AM299" si="103">G296+P296+Y296</f>
        <v>16551.189521</v>
      </c>
      <c r="AI296" s="86">
        <f t="shared" si="103"/>
        <v>18368.640930041332</v>
      </c>
      <c r="AJ296" s="86">
        <f t="shared" si="103"/>
        <v>24420.163156737504</v>
      </c>
      <c r="AK296" s="86">
        <f t="shared" si="103"/>
        <v>30782.978803148631</v>
      </c>
      <c r="AL296" s="86">
        <f t="shared" si="103"/>
        <v>38994.42739165236</v>
      </c>
      <c r="AM296" s="86">
        <f t="shared" si="103"/>
        <v>51836.713134533136</v>
      </c>
    </row>
    <row r="297" spans="1:39" hidden="1" x14ac:dyDescent="0.2">
      <c r="A297" s="2"/>
      <c r="B297" s="145" t="s">
        <v>20</v>
      </c>
      <c r="G297" s="185">
        <f t="shared" si="100"/>
        <v>5919.4759324000051</v>
      </c>
      <c r="H297" s="58">
        <f t="shared" si="100"/>
        <v>8832.1742401530846</v>
      </c>
      <c r="I297" s="58">
        <f t="shared" si="100"/>
        <v>21402.543880158573</v>
      </c>
      <c r="J297" s="58">
        <f t="shared" si="100"/>
        <v>24883.316997905029</v>
      </c>
      <c r="K297" s="58">
        <f t="shared" si="100"/>
        <v>29815.551182599502</v>
      </c>
      <c r="L297" s="58">
        <f t="shared" si="100"/>
        <v>33987.101468315239</v>
      </c>
      <c r="P297" s="185">
        <f t="shared" si="101"/>
        <v>172.20362065</v>
      </c>
      <c r="Q297" s="58">
        <f t="shared" si="101"/>
        <v>1975.6868610774575</v>
      </c>
      <c r="R297" s="58">
        <f t="shared" si="101"/>
        <v>3890.3417344203635</v>
      </c>
      <c r="S297" s="58">
        <f t="shared" si="101"/>
        <v>2640.58770149678</v>
      </c>
      <c r="T297" s="58">
        <f t="shared" si="101"/>
        <v>1198.0496486809484</v>
      </c>
      <c r="U297" s="58">
        <f t="shared" si="101"/>
        <v>958.4704000606481</v>
      </c>
      <c r="Y297" s="185">
        <f t="shared" si="102"/>
        <v>16.8095</v>
      </c>
      <c r="Z297" s="58">
        <f t="shared" si="102"/>
        <v>33.596259671087289</v>
      </c>
      <c r="AA297" s="58">
        <f t="shared" si="102"/>
        <v>23.522683042181818</v>
      </c>
      <c r="AB297" s="58">
        <f t="shared" si="102"/>
        <v>26.621344173699999</v>
      </c>
      <c r="AC297" s="58">
        <f t="shared" si="102"/>
        <v>30.138796616779842</v>
      </c>
      <c r="AD297" s="58">
        <f t="shared" si="102"/>
        <v>34.601782202275437</v>
      </c>
      <c r="AH297" s="194">
        <f t="shared" si="103"/>
        <v>6108.4890530500052</v>
      </c>
      <c r="AI297" s="86">
        <f t="shared" si="103"/>
        <v>10841.45736090163</v>
      </c>
      <c r="AJ297" s="86">
        <f t="shared" si="103"/>
        <v>25316.408297621118</v>
      </c>
      <c r="AK297" s="86">
        <f t="shared" si="103"/>
        <v>27550.526043575512</v>
      </c>
      <c r="AL297" s="86">
        <f t="shared" si="103"/>
        <v>31043.73962789723</v>
      </c>
      <c r="AM297" s="86">
        <f t="shared" si="103"/>
        <v>34980.173650578166</v>
      </c>
    </row>
    <row r="298" spans="1:39" hidden="1" x14ac:dyDescent="0.2">
      <c r="A298" s="2"/>
      <c r="B298" s="145" t="s">
        <v>21</v>
      </c>
      <c r="G298" s="185">
        <f t="shared" si="100"/>
        <v>2890.2764089399916</v>
      </c>
      <c r="H298" s="58">
        <f t="shared" si="100"/>
        <v>3851.2898877008211</v>
      </c>
      <c r="I298" s="58">
        <f t="shared" si="100"/>
        <v>4789.324397857119</v>
      </c>
      <c r="J298" s="58">
        <f t="shared" si="100"/>
        <v>4825.9052975461491</v>
      </c>
      <c r="K298" s="58">
        <f t="shared" si="100"/>
        <v>5795.5763868730855</v>
      </c>
      <c r="L298" s="58">
        <f t="shared" si="100"/>
        <v>7230.6663847034306</v>
      </c>
      <c r="P298" s="185">
        <f t="shared" si="101"/>
        <v>691.87930177999999</v>
      </c>
      <c r="Q298" s="58">
        <f t="shared" si="101"/>
        <v>2214.0962255819409</v>
      </c>
      <c r="R298" s="58">
        <f t="shared" si="101"/>
        <v>2803.7356155605858</v>
      </c>
      <c r="S298" s="58">
        <f t="shared" si="101"/>
        <v>2803.6089318200256</v>
      </c>
      <c r="T298" s="58">
        <f t="shared" si="101"/>
        <v>3333.5622126064491</v>
      </c>
      <c r="U298" s="58">
        <f t="shared" si="101"/>
        <v>4102.1709073725751</v>
      </c>
      <c r="Y298" s="185">
        <f t="shared" si="102"/>
        <v>331.67127622999999</v>
      </c>
      <c r="Z298" s="58">
        <f t="shared" si="102"/>
        <v>431.96194384511756</v>
      </c>
      <c r="AA298" s="58">
        <f t="shared" si="102"/>
        <v>435.82841486072294</v>
      </c>
      <c r="AB298" s="58">
        <f t="shared" si="102"/>
        <v>464.90862730294566</v>
      </c>
      <c r="AC298" s="58">
        <f t="shared" si="102"/>
        <v>553.55219779656204</v>
      </c>
      <c r="AD298" s="58">
        <f t="shared" si="102"/>
        <v>702.85989358785832</v>
      </c>
      <c r="AH298" s="194">
        <f t="shared" si="103"/>
        <v>3913.8269869499914</v>
      </c>
      <c r="AI298" s="86">
        <f t="shared" si="103"/>
        <v>6497.3480571278797</v>
      </c>
      <c r="AJ298" s="86">
        <f t="shared" si="103"/>
        <v>8028.8884282784275</v>
      </c>
      <c r="AK298" s="86">
        <f t="shared" si="103"/>
        <v>8094.4228566691199</v>
      </c>
      <c r="AL298" s="86">
        <f t="shared" si="103"/>
        <v>9682.6907972760964</v>
      </c>
      <c r="AM298" s="86">
        <f t="shared" si="103"/>
        <v>12035.697185663863</v>
      </c>
    </row>
    <row r="299" spans="1:39" s="31" customFormat="1" hidden="1" x14ac:dyDescent="0.2">
      <c r="A299" s="20"/>
      <c r="B299" s="235" t="s">
        <v>819</v>
      </c>
      <c r="E299" s="192"/>
      <c r="F299" s="192"/>
      <c r="G299" s="186">
        <f t="shared" ref="G299:L299" si="104">SUM(G296:G298)</f>
        <v>24225.801186339995</v>
      </c>
      <c r="H299" s="57">
        <f t="shared" si="104"/>
        <v>23660.556499326885</v>
      </c>
      <c r="I299" s="57">
        <f t="shared" si="104"/>
        <v>39369.420389616869</v>
      </c>
      <c r="J299" s="57">
        <f t="shared" si="104"/>
        <v>45586.980394098675</v>
      </c>
      <c r="K299" s="57">
        <f t="shared" si="104"/>
        <v>55712.908805940271</v>
      </c>
      <c r="L299" s="57">
        <f t="shared" si="104"/>
        <v>67939.798080111621</v>
      </c>
      <c r="M299" s="813"/>
      <c r="N299" s="192"/>
      <c r="O299" s="192"/>
      <c r="P299" s="186">
        <f t="shared" ref="P299:U299" si="105">SUM(P296:P298)</f>
        <v>1563.5569234300001</v>
      </c>
      <c r="Q299" s="57">
        <f t="shared" si="105"/>
        <v>11135.005662718591</v>
      </c>
      <c r="R299" s="57">
        <f t="shared" si="105"/>
        <v>17343.871115320559</v>
      </c>
      <c r="S299" s="57">
        <f t="shared" si="105"/>
        <v>19695.986482934521</v>
      </c>
      <c r="T299" s="57">
        <f t="shared" si="105"/>
        <v>22657.395479670453</v>
      </c>
      <c r="U299" s="57">
        <f t="shared" si="105"/>
        <v>29155.905903263163</v>
      </c>
      <c r="V299" s="813"/>
      <c r="W299" s="192"/>
      <c r="X299" s="192"/>
      <c r="Y299" s="186">
        <f t="shared" ref="Y299:AD299" si="106">SUM(Y296:Y298)</f>
        <v>784.14745123</v>
      </c>
      <c r="Z299" s="57">
        <f t="shared" si="106"/>
        <v>911.88418602536353</v>
      </c>
      <c r="AA299" s="57">
        <f t="shared" si="106"/>
        <v>1052.1683776996194</v>
      </c>
      <c r="AB299" s="57">
        <f t="shared" si="106"/>
        <v>1144.9608263600685</v>
      </c>
      <c r="AC299" s="57">
        <f t="shared" si="106"/>
        <v>1350.5535312149709</v>
      </c>
      <c r="AD299" s="57">
        <f t="shared" si="106"/>
        <v>1756.8799874003757</v>
      </c>
      <c r="AE299" s="813"/>
      <c r="AF299" s="192"/>
      <c r="AG299" s="192"/>
      <c r="AH299" s="800">
        <f t="shared" si="103"/>
        <v>26573.505560999994</v>
      </c>
      <c r="AI299" s="794">
        <f t="shared" si="103"/>
        <v>35707.446348070844</v>
      </c>
      <c r="AJ299" s="794">
        <f t="shared" si="103"/>
        <v>57765.459882637049</v>
      </c>
      <c r="AK299" s="794">
        <f t="shared" si="103"/>
        <v>66427.927703393259</v>
      </c>
      <c r="AL299" s="794">
        <f t="shared" si="103"/>
        <v>79720.857816825694</v>
      </c>
      <c r="AM299" s="794">
        <f t="shared" si="103"/>
        <v>98852.583970775158</v>
      </c>
    </row>
    <row r="300" spans="1:39" hidden="1" x14ac:dyDescent="0.2">
      <c r="B300" s="2" t="s">
        <v>1066</v>
      </c>
    </row>
    <row r="301" spans="1:39" hidden="1" x14ac:dyDescent="0.2">
      <c r="B301" s="145" t="s">
        <v>19</v>
      </c>
      <c r="G301" s="185">
        <f t="shared" ref="G301:L303" si="107">G65</f>
        <v>15416.048844999999</v>
      </c>
      <c r="H301" s="58">
        <f t="shared" si="107"/>
        <v>10600.059316412666</v>
      </c>
      <c r="I301" s="58">
        <f t="shared" si="107"/>
        <v>11925.066730964249</v>
      </c>
      <c r="J301" s="58">
        <f t="shared" si="107"/>
        <v>15877.758098647491</v>
      </c>
      <c r="K301" s="58">
        <f t="shared" si="107"/>
        <v>20101.781236467679</v>
      </c>
      <c r="L301" s="58">
        <f t="shared" si="107"/>
        <v>26722.030227092953</v>
      </c>
      <c r="P301" s="185">
        <f t="shared" ref="P301:U303" si="108">P65</f>
        <v>699.47400100000004</v>
      </c>
      <c r="Q301" s="58">
        <f t="shared" si="108"/>
        <v>6791.4386165980586</v>
      </c>
      <c r="R301" s="58">
        <f t="shared" si="108"/>
        <v>7640.3684436728172</v>
      </c>
      <c r="S301" s="58">
        <f t="shared" si="108"/>
        <v>3562.9474624044292</v>
      </c>
      <c r="T301" s="58">
        <f t="shared" si="108"/>
        <v>4531.4459045957637</v>
      </c>
      <c r="U301" s="58">
        <f t="shared" si="108"/>
        <v>6023.816148957485</v>
      </c>
      <c r="Y301" s="185">
        <f t="shared" ref="Y301:AD303" si="109">Y65</f>
        <v>435.666675</v>
      </c>
      <c r="Z301" s="58">
        <f t="shared" si="109"/>
        <v>436.04398767927313</v>
      </c>
      <c r="AA301" s="58">
        <f t="shared" si="109"/>
        <v>490.54948613918231</v>
      </c>
      <c r="AB301" s="58">
        <f t="shared" si="109"/>
        <v>653.43085488342297</v>
      </c>
      <c r="AC301" s="58">
        <f t="shared" si="109"/>
        <v>766.86253680162918</v>
      </c>
      <c r="AD301" s="58">
        <f t="shared" si="109"/>
        <v>1019.418311610242</v>
      </c>
      <c r="AH301" s="194">
        <f t="shared" ref="AH301:AM304" si="110">G301+P301+Y301</f>
        <v>16551.189521</v>
      </c>
      <c r="AI301" s="86">
        <f t="shared" si="110"/>
        <v>17827.541920689997</v>
      </c>
      <c r="AJ301" s="86">
        <f t="shared" si="110"/>
        <v>20055.984660776248</v>
      </c>
      <c r="AK301" s="86">
        <f t="shared" si="110"/>
        <v>20094.136415935343</v>
      </c>
      <c r="AL301" s="86">
        <f t="shared" si="110"/>
        <v>25400.089677865071</v>
      </c>
      <c r="AM301" s="86">
        <f t="shared" si="110"/>
        <v>33765.264687660681</v>
      </c>
    </row>
    <row r="302" spans="1:39" hidden="1" x14ac:dyDescent="0.2">
      <c r="B302" s="145" t="s">
        <v>20</v>
      </c>
      <c r="G302" s="185">
        <f t="shared" si="107"/>
        <v>5919.4759324000051</v>
      </c>
      <c r="H302" s="58">
        <f t="shared" si="107"/>
        <v>2710.3917958147081</v>
      </c>
      <c r="I302" s="58">
        <f t="shared" si="107"/>
        <v>3049.190770291546</v>
      </c>
      <c r="J302" s="58">
        <f t="shared" si="107"/>
        <v>9953.3267991620123</v>
      </c>
      <c r="K302" s="58">
        <f t="shared" si="107"/>
        <v>11926.220473039801</v>
      </c>
      <c r="L302" s="58">
        <f t="shared" si="107"/>
        <v>13594.840587326096</v>
      </c>
      <c r="P302" s="185">
        <f t="shared" si="108"/>
        <v>172.20362065</v>
      </c>
      <c r="Q302" s="58">
        <f t="shared" si="108"/>
        <v>799.94939384707072</v>
      </c>
      <c r="R302" s="58">
        <f t="shared" si="108"/>
        <v>899.94306807795476</v>
      </c>
      <c r="S302" s="58">
        <f t="shared" si="108"/>
        <v>1056.2350805987121</v>
      </c>
      <c r="T302" s="58">
        <f t="shared" si="108"/>
        <v>479.21985947237937</v>
      </c>
      <c r="U302" s="58">
        <f t="shared" si="108"/>
        <v>383.38816002425926</v>
      </c>
      <c r="Y302" s="185">
        <f t="shared" si="109"/>
        <v>16.8095</v>
      </c>
      <c r="Z302" s="58">
        <f t="shared" si="109"/>
        <v>42.703072293292493</v>
      </c>
      <c r="AA302" s="58">
        <f t="shared" si="109"/>
        <v>48.040956329954057</v>
      </c>
      <c r="AB302" s="58">
        <f t="shared" si="109"/>
        <v>48.040956329954057</v>
      </c>
      <c r="AC302" s="58">
        <f t="shared" si="109"/>
        <v>48.040956329954057</v>
      </c>
      <c r="AD302" s="58">
        <f t="shared" si="109"/>
        <v>48.040956329954057</v>
      </c>
      <c r="AH302" s="194">
        <f t="shared" si="110"/>
        <v>6108.4890530500052</v>
      </c>
      <c r="AI302" s="86">
        <f t="shared" si="110"/>
        <v>3553.0442619550713</v>
      </c>
      <c r="AJ302" s="86">
        <f t="shared" si="110"/>
        <v>3997.1747946994547</v>
      </c>
      <c r="AK302" s="86">
        <f t="shared" si="110"/>
        <v>11057.602836090678</v>
      </c>
      <c r="AL302" s="86">
        <f t="shared" si="110"/>
        <v>12453.481288842135</v>
      </c>
      <c r="AM302" s="86">
        <f t="shared" si="110"/>
        <v>14026.269703680309</v>
      </c>
    </row>
    <row r="303" spans="1:39" hidden="1" x14ac:dyDescent="0.2">
      <c r="B303" s="145" t="s">
        <v>21</v>
      </c>
      <c r="G303" s="185">
        <f t="shared" si="107"/>
        <v>2890.2764089399916</v>
      </c>
      <c r="H303" s="58">
        <f t="shared" si="107"/>
        <v>3403.0425899129605</v>
      </c>
      <c r="I303" s="58">
        <f t="shared" si="107"/>
        <v>3828.4229136520808</v>
      </c>
      <c r="J303" s="58">
        <f t="shared" si="107"/>
        <v>3378.1337082823043</v>
      </c>
      <c r="K303" s="58">
        <f t="shared" si="107"/>
        <v>4056.9034708111594</v>
      </c>
      <c r="L303" s="58">
        <f t="shared" si="107"/>
        <v>5061.4664692924007</v>
      </c>
      <c r="P303" s="185">
        <f t="shared" si="108"/>
        <v>691.87930177999999</v>
      </c>
      <c r="Q303" s="58">
        <f t="shared" si="108"/>
        <v>1960.2220634724217</v>
      </c>
      <c r="R303" s="58">
        <f t="shared" si="108"/>
        <v>2205.2498214064744</v>
      </c>
      <c r="S303" s="58">
        <f t="shared" si="108"/>
        <v>1962.5262522740179</v>
      </c>
      <c r="T303" s="58">
        <f t="shared" si="108"/>
        <v>2333.4935488245142</v>
      </c>
      <c r="U303" s="58">
        <f t="shared" si="108"/>
        <v>2871.5196351608024</v>
      </c>
      <c r="Y303" s="185">
        <f t="shared" si="109"/>
        <v>331.67127622999999</v>
      </c>
      <c r="Z303" s="58">
        <f t="shared" si="109"/>
        <v>471.70262145872329</v>
      </c>
      <c r="AA303" s="58">
        <f t="shared" si="109"/>
        <v>530.66544914106373</v>
      </c>
      <c r="AB303" s="58">
        <f t="shared" si="109"/>
        <v>325.43603911206196</v>
      </c>
      <c r="AC303" s="58">
        <f t="shared" si="109"/>
        <v>387.48653845759338</v>
      </c>
      <c r="AD303" s="58">
        <f t="shared" si="109"/>
        <v>492.00192551150081</v>
      </c>
      <c r="AH303" s="194">
        <f t="shared" si="110"/>
        <v>3913.8269869499914</v>
      </c>
      <c r="AI303" s="86">
        <f t="shared" si="110"/>
        <v>5834.9672748441053</v>
      </c>
      <c r="AJ303" s="86">
        <f t="shared" si="110"/>
        <v>6564.3381841996188</v>
      </c>
      <c r="AK303" s="86">
        <f t="shared" si="110"/>
        <v>5666.0959996683841</v>
      </c>
      <c r="AL303" s="86">
        <f t="shared" si="110"/>
        <v>6777.8835580932664</v>
      </c>
      <c r="AM303" s="86">
        <f t="shared" si="110"/>
        <v>8424.9880299647029</v>
      </c>
    </row>
    <row r="304" spans="1:39" s="31" customFormat="1" hidden="1" x14ac:dyDescent="0.2">
      <c r="A304" s="20"/>
      <c r="B304" s="235" t="s">
        <v>862</v>
      </c>
      <c r="E304" s="192"/>
      <c r="F304" s="192"/>
      <c r="G304" s="186">
        <f t="shared" ref="G304:L304" si="111">SUM(G301:G303)</f>
        <v>24225.801186339995</v>
      </c>
      <c r="H304" s="57">
        <f t="shared" si="111"/>
        <v>16713.493702140335</v>
      </c>
      <c r="I304" s="57">
        <f t="shared" si="111"/>
        <v>18802.680414907874</v>
      </c>
      <c r="J304" s="57">
        <f t="shared" si="111"/>
        <v>29209.218606091807</v>
      </c>
      <c r="K304" s="57">
        <f t="shared" si="111"/>
        <v>36084.905180318638</v>
      </c>
      <c r="L304" s="57">
        <f t="shared" si="111"/>
        <v>45378.337283711444</v>
      </c>
      <c r="M304" s="813"/>
      <c r="N304" s="192"/>
      <c r="O304" s="192"/>
      <c r="P304" s="186">
        <f t="shared" ref="P304:U304" si="112">SUM(P301:P303)</f>
        <v>1563.5569234300001</v>
      </c>
      <c r="Q304" s="57">
        <f t="shared" si="112"/>
        <v>9551.6100739175508</v>
      </c>
      <c r="R304" s="57">
        <f t="shared" si="112"/>
        <v>10745.561333157246</v>
      </c>
      <c r="S304" s="57">
        <f t="shared" si="112"/>
        <v>6581.708795277159</v>
      </c>
      <c r="T304" s="57">
        <f t="shared" si="112"/>
        <v>7344.1593128926579</v>
      </c>
      <c r="U304" s="57">
        <f t="shared" si="112"/>
        <v>9278.7239441425463</v>
      </c>
      <c r="V304" s="813"/>
      <c r="W304" s="192"/>
      <c r="X304" s="192"/>
      <c r="Y304" s="186">
        <f t="shared" ref="Y304:AD304" si="113">SUM(Y301:Y303)</f>
        <v>784.14745123</v>
      </c>
      <c r="Z304" s="57">
        <f t="shared" si="113"/>
        <v>950.44968143128892</v>
      </c>
      <c r="AA304" s="57">
        <f t="shared" si="113"/>
        <v>1069.2558916102003</v>
      </c>
      <c r="AB304" s="57">
        <f t="shared" si="113"/>
        <v>1026.9078503254391</v>
      </c>
      <c r="AC304" s="57">
        <f t="shared" si="113"/>
        <v>1202.3900315891765</v>
      </c>
      <c r="AD304" s="57">
        <f t="shared" si="113"/>
        <v>1559.4611934516968</v>
      </c>
      <c r="AE304" s="813"/>
      <c r="AF304" s="192"/>
      <c r="AG304" s="192"/>
      <c r="AH304" s="800">
        <f t="shared" si="110"/>
        <v>26573.505560999994</v>
      </c>
      <c r="AI304" s="794">
        <f t="shared" si="110"/>
        <v>27215.553457489172</v>
      </c>
      <c r="AJ304" s="794">
        <f t="shared" si="110"/>
        <v>30617.497639675319</v>
      </c>
      <c r="AK304" s="794">
        <f t="shared" si="110"/>
        <v>36817.835251694407</v>
      </c>
      <c r="AL304" s="794">
        <f t="shared" si="110"/>
        <v>44631.454524800465</v>
      </c>
      <c r="AM304" s="794">
        <f t="shared" si="110"/>
        <v>56216.522421305686</v>
      </c>
    </row>
    <row r="305" spans="1:39" hidden="1" x14ac:dyDescent="0.2">
      <c r="B305" s="6" t="s">
        <v>863</v>
      </c>
    </row>
    <row r="306" spans="1:39" hidden="1" x14ac:dyDescent="0.2">
      <c r="B306" s="145" t="s">
        <v>19</v>
      </c>
      <c r="H306" s="151">
        <v>0</v>
      </c>
      <c r="I306" s="151">
        <v>0</v>
      </c>
      <c r="J306" s="151">
        <v>0</v>
      </c>
      <c r="K306" s="151">
        <v>0</v>
      </c>
      <c r="L306" s="151">
        <v>0</v>
      </c>
      <c r="Q306" s="151">
        <v>0.85</v>
      </c>
      <c r="R306" s="151">
        <v>0.75</v>
      </c>
      <c r="S306" s="151">
        <v>0.75</v>
      </c>
      <c r="T306" s="151">
        <v>0.75</v>
      </c>
      <c r="U306" s="151">
        <v>0.75</v>
      </c>
      <c r="Z306" s="151">
        <v>0</v>
      </c>
      <c r="AA306" s="151">
        <v>0</v>
      </c>
      <c r="AB306" s="151">
        <v>0</v>
      </c>
      <c r="AC306" s="151">
        <v>0</v>
      </c>
      <c r="AD306" s="151">
        <v>0</v>
      </c>
    </row>
    <row r="307" spans="1:39" hidden="1" x14ac:dyDescent="0.2">
      <c r="B307" s="145" t="s">
        <v>20</v>
      </c>
      <c r="H307" s="151">
        <v>0.75</v>
      </c>
      <c r="I307" s="151">
        <v>0.75</v>
      </c>
      <c r="J307" s="151">
        <v>0.6</v>
      </c>
      <c r="K307" s="151">
        <v>0.6</v>
      </c>
      <c r="L307" s="151">
        <v>0.6</v>
      </c>
      <c r="Q307" s="151">
        <v>0.85</v>
      </c>
      <c r="R307" s="151">
        <v>0.75</v>
      </c>
      <c r="S307" s="151">
        <v>0.6</v>
      </c>
      <c r="T307" s="151">
        <v>0.6</v>
      </c>
      <c r="U307" s="151">
        <v>0.6</v>
      </c>
      <c r="Z307" s="151">
        <v>0</v>
      </c>
      <c r="AA307" s="151">
        <v>0</v>
      </c>
      <c r="AB307" s="151">
        <v>0</v>
      </c>
      <c r="AC307" s="151">
        <v>0</v>
      </c>
      <c r="AD307" s="151">
        <v>0</v>
      </c>
    </row>
    <row r="308" spans="1:39" hidden="1" x14ac:dyDescent="0.2">
      <c r="B308" s="145" t="s">
        <v>21</v>
      </c>
      <c r="H308" s="151">
        <v>0.3</v>
      </c>
      <c r="I308" s="151">
        <v>0.3</v>
      </c>
      <c r="J308" s="151">
        <v>0.3</v>
      </c>
      <c r="K308" s="151">
        <v>0.3</v>
      </c>
      <c r="L308" s="151">
        <v>0.3</v>
      </c>
      <c r="Q308" s="151">
        <v>0.3</v>
      </c>
      <c r="R308" s="151">
        <v>0.3</v>
      </c>
      <c r="S308" s="151">
        <v>0.3</v>
      </c>
      <c r="T308" s="151">
        <v>0.3</v>
      </c>
      <c r="U308" s="151">
        <v>0.3</v>
      </c>
      <c r="Z308" s="151">
        <v>0.3</v>
      </c>
      <c r="AA308" s="151">
        <v>0.3</v>
      </c>
      <c r="AB308" s="151">
        <v>0.3</v>
      </c>
      <c r="AC308" s="151">
        <v>0.3</v>
      </c>
      <c r="AD308" s="151">
        <v>0.3</v>
      </c>
    </row>
    <row r="309" spans="1:39" hidden="1" x14ac:dyDescent="0.2">
      <c r="B309" s="2" t="s">
        <v>864</v>
      </c>
    </row>
    <row r="310" spans="1:39" hidden="1" x14ac:dyDescent="0.2">
      <c r="B310" s="145" t="s">
        <v>19</v>
      </c>
      <c r="G310" s="185">
        <f>G65</f>
        <v>15416.048844999999</v>
      </c>
      <c r="H310" s="58">
        <f>MIN(H301*(1+H306),H296)</f>
        <v>10600.059316412666</v>
      </c>
      <c r="I310" s="58">
        <f>MIN(I301*(1+I306),I296)</f>
        <v>11925.066730964249</v>
      </c>
      <c r="J310" s="58">
        <f>MIN(J301*(1+J306),J296)</f>
        <v>15877.758098647491</v>
      </c>
      <c r="K310" s="58">
        <f>MIN(K301*(1+K306),K296)</f>
        <v>20101.781236467679</v>
      </c>
      <c r="L310" s="58">
        <f>MIN(L301*(1+L306),L296)</f>
        <v>26722.030227092953</v>
      </c>
      <c r="P310" s="185">
        <f>P65</f>
        <v>699.47400100000004</v>
      </c>
      <c r="Q310" s="58">
        <f t="shared" ref="Q310:U312" si="114">MIN(Q301*(1+Q306),Q296)</f>
        <v>6945.2225760591928</v>
      </c>
      <c r="R310" s="58">
        <f t="shared" si="114"/>
        <v>10649.793765339609</v>
      </c>
      <c r="S310" s="58">
        <f t="shared" si="114"/>
        <v>6235.1580592077507</v>
      </c>
      <c r="T310" s="58">
        <f t="shared" si="114"/>
        <v>7930.0303330425868</v>
      </c>
      <c r="U310" s="58">
        <f t="shared" si="114"/>
        <v>10541.678260675599</v>
      </c>
      <c r="Y310" s="185">
        <f>Y65</f>
        <v>435.666675</v>
      </c>
      <c r="Z310" s="58">
        <f t="shared" ref="Z310:AD312" si="115">MIN(Z301*(1+Z306),Z296)</f>
        <v>436.04398767927313</v>
      </c>
      <c r="AA310" s="58">
        <f t="shared" si="115"/>
        <v>490.54948613918231</v>
      </c>
      <c r="AB310" s="58">
        <f t="shared" si="115"/>
        <v>653.43085488342297</v>
      </c>
      <c r="AC310" s="58">
        <f t="shared" si="115"/>
        <v>766.86253680162918</v>
      </c>
      <c r="AD310" s="58">
        <f t="shared" si="115"/>
        <v>1019.418311610242</v>
      </c>
      <c r="AH310" s="194">
        <f t="shared" ref="AH310:AM313" si="116">G310+P310+Y310</f>
        <v>16551.189521</v>
      </c>
      <c r="AI310" s="86">
        <f t="shared" si="116"/>
        <v>17981.325880151133</v>
      </c>
      <c r="AJ310" s="86">
        <f t="shared" si="116"/>
        <v>23065.409982443041</v>
      </c>
      <c r="AK310" s="86">
        <f t="shared" si="116"/>
        <v>22766.347012738664</v>
      </c>
      <c r="AL310" s="86">
        <f t="shared" si="116"/>
        <v>28798.674106311897</v>
      </c>
      <c r="AM310" s="86">
        <f t="shared" si="116"/>
        <v>38283.126799378799</v>
      </c>
    </row>
    <row r="311" spans="1:39" hidden="1" x14ac:dyDescent="0.2">
      <c r="B311" s="145" t="s">
        <v>20</v>
      </c>
      <c r="G311" s="185">
        <f>G66</f>
        <v>5919.4759324000051</v>
      </c>
      <c r="H311" s="58">
        <f t="shared" ref="H311:L312" si="117">MIN(H302*(1+H307),H297)</f>
        <v>4743.1856426757395</v>
      </c>
      <c r="I311" s="58">
        <f t="shared" si="117"/>
        <v>5336.0838480102057</v>
      </c>
      <c r="J311" s="58">
        <f t="shared" si="117"/>
        <v>15925.322878659221</v>
      </c>
      <c r="K311" s="58">
        <f t="shared" si="117"/>
        <v>19081.95275686368</v>
      </c>
      <c r="L311" s="58">
        <f t="shared" si="117"/>
        <v>21751.744939721757</v>
      </c>
      <c r="P311" s="185">
        <f>P66</f>
        <v>172.20362065</v>
      </c>
      <c r="Q311" s="58">
        <f t="shared" si="114"/>
        <v>1479.9063786170809</v>
      </c>
      <c r="R311" s="58">
        <f t="shared" si="114"/>
        <v>1574.9003691364207</v>
      </c>
      <c r="S311" s="58">
        <f t="shared" si="114"/>
        <v>1689.9761289579394</v>
      </c>
      <c r="T311" s="58">
        <f t="shared" si="114"/>
        <v>766.75177515580708</v>
      </c>
      <c r="U311" s="58">
        <f t="shared" si="114"/>
        <v>613.42105603881487</v>
      </c>
      <c r="Y311" s="185">
        <f>Y66</f>
        <v>16.8095</v>
      </c>
      <c r="Z311" s="58">
        <f t="shared" si="115"/>
        <v>33.596259671087289</v>
      </c>
      <c r="AA311" s="58">
        <f t="shared" si="115"/>
        <v>23.522683042181818</v>
      </c>
      <c r="AB311" s="58">
        <f t="shared" si="115"/>
        <v>26.621344173699999</v>
      </c>
      <c r="AC311" s="58">
        <f t="shared" si="115"/>
        <v>30.138796616779842</v>
      </c>
      <c r="AD311" s="58">
        <f t="shared" si="115"/>
        <v>34.601782202275437</v>
      </c>
      <c r="AH311" s="194">
        <f t="shared" si="116"/>
        <v>6108.4890530500052</v>
      </c>
      <c r="AI311" s="86">
        <f t="shared" si="116"/>
        <v>6256.6882809639073</v>
      </c>
      <c r="AJ311" s="86">
        <f t="shared" si="116"/>
        <v>6934.5069001888078</v>
      </c>
      <c r="AK311" s="86">
        <f t="shared" si="116"/>
        <v>17641.920351790861</v>
      </c>
      <c r="AL311" s="86">
        <f t="shared" si="116"/>
        <v>19878.843328636267</v>
      </c>
      <c r="AM311" s="86">
        <f t="shared" si="116"/>
        <v>22399.76777796285</v>
      </c>
    </row>
    <row r="312" spans="1:39" hidden="1" x14ac:dyDescent="0.2">
      <c r="B312" s="145" t="s">
        <v>21</v>
      </c>
      <c r="G312" s="185">
        <f>G67</f>
        <v>2890.2764089399916</v>
      </c>
      <c r="H312" s="58">
        <f t="shared" si="117"/>
        <v>3851.2898877008211</v>
      </c>
      <c r="I312" s="58">
        <f t="shared" si="117"/>
        <v>4789.324397857119</v>
      </c>
      <c r="J312" s="58">
        <f t="shared" si="117"/>
        <v>4391.5738207669956</v>
      </c>
      <c r="K312" s="58">
        <f t="shared" si="117"/>
        <v>5273.9745120545076</v>
      </c>
      <c r="L312" s="58">
        <f t="shared" si="117"/>
        <v>6579.9064100801215</v>
      </c>
      <c r="P312" s="185">
        <f>P67</f>
        <v>691.87930177999999</v>
      </c>
      <c r="Q312" s="58">
        <f t="shared" si="114"/>
        <v>2214.0962255819409</v>
      </c>
      <c r="R312" s="58">
        <f t="shared" si="114"/>
        <v>2803.7356155605858</v>
      </c>
      <c r="S312" s="58">
        <f t="shared" si="114"/>
        <v>2551.2841279562235</v>
      </c>
      <c r="T312" s="58">
        <f t="shared" si="114"/>
        <v>3033.5416134718685</v>
      </c>
      <c r="U312" s="58">
        <f t="shared" si="114"/>
        <v>3732.9755257090433</v>
      </c>
      <c r="Y312" s="185">
        <f>Y67</f>
        <v>331.67127622999999</v>
      </c>
      <c r="Z312" s="58">
        <f t="shared" si="115"/>
        <v>431.96194384511756</v>
      </c>
      <c r="AA312" s="58">
        <f t="shared" si="115"/>
        <v>435.82841486072294</v>
      </c>
      <c r="AB312" s="58">
        <f t="shared" si="115"/>
        <v>423.06685084568056</v>
      </c>
      <c r="AC312" s="58">
        <f t="shared" si="115"/>
        <v>503.73249999487143</v>
      </c>
      <c r="AD312" s="58">
        <f t="shared" si="115"/>
        <v>639.60250316495103</v>
      </c>
      <c r="AH312" s="194">
        <f t="shared" si="116"/>
        <v>3913.8269869499914</v>
      </c>
      <c r="AI312" s="86">
        <f t="shared" si="116"/>
        <v>6497.3480571278797</v>
      </c>
      <c r="AJ312" s="86">
        <f t="shared" si="116"/>
        <v>8028.8884282784275</v>
      </c>
      <c r="AK312" s="86">
        <f t="shared" si="116"/>
        <v>7365.9247995688993</v>
      </c>
      <c r="AL312" s="86">
        <f t="shared" si="116"/>
        <v>8811.2486255212461</v>
      </c>
      <c r="AM312" s="86">
        <f t="shared" si="116"/>
        <v>10952.484438954116</v>
      </c>
    </row>
    <row r="313" spans="1:39" hidden="1" x14ac:dyDescent="0.2">
      <c r="A313" s="31"/>
      <c r="B313" s="235" t="s">
        <v>819</v>
      </c>
      <c r="G313" s="186">
        <f t="shared" ref="G313:L313" si="118">SUM(G310:G312)</f>
        <v>24225.801186339995</v>
      </c>
      <c r="H313" s="57">
        <f t="shared" si="118"/>
        <v>19194.534846789225</v>
      </c>
      <c r="I313" s="57">
        <f t="shared" si="118"/>
        <v>22050.474976831574</v>
      </c>
      <c r="J313" s="57">
        <f t="shared" si="118"/>
        <v>36194.654798073709</v>
      </c>
      <c r="K313" s="57">
        <f t="shared" si="118"/>
        <v>44457.708505385868</v>
      </c>
      <c r="L313" s="57">
        <f t="shared" si="118"/>
        <v>55053.681576894829</v>
      </c>
      <c r="P313" s="186">
        <f t="shared" ref="P313:U313" si="119">SUM(P310:P312)</f>
        <v>1563.5569234300001</v>
      </c>
      <c r="Q313" s="57">
        <f t="shared" si="119"/>
        <v>10639.225180258216</v>
      </c>
      <c r="R313" s="57">
        <f t="shared" si="119"/>
        <v>15028.429750036616</v>
      </c>
      <c r="S313" s="57">
        <f t="shared" si="119"/>
        <v>10476.418316121913</v>
      </c>
      <c r="T313" s="57">
        <f t="shared" si="119"/>
        <v>11730.323721670262</v>
      </c>
      <c r="U313" s="57">
        <f t="shared" si="119"/>
        <v>14888.074842423457</v>
      </c>
      <c r="Y313" s="186">
        <f t="shared" ref="Y313:AD313" si="120">SUM(Y310:Y312)</f>
        <v>784.14745123</v>
      </c>
      <c r="Z313" s="57">
        <f t="shared" si="120"/>
        <v>901.60219119547799</v>
      </c>
      <c r="AA313" s="57">
        <f t="shared" si="120"/>
        <v>949.90058404208708</v>
      </c>
      <c r="AB313" s="57">
        <f t="shared" si="120"/>
        <v>1103.1190499028035</v>
      </c>
      <c r="AC313" s="57">
        <f t="shared" si="120"/>
        <v>1300.7338334132805</v>
      </c>
      <c r="AD313" s="57">
        <f t="shared" si="120"/>
        <v>1693.6225969774684</v>
      </c>
      <c r="AH313" s="800">
        <f t="shared" si="116"/>
        <v>26573.505560999994</v>
      </c>
      <c r="AI313" s="794">
        <f t="shared" si="116"/>
        <v>30735.362218242921</v>
      </c>
      <c r="AJ313" s="794">
        <f t="shared" si="116"/>
        <v>38028.805310910277</v>
      </c>
      <c r="AK313" s="794">
        <f t="shared" si="116"/>
        <v>47774.192164098422</v>
      </c>
      <c r="AL313" s="794">
        <f t="shared" si="116"/>
        <v>57488.76606046941</v>
      </c>
      <c r="AM313" s="794">
        <f t="shared" si="116"/>
        <v>71635.379016295759</v>
      </c>
    </row>
    <row r="314" spans="1:39" hidden="1" x14ac:dyDescent="0.2">
      <c r="B314" s="6" t="s">
        <v>823</v>
      </c>
      <c r="H314" s="486">
        <f>H313/G313-1</f>
        <v>-0.20768214437373111</v>
      </c>
      <c r="I314" s="486">
        <f>I313/H313-1</f>
        <v>0.14878923364585095</v>
      </c>
      <c r="J314" s="486">
        <f>J313/I313-1</f>
        <v>0.64144558500909477</v>
      </c>
      <c r="K314" s="486">
        <f>K313/J313-1</f>
        <v>0.22829486158690826</v>
      </c>
      <c r="L314" s="486">
        <f>L313/K313-1</f>
        <v>0.23833826411060532</v>
      </c>
      <c r="Q314" s="486">
        <f>Q313/P313-1</f>
        <v>5.8045013397521696</v>
      </c>
      <c r="R314" s="486">
        <f>R313/Q313-1</f>
        <v>0.41254926890003785</v>
      </c>
      <c r="S314" s="486">
        <f>S313/R313-1</f>
        <v>-0.3028933501122173</v>
      </c>
      <c r="T314" s="486">
        <f>T313/S313-1</f>
        <v>0.11968836750425882</v>
      </c>
      <c r="U314" s="486">
        <f>U313/T313-1</f>
        <v>0.26919556490326491</v>
      </c>
      <c r="Z314" s="486">
        <f>Z313/Y313-1</f>
        <v>0.14978654815652415</v>
      </c>
      <c r="AA314" s="486">
        <f>AA313/Z313-1</f>
        <v>5.3569515822236236E-2</v>
      </c>
      <c r="AB314" s="486">
        <f>AB313/AA313-1</f>
        <v>0.16129947537112765</v>
      </c>
      <c r="AC314" s="486">
        <f>AC313/AB313-1</f>
        <v>0.17914184650141718</v>
      </c>
      <c r="AD314" s="486">
        <f>AD313/AC313-1</f>
        <v>0.30205162153213228</v>
      </c>
      <c r="AI314" s="486">
        <f>AI313/AH313-1</f>
        <v>0.15661677183273026</v>
      </c>
      <c r="AJ314" s="486">
        <f>AJ313/AI313-1</f>
        <v>0.23729810115393235</v>
      </c>
      <c r="AK314" s="486">
        <f>AK313/AJ313-1</f>
        <v>0.25626329235202783</v>
      </c>
      <c r="AL314" s="486">
        <f>AL313/AK313-1</f>
        <v>0.20334355132584214</v>
      </c>
      <c r="AM314" s="486">
        <f>AM313/AL313-1</f>
        <v>0.24607612800292622</v>
      </c>
    </row>
    <row r="315" spans="1:39" hidden="1" x14ac:dyDescent="0.2">
      <c r="B315" s="6" t="s">
        <v>865</v>
      </c>
    </row>
    <row r="316" spans="1:39" hidden="1" x14ac:dyDescent="0.2">
      <c r="B316" s="145" t="s">
        <v>19</v>
      </c>
      <c r="G316" s="185">
        <f t="shared" ref="G316:H318" si="121">G301-G310</f>
        <v>0</v>
      </c>
      <c r="H316" s="58">
        <f t="shared" si="121"/>
        <v>0</v>
      </c>
      <c r="I316" s="58">
        <f t="shared" ref="I316:L318" si="122">I301-I310</f>
        <v>0</v>
      </c>
      <c r="J316" s="58">
        <f t="shared" si="122"/>
        <v>0</v>
      </c>
      <c r="K316" s="58">
        <f t="shared" si="122"/>
        <v>0</v>
      </c>
      <c r="L316" s="58">
        <f t="shared" si="122"/>
        <v>0</v>
      </c>
      <c r="P316" s="185">
        <f t="shared" ref="P316:Q318" si="123">P301-P310</f>
        <v>0</v>
      </c>
      <c r="Q316" s="58">
        <f t="shared" si="123"/>
        <v>-153.78395946113415</v>
      </c>
      <c r="R316" s="58">
        <f t="shared" ref="R316:U318" si="124">R301-R310</f>
        <v>-3009.4253216667921</v>
      </c>
      <c r="S316" s="58">
        <f t="shared" si="124"/>
        <v>-2672.2105968033216</v>
      </c>
      <c r="T316" s="58">
        <f t="shared" si="124"/>
        <v>-3398.584428446823</v>
      </c>
      <c r="U316" s="58">
        <f t="shared" si="124"/>
        <v>-4517.8621117181137</v>
      </c>
      <c r="Y316" s="185">
        <f t="shared" ref="Y316:Z318" si="125">Y301-Y310</f>
        <v>0</v>
      </c>
      <c r="Z316" s="58">
        <f t="shared" si="125"/>
        <v>0</v>
      </c>
      <c r="AA316" s="58">
        <f t="shared" ref="AA316:AD318" si="126">AA301-AA310</f>
        <v>0</v>
      </c>
      <c r="AB316" s="58">
        <f t="shared" si="126"/>
        <v>0</v>
      </c>
      <c r="AC316" s="58">
        <f t="shared" si="126"/>
        <v>0</v>
      </c>
      <c r="AD316" s="58">
        <f t="shared" si="126"/>
        <v>0</v>
      </c>
      <c r="AH316" s="194">
        <f t="shared" ref="AH316:AM319" si="127">G316+P316+Y316</f>
        <v>0</v>
      </c>
      <c r="AI316" s="86">
        <f t="shared" si="127"/>
        <v>-153.78395946113415</v>
      </c>
      <c r="AJ316" s="86">
        <f t="shared" si="127"/>
        <v>-3009.4253216667921</v>
      </c>
      <c r="AK316" s="86">
        <f t="shared" si="127"/>
        <v>-2672.2105968033216</v>
      </c>
      <c r="AL316" s="86">
        <f t="shared" si="127"/>
        <v>-3398.584428446823</v>
      </c>
      <c r="AM316" s="86">
        <f t="shared" si="127"/>
        <v>-4517.8621117181137</v>
      </c>
    </row>
    <row r="317" spans="1:39" hidden="1" x14ac:dyDescent="0.2">
      <c r="B317" s="145" t="s">
        <v>20</v>
      </c>
      <c r="G317" s="185">
        <f t="shared" si="121"/>
        <v>0</v>
      </c>
      <c r="H317" s="58">
        <f t="shared" si="121"/>
        <v>-2032.7938468610314</v>
      </c>
      <c r="I317" s="58">
        <f t="shared" si="122"/>
        <v>-2286.8930777186597</v>
      </c>
      <c r="J317" s="58">
        <f t="shared" si="122"/>
        <v>-5971.9960794972085</v>
      </c>
      <c r="K317" s="58">
        <f t="shared" si="122"/>
        <v>-7155.7322838238797</v>
      </c>
      <c r="L317" s="58">
        <f t="shared" si="122"/>
        <v>-8156.9043523956607</v>
      </c>
      <c r="P317" s="185">
        <f t="shared" si="123"/>
        <v>0</v>
      </c>
      <c r="Q317" s="58">
        <f t="shared" si="123"/>
        <v>-679.95698477001019</v>
      </c>
      <c r="R317" s="58">
        <f t="shared" si="124"/>
        <v>-674.95730105846599</v>
      </c>
      <c r="S317" s="58">
        <f t="shared" si="124"/>
        <v>-633.74104835922731</v>
      </c>
      <c r="T317" s="58">
        <f t="shared" si="124"/>
        <v>-287.53191568342771</v>
      </c>
      <c r="U317" s="58">
        <f t="shared" si="124"/>
        <v>-230.0328960145556</v>
      </c>
      <c r="Y317" s="185">
        <f t="shared" si="125"/>
        <v>0</v>
      </c>
      <c r="Z317" s="58">
        <f t="shared" si="125"/>
        <v>9.1068126222052044</v>
      </c>
      <c r="AA317" s="58">
        <f t="shared" si="126"/>
        <v>24.518273287772239</v>
      </c>
      <c r="AB317" s="58">
        <f t="shared" si="126"/>
        <v>21.419612156254058</v>
      </c>
      <c r="AC317" s="58">
        <f t="shared" si="126"/>
        <v>17.902159713174214</v>
      </c>
      <c r="AD317" s="58">
        <f t="shared" si="126"/>
        <v>13.439174127678619</v>
      </c>
      <c r="AH317" s="194">
        <f t="shared" si="127"/>
        <v>0</v>
      </c>
      <c r="AI317" s="86">
        <f t="shared" si="127"/>
        <v>-2703.644019008836</v>
      </c>
      <c r="AJ317" s="86">
        <f t="shared" si="127"/>
        <v>-2937.3321054893531</v>
      </c>
      <c r="AK317" s="86">
        <f t="shared" si="127"/>
        <v>-6584.3175157001824</v>
      </c>
      <c r="AL317" s="86">
        <f t="shared" si="127"/>
        <v>-7425.3620397941331</v>
      </c>
      <c r="AM317" s="86">
        <f t="shared" si="127"/>
        <v>-8373.4980742825373</v>
      </c>
    </row>
    <row r="318" spans="1:39" hidden="1" x14ac:dyDescent="0.2">
      <c r="B318" s="145" t="s">
        <v>21</v>
      </c>
      <c r="G318" s="185">
        <f t="shared" si="121"/>
        <v>0</v>
      </c>
      <c r="H318" s="58">
        <f t="shared" si="121"/>
        <v>-448.24729778786059</v>
      </c>
      <c r="I318" s="58">
        <f t="shared" si="122"/>
        <v>-960.90148420503829</v>
      </c>
      <c r="J318" s="58">
        <f t="shared" si="122"/>
        <v>-1013.4401124846913</v>
      </c>
      <c r="K318" s="58">
        <f t="shared" si="122"/>
        <v>-1217.0710412433482</v>
      </c>
      <c r="L318" s="58">
        <f t="shared" si="122"/>
        <v>-1518.4399407877208</v>
      </c>
      <c r="P318" s="185">
        <f t="shared" si="123"/>
        <v>0</v>
      </c>
      <c r="Q318" s="58">
        <f t="shared" si="123"/>
        <v>-253.87416210951915</v>
      </c>
      <c r="R318" s="58">
        <f t="shared" si="124"/>
        <v>-598.48579415411132</v>
      </c>
      <c r="S318" s="58">
        <f t="shared" si="124"/>
        <v>-588.75787568220562</v>
      </c>
      <c r="T318" s="58">
        <f t="shared" si="124"/>
        <v>-700.04806464735429</v>
      </c>
      <c r="U318" s="58">
        <f t="shared" si="124"/>
        <v>-861.45589054824086</v>
      </c>
      <c r="Y318" s="185">
        <f t="shared" si="125"/>
        <v>0</v>
      </c>
      <c r="Z318" s="58">
        <f t="shared" si="125"/>
        <v>39.740677613605726</v>
      </c>
      <c r="AA318" s="58">
        <f t="shared" si="126"/>
        <v>94.837034280340788</v>
      </c>
      <c r="AB318" s="58">
        <f t="shared" si="126"/>
        <v>-97.6308117336186</v>
      </c>
      <c r="AC318" s="58">
        <f t="shared" si="126"/>
        <v>-116.24596153727805</v>
      </c>
      <c r="AD318" s="58">
        <f t="shared" si="126"/>
        <v>-147.60057765345022</v>
      </c>
      <c r="AH318" s="194">
        <f t="shared" si="127"/>
        <v>0</v>
      </c>
      <c r="AI318" s="86">
        <f t="shared" si="127"/>
        <v>-662.38078228377401</v>
      </c>
      <c r="AJ318" s="86">
        <f t="shared" si="127"/>
        <v>-1464.5502440788089</v>
      </c>
      <c r="AK318" s="86">
        <f t="shared" si="127"/>
        <v>-1699.8287999005156</v>
      </c>
      <c r="AL318" s="86">
        <f t="shared" si="127"/>
        <v>-2033.3650674279806</v>
      </c>
      <c r="AM318" s="86">
        <f t="shared" si="127"/>
        <v>-2527.496408989412</v>
      </c>
    </row>
    <row r="319" spans="1:39" hidden="1" x14ac:dyDescent="0.2">
      <c r="A319" s="31"/>
      <c r="B319" s="235" t="s">
        <v>824</v>
      </c>
      <c r="G319" s="186">
        <f t="shared" ref="G319:L319" si="128">SUM(G316:G318)</f>
        <v>0</v>
      </c>
      <c r="H319" s="57">
        <f t="shared" si="128"/>
        <v>-2481.041144648892</v>
      </c>
      <c r="I319" s="57">
        <f t="shared" si="128"/>
        <v>-3247.794561923698</v>
      </c>
      <c r="J319" s="57">
        <f t="shared" si="128"/>
        <v>-6985.4361919819003</v>
      </c>
      <c r="K319" s="57">
        <f t="shared" si="128"/>
        <v>-8372.803325067227</v>
      </c>
      <c r="L319" s="57">
        <f t="shared" si="128"/>
        <v>-9675.3442931833815</v>
      </c>
      <c r="P319" s="186">
        <f t="shared" ref="P319:U319" si="129">SUM(P316:P318)</f>
        <v>0</v>
      </c>
      <c r="Q319" s="57">
        <f t="shared" si="129"/>
        <v>-1087.6151063406635</v>
      </c>
      <c r="R319" s="57">
        <f t="shared" si="129"/>
        <v>-4282.8684168793698</v>
      </c>
      <c r="S319" s="57">
        <f t="shared" si="129"/>
        <v>-3894.7095208447545</v>
      </c>
      <c r="T319" s="57">
        <f t="shared" si="129"/>
        <v>-4386.1644087776049</v>
      </c>
      <c r="U319" s="57">
        <f t="shared" si="129"/>
        <v>-5609.3508982809099</v>
      </c>
      <c r="Y319" s="186">
        <f t="shared" ref="Y319:AD319" si="130">SUM(Y316:Y318)</f>
        <v>0</v>
      </c>
      <c r="Z319" s="57">
        <f t="shared" si="130"/>
        <v>48.84749023581093</v>
      </c>
      <c r="AA319" s="57">
        <f t="shared" si="130"/>
        <v>119.35530756811303</v>
      </c>
      <c r="AB319" s="57">
        <f t="shared" si="130"/>
        <v>-76.211199577364539</v>
      </c>
      <c r="AC319" s="57">
        <f t="shared" si="130"/>
        <v>-98.343801824103835</v>
      </c>
      <c r="AD319" s="57">
        <f t="shared" si="130"/>
        <v>-134.16140352577159</v>
      </c>
      <c r="AH319" s="800">
        <f t="shared" si="127"/>
        <v>0</v>
      </c>
      <c r="AI319" s="794">
        <f t="shared" si="127"/>
        <v>-3519.808760753745</v>
      </c>
      <c r="AJ319" s="794">
        <f t="shared" si="127"/>
        <v>-7411.3076712349548</v>
      </c>
      <c r="AK319" s="794">
        <f t="shared" si="127"/>
        <v>-10956.35691240402</v>
      </c>
      <c r="AL319" s="794">
        <f t="shared" si="127"/>
        <v>-12857.311535668934</v>
      </c>
      <c r="AM319" s="794">
        <f t="shared" si="127"/>
        <v>-15418.856594990064</v>
      </c>
    </row>
    <row r="320" spans="1:39" hidden="1" x14ac:dyDescent="0.2">
      <c r="B320" s="145"/>
    </row>
    <row r="321" spans="1:39" hidden="1" x14ac:dyDescent="0.2">
      <c r="A321" s="18"/>
      <c r="B321" s="802" t="s">
        <v>830</v>
      </c>
    </row>
    <row r="322" spans="1:39" hidden="1" x14ac:dyDescent="0.2">
      <c r="B322" s="145"/>
    </row>
    <row r="323" spans="1:39" hidden="1" x14ac:dyDescent="0.2">
      <c r="A323" s="18">
        <v>4</v>
      </c>
      <c r="B323" s="18" t="s">
        <v>818</v>
      </c>
    </row>
    <row r="324" spans="1:39" hidden="1" x14ac:dyDescent="0.2"/>
    <row r="325" spans="1:39" hidden="1" x14ac:dyDescent="0.2"/>
    <row r="326" spans="1:39" s="2" customFormat="1" hidden="1" x14ac:dyDescent="0.2">
      <c r="B326" s="2" t="s">
        <v>828</v>
      </c>
      <c r="E326" s="180"/>
      <c r="F326" s="225"/>
      <c r="G326" s="225"/>
      <c r="M326" s="810"/>
      <c r="N326" s="225"/>
      <c r="O326" s="225"/>
      <c r="P326" s="225"/>
      <c r="V326" s="810"/>
      <c r="W326" s="225"/>
      <c r="X326" s="225"/>
      <c r="Y326" s="225"/>
      <c r="AE326" s="810"/>
      <c r="AF326" s="225"/>
      <c r="AG326" s="225"/>
      <c r="AH326" s="225"/>
    </row>
    <row r="327" spans="1:39" hidden="1" x14ac:dyDescent="0.2">
      <c r="B327" s="145" t="s">
        <v>829</v>
      </c>
      <c r="C327" s="354">
        <v>4</v>
      </c>
    </row>
    <row r="328" spans="1:39" s="180" customFormat="1" hidden="1" x14ac:dyDescent="0.2">
      <c r="B328" s="816" t="s">
        <v>857</v>
      </c>
      <c r="G328" s="184">
        <f>G$84</f>
        <v>1201.6205233692306</v>
      </c>
      <c r="H328" s="184">
        <f>H247*$C327/52</f>
        <v>0</v>
      </c>
      <c r="I328" s="184">
        <f>I247*$C327/52</f>
        <v>0</v>
      </c>
      <c r="J328" s="184">
        <f>J247*$C327/52</f>
        <v>0</v>
      </c>
      <c r="K328" s="184">
        <f>K247*$C327/52</f>
        <v>0</v>
      </c>
      <c r="L328" s="184">
        <f>L247*$C327/52</f>
        <v>0</v>
      </c>
      <c r="P328" s="184">
        <f>P$84</f>
        <v>210.07151898730768</v>
      </c>
      <c r="Q328" s="184">
        <f>Q247*$C327/52</f>
        <v>0</v>
      </c>
      <c r="R328" s="184">
        <f>R247*$C327/52</f>
        <v>0</v>
      </c>
      <c r="S328" s="184">
        <f>S247*$C327/52</f>
        <v>0</v>
      </c>
      <c r="T328" s="184">
        <f>T247*$C327/52</f>
        <v>0</v>
      </c>
      <c r="U328" s="184">
        <f>U247*$C327/52</f>
        <v>0</v>
      </c>
      <c r="V328" s="804"/>
      <c r="Y328" s="184">
        <f>Y$84</f>
        <v>49.438538315384612</v>
      </c>
      <c r="Z328" s="184">
        <f>Z247*$C327/52</f>
        <v>0</v>
      </c>
      <c r="AA328" s="184">
        <f>AA247*$C327/52</f>
        <v>0</v>
      </c>
      <c r="AB328" s="184">
        <f>AB247*$C327/52</f>
        <v>0</v>
      </c>
      <c r="AC328" s="184">
        <f>AC247*$C327/52</f>
        <v>0</v>
      </c>
      <c r="AD328" s="184">
        <f>AD247*$C327/52</f>
        <v>0</v>
      </c>
      <c r="AE328" s="804"/>
      <c r="AH328" s="796">
        <f t="shared" ref="AH328:AM328" si="131">G328+P328+Y328</f>
        <v>1461.1305806719229</v>
      </c>
      <c r="AI328" s="796">
        <f t="shared" si="131"/>
        <v>0</v>
      </c>
      <c r="AJ328" s="796">
        <f t="shared" si="131"/>
        <v>0</v>
      </c>
      <c r="AK328" s="796">
        <f t="shared" si="131"/>
        <v>0</v>
      </c>
      <c r="AL328" s="796">
        <f t="shared" si="131"/>
        <v>0</v>
      </c>
      <c r="AM328" s="796">
        <f t="shared" si="131"/>
        <v>0</v>
      </c>
    </row>
    <row r="329" spans="1:39" hidden="1" x14ac:dyDescent="0.2">
      <c r="B329" s="557"/>
      <c r="G329" s="184"/>
      <c r="H329" s="66"/>
      <c r="I329" s="66"/>
      <c r="J329" s="66"/>
      <c r="K329" s="66"/>
      <c r="L329" s="66"/>
      <c r="P329" s="184"/>
      <c r="Q329" s="66"/>
      <c r="R329" s="66"/>
      <c r="S329" s="66"/>
      <c r="T329" s="66"/>
      <c r="U329" s="66"/>
      <c r="Y329" s="184"/>
      <c r="Z329" s="66"/>
      <c r="AA329" s="66"/>
      <c r="AB329" s="66"/>
      <c r="AC329" s="66"/>
      <c r="AD329" s="66"/>
      <c r="AH329" s="796"/>
      <c r="AI329" s="795"/>
      <c r="AJ329" s="795"/>
      <c r="AK329" s="795"/>
      <c r="AL329" s="795"/>
      <c r="AM329" s="795"/>
    </row>
    <row r="330" spans="1:39" s="804" customFormat="1" hidden="1" x14ac:dyDescent="0.2">
      <c r="B330" s="805" t="s">
        <v>839</v>
      </c>
      <c r="G330" s="806"/>
      <c r="H330" s="806">
        <f>H118-H328</f>
        <v>0</v>
      </c>
      <c r="I330" s="806">
        <f>I118-I328</f>
        <v>0</v>
      </c>
      <c r="J330" s="806">
        <f>J118-J328</f>
        <v>0</v>
      </c>
      <c r="K330" s="806">
        <f>K118-K328</f>
        <v>0</v>
      </c>
      <c r="L330" s="806">
        <f>L118-L328</f>
        <v>0</v>
      </c>
      <c r="P330" s="806"/>
      <c r="Q330" s="806">
        <f>Q118-Q328</f>
        <v>0</v>
      </c>
      <c r="R330" s="806">
        <f>R118-R328</f>
        <v>0</v>
      </c>
      <c r="S330" s="806">
        <f>S118-S328</f>
        <v>0</v>
      </c>
      <c r="T330" s="806">
        <f>T118-T328</f>
        <v>0</v>
      </c>
      <c r="U330" s="806">
        <f>U118-U328</f>
        <v>0</v>
      </c>
      <c r="Y330" s="806"/>
      <c r="Z330" s="806">
        <f>Z118-Z328</f>
        <v>0</v>
      </c>
      <c r="AA330" s="806">
        <f>AA118-AA328</f>
        <v>0</v>
      </c>
      <c r="AB330" s="806">
        <f>AB118-AB328</f>
        <v>0</v>
      </c>
      <c r="AC330" s="806">
        <f>AC118-AC328</f>
        <v>0</v>
      </c>
      <c r="AD330" s="806">
        <f>AD118-AD328</f>
        <v>0</v>
      </c>
      <c r="AH330" s="807"/>
      <c r="AI330" s="807">
        <f>H330+Q330+Z330</f>
        <v>0</v>
      </c>
      <c r="AJ330" s="807">
        <f>I330+R330+AA330</f>
        <v>0</v>
      </c>
      <c r="AK330" s="807">
        <f>J330+S330+AB330</f>
        <v>0</v>
      </c>
      <c r="AL330" s="807">
        <f>K330+T330+AC330</f>
        <v>0</v>
      </c>
      <c r="AM330" s="807">
        <f>L330+U330+AD330</f>
        <v>0</v>
      </c>
    </row>
    <row r="373" spans="8:9" x14ac:dyDescent="0.2">
      <c r="H373" s="231">
        <f>34.1-1.1-6.5-3.3</f>
        <v>23.2</v>
      </c>
    </row>
    <row r="374" spans="8:9" x14ac:dyDescent="0.2">
      <c r="H374" s="231">
        <f>H373/11*12</f>
        <v>25.309090909090905</v>
      </c>
    </row>
    <row r="375" spans="8:9" x14ac:dyDescent="0.2">
      <c r="H375" s="6">
        <f>ISN!AH30-ISN!AH27-ISN!AH28</f>
        <v>26573.505560999998</v>
      </c>
      <c r="I375" s="271">
        <f>37/25</f>
        <v>1.48</v>
      </c>
    </row>
    <row r="376" spans="8:9" x14ac:dyDescent="0.2">
      <c r="H376" s="231">
        <f>4000/160</f>
        <v>25</v>
      </c>
    </row>
    <row r="377" spans="8:9" x14ac:dyDescent="0.2">
      <c r="I377" s="6">
        <f>37</f>
        <v>37</v>
      </c>
    </row>
  </sheetData>
  <mergeCells count="4">
    <mergeCell ref="E3:L3"/>
    <mergeCell ref="N3:U3"/>
    <mergeCell ref="W3:AD3"/>
    <mergeCell ref="AF3:AM3"/>
  </mergeCells>
  <pageMargins left="0.7" right="0.7" top="0.75" bottom="0.75" header="0.3" footer="0.3"/>
  <pageSetup paperSize="9" orientation="portrait" horizontalDpi="4294967293" verticalDpi="4294967293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CC00"/>
  </sheetPr>
  <dimension ref="A1:AO97"/>
  <sheetViews>
    <sheetView workbookViewId="0">
      <pane xSplit="3" ySplit="7" topLeftCell="D8" activePane="bottomRight" state="frozen"/>
      <selection pane="topRight" activeCell="D1" sqref="D1"/>
      <selection pane="bottomLeft" activeCell="A6" sqref="A6"/>
      <selection pane="bottomRight" activeCell="R21" sqref="R21"/>
    </sheetView>
  </sheetViews>
  <sheetFormatPr defaultRowHeight="12.75" x14ac:dyDescent="0.2"/>
  <cols>
    <col min="1" max="3" width="9.140625" style="6"/>
    <col min="4" max="19" width="9.7109375" style="6" customWidth="1"/>
    <col min="20" max="20" width="9.7109375" style="262" customWidth="1"/>
    <col min="21" max="21" width="9.7109375" style="6" customWidth="1"/>
    <col min="22" max="22" width="0.7109375" style="804" customWidth="1"/>
    <col min="23" max="39" width="9.7109375" style="6" customWidth="1"/>
    <col min="40" max="40" width="9.85546875" style="6" bestFit="1" customWidth="1"/>
    <col min="41" max="16384" width="9.140625" style="6"/>
  </cols>
  <sheetData>
    <row r="1" spans="1:39" s="3" customFormat="1" x14ac:dyDescent="0.2">
      <c r="A1" s="105" t="str">
        <f>Ass!A1</f>
        <v>Transmission Company Of Nigeria (TCN)</v>
      </c>
      <c r="T1" s="830"/>
      <c r="V1" s="808"/>
    </row>
    <row r="2" spans="1:39" s="5" customFormat="1" x14ac:dyDescent="0.2">
      <c r="A2" s="4" t="s">
        <v>937</v>
      </c>
      <c r="T2" s="831"/>
      <c r="V2" s="809"/>
    </row>
    <row r="3" spans="1:39" s="147" customFormat="1" x14ac:dyDescent="0.2">
      <c r="A3" s="856" t="s">
        <v>1230</v>
      </c>
      <c r="I3" s="147">
        <f>'CF$'!AJ41</f>
        <v>443.62702601451554</v>
      </c>
      <c r="J3" s="147">
        <v>235.78837840239208</v>
      </c>
      <c r="K3" s="1068">
        <f>I3-J3</f>
        <v>207.83864761212345</v>
      </c>
      <c r="P3" s="147" t="s">
        <v>878</v>
      </c>
      <c r="Q3" s="147" t="s">
        <v>808</v>
      </c>
      <c r="R3" s="147" t="s">
        <v>878</v>
      </c>
      <c r="S3" s="147" t="s">
        <v>878</v>
      </c>
      <c r="T3" s="829" t="s">
        <v>225</v>
      </c>
      <c r="V3" s="857"/>
      <c r="AI3" s="147" t="s">
        <v>878</v>
      </c>
      <c r="AJ3" s="147" t="s">
        <v>808</v>
      </c>
      <c r="AK3" s="147" t="s">
        <v>878</v>
      </c>
      <c r="AL3" s="147" t="s">
        <v>878</v>
      </c>
      <c r="AM3" s="829" t="s">
        <v>225</v>
      </c>
    </row>
    <row r="4" spans="1:39" s="147" customFormat="1" x14ac:dyDescent="0.2">
      <c r="C4" s="265" t="s">
        <v>953</v>
      </c>
      <c r="D4" s="265">
        <f>2309</f>
        <v>2309</v>
      </c>
      <c r="P4" s="147" t="s">
        <v>1040</v>
      </c>
      <c r="S4" s="147" t="s">
        <v>1040</v>
      </c>
      <c r="T4" s="829"/>
      <c r="V4" s="857"/>
      <c r="AI4" s="147" t="s">
        <v>1040</v>
      </c>
      <c r="AJ4" s="147" t="s">
        <v>936</v>
      </c>
      <c r="AL4" s="147" t="s">
        <v>1040</v>
      </c>
      <c r="AM4" s="829"/>
    </row>
    <row r="5" spans="1:39" s="147" customFormat="1" x14ac:dyDescent="0.2">
      <c r="C5" s="265" t="s">
        <v>955</v>
      </c>
      <c r="D5" s="265">
        <f>2011</f>
        <v>2011</v>
      </c>
      <c r="E5" s="861">
        <f>(D4-D5)/D4</f>
        <v>0.12906019922044176</v>
      </c>
      <c r="F5" s="148" t="s">
        <v>954</v>
      </c>
      <c r="P5" s="147" t="s">
        <v>1231</v>
      </c>
      <c r="S5" s="147" t="s">
        <v>1231</v>
      </c>
      <c r="T5" s="829"/>
      <c r="V5" s="857"/>
      <c r="AI5" s="147" t="s">
        <v>1231</v>
      </c>
      <c r="AL5" s="147" t="s">
        <v>1231</v>
      </c>
      <c r="AM5" s="829"/>
    </row>
    <row r="6" spans="1:39" s="382" customFormat="1" x14ac:dyDescent="0.2">
      <c r="D6" s="312">
        <v>2014</v>
      </c>
      <c r="E6" s="312">
        <v>2014</v>
      </c>
      <c r="F6" s="312">
        <v>2014</v>
      </c>
      <c r="G6" s="312">
        <v>2014</v>
      </c>
      <c r="H6" s="312">
        <v>2014</v>
      </c>
      <c r="I6" s="312">
        <v>2014</v>
      </c>
      <c r="J6" s="312">
        <v>2014</v>
      </c>
      <c r="K6" s="312">
        <v>2014</v>
      </c>
      <c r="L6" s="312">
        <v>2014</v>
      </c>
      <c r="M6" s="312">
        <v>2014</v>
      </c>
      <c r="N6" s="312">
        <v>2014</v>
      </c>
      <c r="O6" s="312">
        <v>2014</v>
      </c>
      <c r="P6" s="312">
        <v>2014</v>
      </c>
      <c r="Q6" s="312">
        <v>2014</v>
      </c>
      <c r="R6" s="312">
        <v>2014</v>
      </c>
      <c r="S6" s="312">
        <v>2014</v>
      </c>
      <c r="T6" s="312">
        <v>2014</v>
      </c>
      <c r="V6" s="858"/>
      <c r="W6" s="312">
        <v>2015</v>
      </c>
      <c r="X6" s="312">
        <v>2015</v>
      </c>
      <c r="Y6" s="312">
        <v>2015</v>
      </c>
      <c r="Z6" s="312">
        <v>2015</v>
      </c>
      <c r="AA6" s="312">
        <v>2015</v>
      </c>
      <c r="AB6" s="312">
        <v>2015</v>
      </c>
      <c r="AC6" s="312">
        <v>2015</v>
      </c>
      <c r="AD6" s="312">
        <v>2015</v>
      </c>
      <c r="AE6" s="312">
        <v>2015</v>
      </c>
      <c r="AF6" s="312">
        <v>2015</v>
      </c>
      <c r="AG6" s="312">
        <v>2015</v>
      </c>
      <c r="AH6" s="312">
        <v>2015</v>
      </c>
      <c r="AI6" s="312">
        <v>2015</v>
      </c>
      <c r="AJ6" s="312">
        <v>2015</v>
      </c>
      <c r="AK6" s="312">
        <v>2015</v>
      </c>
      <c r="AL6" s="312">
        <v>2015</v>
      </c>
      <c r="AM6" s="312">
        <v>2015</v>
      </c>
    </row>
    <row r="7" spans="1:39" s="147" customFormat="1" x14ac:dyDescent="0.2">
      <c r="D7" s="147" t="s">
        <v>866</v>
      </c>
      <c r="E7" s="147" t="s">
        <v>867</v>
      </c>
      <c r="F7" s="147" t="s">
        <v>868</v>
      </c>
      <c r="G7" s="147" t="s">
        <v>869</v>
      </c>
      <c r="H7" s="147" t="s">
        <v>870</v>
      </c>
      <c r="I7" s="147" t="s">
        <v>871</v>
      </c>
      <c r="J7" s="147" t="s">
        <v>872</v>
      </c>
      <c r="K7" s="147" t="s">
        <v>873</v>
      </c>
      <c r="L7" s="147" t="s">
        <v>874</v>
      </c>
      <c r="M7" s="147" t="s">
        <v>875</v>
      </c>
      <c r="N7" s="147" t="s">
        <v>876</v>
      </c>
      <c r="O7" s="147" t="s">
        <v>877</v>
      </c>
      <c r="P7" s="147" t="s">
        <v>11</v>
      </c>
      <c r="Q7" s="147" t="s">
        <v>298</v>
      </c>
      <c r="R7" s="147" t="s">
        <v>879</v>
      </c>
      <c r="S7" s="147" t="s">
        <v>298</v>
      </c>
      <c r="T7" s="829"/>
      <c r="V7" s="857"/>
      <c r="W7" s="147" t="s">
        <v>866</v>
      </c>
      <c r="X7" s="147" t="s">
        <v>867</v>
      </c>
      <c r="Y7" s="147" t="s">
        <v>868</v>
      </c>
      <c r="Z7" s="147" t="s">
        <v>869</v>
      </c>
      <c r="AA7" s="147" t="s">
        <v>870</v>
      </c>
      <c r="AB7" s="147" t="s">
        <v>871</v>
      </c>
      <c r="AC7" s="147" t="s">
        <v>872</v>
      </c>
      <c r="AD7" s="147" t="s">
        <v>873</v>
      </c>
      <c r="AE7" s="147" t="s">
        <v>874</v>
      </c>
      <c r="AF7" s="147" t="s">
        <v>875</v>
      </c>
      <c r="AG7" s="147" t="s">
        <v>876</v>
      </c>
      <c r="AH7" s="147" t="s">
        <v>877</v>
      </c>
      <c r="AI7" s="147" t="s">
        <v>11</v>
      </c>
      <c r="AJ7" s="147" t="s">
        <v>298</v>
      </c>
      <c r="AK7" s="147" t="s">
        <v>879</v>
      </c>
      <c r="AL7" s="147" t="s">
        <v>298</v>
      </c>
      <c r="AM7" s="829"/>
    </row>
    <row r="8" spans="1:39" s="147" customFormat="1" x14ac:dyDescent="0.2">
      <c r="A8" s="65" t="s">
        <v>229</v>
      </c>
      <c r="T8" s="829"/>
      <c r="V8" s="857"/>
    </row>
    <row r="9" spans="1:39" x14ac:dyDescent="0.2">
      <c r="A9" s="145" t="s">
        <v>1339</v>
      </c>
      <c r="D9" s="110">
        <v>2406.5274166666668</v>
      </c>
      <c r="E9" s="110">
        <v>2235.067333333333</v>
      </c>
      <c r="F9" s="110">
        <v>2697.5502499999998</v>
      </c>
      <c r="G9" s="110">
        <v>2830.7287999999999</v>
      </c>
      <c r="H9" s="110">
        <v>3232.1184866666672</v>
      </c>
      <c r="I9" s="110">
        <v>3156.9775</v>
      </c>
      <c r="J9" s="110">
        <v>3270.7266099999997</v>
      </c>
      <c r="K9" s="110">
        <v>3190.981486666667</v>
      </c>
      <c r="L9" s="110">
        <v>3216.5014000000001</v>
      </c>
      <c r="M9" s="110">
        <v>3289.7382900000002</v>
      </c>
      <c r="N9" s="110">
        <v>3175.4093000000007</v>
      </c>
      <c r="O9" s="110">
        <v>2736.3493333333336</v>
      </c>
      <c r="P9" s="58">
        <f>SUM(D9:O9)</f>
        <v>35438.676206666671</v>
      </c>
      <c r="W9" s="110">
        <v>2711.9135833333335</v>
      </c>
      <c r="X9" s="110">
        <v>2511.6979999999999</v>
      </c>
      <c r="Y9" s="110">
        <v>2849.7034166666667</v>
      </c>
      <c r="Z9" s="110">
        <v>2987.1736000000001</v>
      </c>
      <c r="AA9" s="110">
        <v>3216.97354</v>
      </c>
      <c r="AB9" s="110">
        <v>3141.1925000000001</v>
      </c>
      <c r="AC9" s="110">
        <v>3252.0830033333336</v>
      </c>
      <c r="AD9" s="110">
        <v>3165.2345399999999</v>
      </c>
      <c r="AE9" s="110">
        <v>3195.8257999999996</v>
      </c>
      <c r="AF9" s="110">
        <v>3263.7439633333338</v>
      </c>
      <c r="AG9" s="110">
        <v>3147.1071000000002</v>
      </c>
      <c r="AH9" s="110">
        <v>3211.3519999999999</v>
      </c>
      <c r="AI9" s="58">
        <f>SUM(W9:AH9)</f>
        <v>36654.001046666664</v>
      </c>
      <c r="AM9" s="262"/>
    </row>
    <row r="10" spans="1:39" x14ac:dyDescent="0.2">
      <c r="A10" s="145" t="s">
        <v>1337</v>
      </c>
      <c r="D10" s="58">
        <f>D15</f>
        <v>2011.3016090000001</v>
      </c>
      <c r="E10" s="58">
        <f t="shared" ref="E10:O10" si="0">E15</f>
        <v>2150.4593</v>
      </c>
      <c r="F10" s="58">
        <f t="shared" si="0"/>
        <v>2093.3305930000001</v>
      </c>
      <c r="G10" s="58">
        <f t="shared" si="0"/>
        <v>2034.8700170442391</v>
      </c>
      <c r="H10" s="58">
        <f t="shared" si="0"/>
        <v>2109.4370802347617</v>
      </c>
      <c r="I10" s="58">
        <f t="shared" si="0"/>
        <v>2047.911428571429</v>
      </c>
      <c r="J10" s="58">
        <f t="shared" si="0"/>
        <v>2233.7404285714288</v>
      </c>
      <c r="K10" s="58">
        <f t="shared" si="0"/>
        <v>2351.3057142857147</v>
      </c>
      <c r="L10" s="58">
        <f t="shared" si="0"/>
        <v>2389.2300000000005</v>
      </c>
      <c r="M10" s="58">
        <f t="shared" si="0"/>
        <v>2586.436285714286</v>
      </c>
      <c r="N10" s="58">
        <f t="shared" si="0"/>
        <v>2616.7757142857149</v>
      </c>
      <c r="O10" s="58">
        <f t="shared" si="0"/>
        <v>2821.5668571428573</v>
      </c>
      <c r="P10" s="58">
        <f>SUM(D10:O10)</f>
        <v>27446.365027850432</v>
      </c>
      <c r="Q10" s="58">
        <f>Ratios!AI11</f>
        <v>31048.371620021509</v>
      </c>
      <c r="R10" s="6">
        <v>0</v>
      </c>
      <c r="S10" s="58">
        <f>Q10+R10</f>
        <v>31048.371620021509</v>
      </c>
      <c r="W10" s="58">
        <f>W9/$AI9*$AJ10</f>
        <v>2711.9135833333335</v>
      </c>
      <c r="X10" s="58">
        <f t="shared" ref="X10:AH10" si="1">X9/$AI9*$AJ10</f>
        <v>2511.6979999999999</v>
      </c>
      <c r="Y10" s="58">
        <f t="shared" si="1"/>
        <v>2849.7034166666672</v>
      </c>
      <c r="Z10" s="58">
        <f t="shared" si="1"/>
        <v>2987.1736000000001</v>
      </c>
      <c r="AA10" s="58">
        <f t="shared" si="1"/>
        <v>3216.9735400000004</v>
      </c>
      <c r="AB10" s="58">
        <f t="shared" si="1"/>
        <v>3141.1925000000001</v>
      </c>
      <c r="AC10" s="58">
        <f t="shared" si="1"/>
        <v>3252.0830033333336</v>
      </c>
      <c r="AD10" s="58">
        <f t="shared" si="1"/>
        <v>3165.2345399999999</v>
      </c>
      <c r="AE10" s="58">
        <f t="shared" si="1"/>
        <v>3195.8257999999996</v>
      </c>
      <c r="AF10" s="58">
        <f t="shared" si="1"/>
        <v>3263.7439633333338</v>
      </c>
      <c r="AG10" s="58">
        <f t="shared" si="1"/>
        <v>3147.1071000000002</v>
      </c>
      <c r="AH10" s="58">
        <f t="shared" si="1"/>
        <v>3211.3519999999999</v>
      </c>
      <c r="AI10" s="58">
        <f>SUM(W10:AH10)</f>
        <v>36654.001046666664</v>
      </c>
      <c r="AJ10" s="58">
        <f>Ratios!AJ11</f>
        <v>36654.001046666664</v>
      </c>
      <c r="AK10" s="6">
        <v>0</v>
      </c>
      <c r="AL10" s="58">
        <f>AJ10+AK10</f>
        <v>36654.001046666664</v>
      </c>
      <c r="AM10" s="262"/>
    </row>
    <row r="11" spans="1:39" x14ac:dyDescent="0.2">
      <c r="A11" s="6" t="s">
        <v>59</v>
      </c>
      <c r="D11" s="287">
        <f t="array" ref="D11:O11">TRANSPOSE(Energy!I34:I45)</f>
        <v>0.1289610993913774</v>
      </c>
      <c r="E11" s="287">
        <v>0.11250089282944395</v>
      </c>
      <c r="F11" s="287">
        <v>0.1162105203650904</v>
      </c>
      <c r="G11" s="287">
        <v>0.11509999999999999</v>
      </c>
      <c r="H11" s="287">
        <v>0.11509999999999999</v>
      </c>
      <c r="I11" s="287">
        <v>0.11509999999999999</v>
      </c>
      <c r="J11" s="287">
        <v>0.11509999999999999</v>
      </c>
      <c r="K11" s="287">
        <v>0.11509999999999999</v>
      </c>
      <c r="L11" s="287">
        <v>0.11509999999999999</v>
      </c>
      <c r="M11" s="287">
        <v>0.11509999999999999</v>
      </c>
      <c r="N11" s="287">
        <v>0.11509999999999999</v>
      </c>
      <c r="O11" s="287">
        <v>0.11509999999999999</v>
      </c>
      <c r="P11" s="287">
        <f>Ass!H73</f>
        <v>0.11601273768084917</v>
      </c>
      <c r="W11" s="70">
        <f>$AI11</f>
        <v>0.11</v>
      </c>
      <c r="X11" s="70">
        <f t="shared" ref="X11:AH11" si="2">$AI11</f>
        <v>0.11</v>
      </c>
      <c r="Y11" s="70">
        <f t="shared" si="2"/>
        <v>0.11</v>
      </c>
      <c r="Z11" s="70">
        <f t="shared" si="2"/>
        <v>0.11</v>
      </c>
      <c r="AA11" s="70">
        <f t="shared" si="2"/>
        <v>0.11</v>
      </c>
      <c r="AB11" s="70">
        <f t="shared" si="2"/>
        <v>0.11</v>
      </c>
      <c r="AC11" s="70">
        <f t="shared" si="2"/>
        <v>0.11</v>
      </c>
      <c r="AD11" s="70">
        <f t="shared" si="2"/>
        <v>0.11</v>
      </c>
      <c r="AE11" s="70">
        <f t="shared" si="2"/>
        <v>0.11</v>
      </c>
      <c r="AF11" s="70">
        <f t="shared" si="2"/>
        <v>0.11</v>
      </c>
      <c r="AG11" s="70">
        <f t="shared" si="2"/>
        <v>0.11</v>
      </c>
      <c r="AH11" s="70">
        <f t="shared" si="2"/>
        <v>0.11</v>
      </c>
      <c r="AI11" s="70">
        <f>Ass!I73</f>
        <v>0.11</v>
      </c>
      <c r="AM11" s="262"/>
    </row>
    <row r="12" spans="1:39" x14ac:dyDescent="0.2">
      <c r="A12" s="6" t="s">
        <v>70</v>
      </c>
      <c r="D12" s="58"/>
      <c r="E12" s="58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M12" s="262"/>
    </row>
    <row r="13" spans="1:39" x14ac:dyDescent="0.2">
      <c r="A13" s="145" t="str">
        <f>A9</f>
        <v>As per Lloyd's forecast 02042014</v>
      </c>
      <c r="D13" s="58">
        <f>D9*(1-D11)</f>
        <v>2096.178995297842</v>
      </c>
      <c r="E13" s="58">
        <f t="shared" ref="E13:O13" si="3">E9*(1-E11)</f>
        <v>1983.6202627994085</v>
      </c>
      <c r="F13" s="58">
        <f t="shared" si="3"/>
        <v>2384.0665317365201</v>
      </c>
      <c r="G13" s="58">
        <f t="shared" si="3"/>
        <v>2504.9119151199998</v>
      </c>
      <c r="H13" s="58">
        <f t="shared" si="3"/>
        <v>2860.1016488513337</v>
      </c>
      <c r="I13" s="58">
        <f t="shared" si="3"/>
        <v>2793.60938975</v>
      </c>
      <c r="J13" s="58">
        <f t="shared" si="3"/>
        <v>2894.2659771889998</v>
      </c>
      <c r="K13" s="58">
        <f t="shared" si="3"/>
        <v>2823.6995175513339</v>
      </c>
      <c r="L13" s="58">
        <f t="shared" si="3"/>
        <v>2846.2820888599999</v>
      </c>
      <c r="M13" s="58">
        <f t="shared" si="3"/>
        <v>2911.0894128210002</v>
      </c>
      <c r="N13" s="58">
        <f t="shared" si="3"/>
        <v>2809.9196895700006</v>
      </c>
      <c r="O13" s="58">
        <f t="shared" si="3"/>
        <v>2421.3955250666668</v>
      </c>
      <c r="P13" s="58">
        <f>SUM(D13:O13)</f>
        <v>31329.140954613107</v>
      </c>
      <c r="Q13" s="58">
        <f>Ratios!AI14</f>
        <v>27446.365027850432</v>
      </c>
      <c r="R13" s="6">
        <v>0</v>
      </c>
      <c r="S13" s="58">
        <f>Q13+R13</f>
        <v>27446.365027850432</v>
      </c>
      <c r="W13" s="58">
        <f t="shared" ref="W13:AH13" si="4">W10*(1-W11)</f>
        <v>2413.6030891666669</v>
      </c>
      <c r="X13" s="58">
        <f t="shared" si="4"/>
        <v>2235.41122</v>
      </c>
      <c r="Y13" s="58">
        <f t="shared" si="4"/>
        <v>2536.2360408333338</v>
      </c>
      <c r="Z13" s="58">
        <f t="shared" si="4"/>
        <v>2658.5845039999999</v>
      </c>
      <c r="AA13" s="58">
        <f t="shared" si="4"/>
        <v>2863.1064506000002</v>
      </c>
      <c r="AB13" s="58">
        <f t="shared" si="4"/>
        <v>2795.661325</v>
      </c>
      <c r="AC13" s="58">
        <f t="shared" si="4"/>
        <v>2894.353872966667</v>
      </c>
      <c r="AD13" s="58">
        <f t="shared" si="4"/>
        <v>2817.0587406</v>
      </c>
      <c r="AE13" s="58">
        <f t="shared" si="4"/>
        <v>2844.2849619999997</v>
      </c>
      <c r="AF13" s="58">
        <f t="shared" si="4"/>
        <v>2904.7321273666671</v>
      </c>
      <c r="AG13" s="58">
        <f t="shared" si="4"/>
        <v>2800.9253190000004</v>
      </c>
      <c r="AH13" s="58">
        <f t="shared" si="4"/>
        <v>2858.1032799999998</v>
      </c>
      <c r="AI13" s="58">
        <f>SUM(W13:AH13)</f>
        <v>32622.060931533339</v>
      </c>
      <c r="AJ13" s="58">
        <f>Ratios!I14</f>
        <v>32622.060931533331</v>
      </c>
      <c r="AK13" s="6">
        <v>0</v>
      </c>
      <c r="AL13" s="58">
        <f>AJ13+AK13</f>
        <v>32622.060931533331</v>
      </c>
      <c r="AM13" s="262"/>
    </row>
    <row r="14" spans="1:39" s="18" customFormat="1" x14ac:dyDescent="0.2">
      <c r="A14" s="234" t="s">
        <v>1319</v>
      </c>
      <c r="D14" s="163">
        <f>D15-D13</f>
        <v>-84.877386297841895</v>
      </c>
      <c r="E14" s="163">
        <f>E15-E13</f>
        <v>166.83903720059152</v>
      </c>
      <c r="F14" s="163">
        <f>F15-F13</f>
        <v>-290.73593873651998</v>
      </c>
      <c r="G14" s="163">
        <f t="shared" ref="G14:O14" si="5">G15-G13</f>
        <v>-470.04189807576063</v>
      </c>
      <c r="H14" s="163">
        <f t="shared" si="5"/>
        <v>-750.66456861657207</v>
      </c>
      <c r="I14" s="163">
        <f t="shared" si="5"/>
        <v>-745.69796117857095</v>
      </c>
      <c r="J14" s="163">
        <f t="shared" si="5"/>
        <v>-660.52554861757108</v>
      </c>
      <c r="K14" s="163">
        <f t="shared" si="5"/>
        <v>-472.39380326561923</v>
      </c>
      <c r="L14" s="163">
        <f t="shared" si="5"/>
        <v>-457.05208885999946</v>
      </c>
      <c r="M14" s="163">
        <f t="shared" si="5"/>
        <v>-324.65312710671424</v>
      </c>
      <c r="N14" s="163">
        <f t="shared" si="5"/>
        <v>-193.14397528428572</v>
      </c>
      <c r="O14" s="163">
        <f t="shared" si="5"/>
        <v>400.17133207619054</v>
      </c>
      <c r="P14" s="163">
        <f>SUM(D14:O14)</f>
        <v>-3882.775926762673</v>
      </c>
      <c r="Q14" s="163"/>
      <c r="S14" s="163"/>
      <c r="T14" s="863"/>
      <c r="V14" s="814"/>
      <c r="W14" s="163"/>
      <c r="X14" s="163"/>
      <c r="Y14" s="163"/>
      <c r="Z14" s="163"/>
      <c r="AA14" s="163"/>
      <c r="AB14" s="163"/>
      <c r="AC14" s="163"/>
      <c r="AD14" s="163"/>
      <c r="AE14" s="163"/>
      <c r="AF14" s="163"/>
      <c r="AG14" s="163"/>
      <c r="AH14" s="163"/>
      <c r="AI14" s="163">
        <f>SUM(W14:AH14)</f>
        <v>0</v>
      </c>
      <c r="AJ14" s="163"/>
      <c r="AL14" s="163"/>
      <c r="AM14" s="863"/>
    </row>
    <row r="15" spans="1:39" x14ac:dyDescent="0.2">
      <c r="A15" s="145" t="s">
        <v>1337</v>
      </c>
      <c r="D15" s="58">
        <f t="array" ref="D15:O15">TRANSPOSE(Energy!J34:J45)</f>
        <v>2011.3016090000001</v>
      </c>
      <c r="E15" s="58">
        <v>2150.4593</v>
      </c>
      <c r="F15" s="58">
        <v>2093.3305930000001</v>
      </c>
      <c r="G15" s="58">
        <v>2034.8700170442391</v>
      </c>
      <c r="H15" s="58">
        <v>2109.4370802347617</v>
      </c>
      <c r="I15" s="58">
        <v>2047.911428571429</v>
      </c>
      <c r="J15" s="58">
        <v>2233.7404285714288</v>
      </c>
      <c r="K15" s="58">
        <v>2351.3057142857147</v>
      </c>
      <c r="L15" s="58">
        <v>2389.2300000000005</v>
      </c>
      <c r="M15" s="58">
        <v>2586.436285714286</v>
      </c>
      <c r="N15" s="58">
        <v>2616.7757142857149</v>
      </c>
      <c r="O15" s="58">
        <v>2821.5668571428573</v>
      </c>
      <c r="P15" s="58">
        <f>SUM(D15:O15)</f>
        <v>27446.365027850432</v>
      </c>
      <c r="Q15" s="58"/>
      <c r="S15" s="58"/>
      <c r="W15" s="58">
        <f t="shared" ref="W15:AH15" si="6">W13+W14</f>
        <v>2413.6030891666669</v>
      </c>
      <c r="X15" s="58">
        <f t="shared" si="6"/>
        <v>2235.41122</v>
      </c>
      <c r="Y15" s="58">
        <f t="shared" si="6"/>
        <v>2536.2360408333338</v>
      </c>
      <c r="Z15" s="58">
        <f t="shared" si="6"/>
        <v>2658.5845039999999</v>
      </c>
      <c r="AA15" s="58">
        <f t="shared" si="6"/>
        <v>2863.1064506000002</v>
      </c>
      <c r="AB15" s="58">
        <f t="shared" si="6"/>
        <v>2795.661325</v>
      </c>
      <c r="AC15" s="58">
        <f t="shared" si="6"/>
        <v>2894.353872966667</v>
      </c>
      <c r="AD15" s="58">
        <f t="shared" si="6"/>
        <v>2817.0587406</v>
      </c>
      <c r="AE15" s="58">
        <f t="shared" si="6"/>
        <v>2844.2849619999997</v>
      </c>
      <c r="AF15" s="58">
        <f t="shared" si="6"/>
        <v>2904.7321273666671</v>
      </c>
      <c r="AG15" s="58">
        <f t="shared" si="6"/>
        <v>2800.9253190000004</v>
      </c>
      <c r="AH15" s="58">
        <f t="shared" si="6"/>
        <v>2858.1032799999998</v>
      </c>
      <c r="AI15" s="58">
        <f>SUM(W15:AH15)</f>
        <v>32622.060931533339</v>
      </c>
      <c r="AJ15" s="58"/>
      <c r="AL15" s="58"/>
      <c r="AM15" s="262"/>
    </row>
    <row r="16" spans="1:39" x14ac:dyDescent="0.2">
      <c r="A16" s="6" t="s">
        <v>1253</v>
      </c>
      <c r="D16" s="58">
        <f>'Tariffs &amp; Rev'!AQ12-'Tariffs &amp; Rev'!AQ10</f>
        <v>1367.3925012264119</v>
      </c>
      <c r="E16" s="58">
        <f>$D16</f>
        <v>1367.3925012264119</v>
      </c>
      <c r="F16" s="58">
        <f>$D16</f>
        <v>1367.3925012264119</v>
      </c>
      <c r="G16" s="58">
        <f>$D16</f>
        <v>1367.3925012264119</v>
      </c>
      <c r="H16" s="58">
        <f>$D16</f>
        <v>1367.3925012264119</v>
      </c>
      <c r="I16" s="58">
        <f>'Tariffs &amp; Rev'!AR12-'Tariffs &amp; Rev'!AR10</f>
        <v>1346.0325125523764</v>
      </c>
      <c r="J16" s="58">
        <f t="shared" ref="J16:O16" si="7">$I16</f>
        <v>1346.0325125523764</v>
      </c>
      <c r="K16" s="58">
        <f t="shared" si="7"/>
        <v>1346.0325125523764</v>
      </c>
      <c r="L16" s="58">
        <f t="shared" si="7"/>
        <v>1346.0325125523764</v>
      </c>
      <c r="M16" s="58">
        <f t="shared" si="7"/>
        <v>1346.0325125523764</v>
      </c>
      <c r="N16" s="58">
        <f t="shared" si="7"/>
        <v>1346.0325125523764</v>
      </c>
      <c r="O16" s="58">
        <f t="shared" si="7"/>
        <v>1346.0325125523764</v>
      </c>
      <c r="P16" s="58">
        <f>P70/P15*1000</f>
        <v>1354.125789606441</v>
      </c>
      <c r="Q16" s="58">
        <f>Ratios!AI20</f>
        <v>2528.863802761949</v>
      </c>
      <c r="W16" s="58">
        <f>'Tariffs &amp; Rev'!AR12-'Tariffs &amp; Rev'!AR10</f>
        <v>1346.0325125523764</v>
      </c>
      <c r="X16" s="58">
        <f>$W16</f>
        <v>1346.0325125523764</v>
      </c>
      <c r="Y16" s="58">
        <f>$W16</f>
        <v>1346.0325125523764</v>
      </c>
      <c r="Z16" s="58">
        <f>$W16</f>
        <v>1346.0325125523764</v>
      </c>
      <c r="AA16" s="58">
        <f>$W16</f>
        <v>1346.0325125523764</v>
      </c>
      <c r="AB16" s="58">
        <f>'Tariffs &amp; Rev'!AS12-'Tariffs &amp; Rev'!AS10</f>
        <v>1471.6357909993121</v>
      </c>
      <c r="AC16" s="58">
        <f t="shared" ref="AC16:AH16" si="8">$AB16</f>
        <v>1471.6357909993121</v>
      </c>
      <c r="AD16" s="58">
        <f t="shared" si="8"/>
        <v>1471.6357909993121</v>
      </c>
      <c r="AE16" s="58">
        <f t="shared" si="8"/>
        <v>1471.6357909993121</v>
      </c>
      <c r="AF16" s="58">
        <f t="shared" si="8"/>
        <v>1471.6357909993121</v>
      </c>
      <c r="AG16" s="58">
        <f t="shared" si="8"/>
        <v>1471.6357909993121</v>
      </c>
      <c r="AH16" s="58">
        <f t="shared" si="8"/>
        <v>1471.6357909993121</v>
      </c>
      <c r="AI16" s="58">
        <f>AI70/AI13*1000</f>
        <v>1422.7108168770369</v>
      </c>
      <c r="AJ16" s="58">
        <f>Ratios!I20</f>
        <v>4219.6514431775422</v>
      </c>
      <c r="AM16" s="262"/>
    </row>
    <row r="17" spans="1:39" x14ac:dyDescent="0.2">
      <c r="AM17" s="262"/>
    </row>
    <row r="18" spans="1:39" x14ac:dyDescent="0.2">
      <c r="A18" s="2" t="s">
        <v>907</v>
      </c>
      <c r="AM18" s="262"/>
    </row>
    <row r="19" spans="1:39" x14ac:dyDescent="0.2">
      <c r="A19" s="6" t="s">
        <v>892</v>
      </c>
      <c r="AM19" s="262"/>
    </row>
    <row r="20" spans="1:39" x14ac:dyDescent="0.2">
      <c r="A20" s="145" t="s">
        <v>1252</v>
      </c>
      <c r="D20" s="58">
        <f>D76</f>
        <v>1893.9334895100242</v>
      </c>
      <c r="E20" s="58">
        <f t="shared" ref="E20:O20" si="9">E76</f>
        <v>2055.3238365707093</v>
      </c>
      <c r="F20" s="58">
        <f t="shared" si="9"/>
        <v>1878.7351551574841</v>
      </c>
      <c r="G20" s="58">
        <f t="shared" si="9"/>
        <v>1585.8322535360082</v>
      </c>
      <c r="H20" s="58">
        <f t="shared" si="9"/>
        <v>1543.7033250027373</v>
      </c>
      <c r="I20" s="58">
        <f t="shared" si="9"/>
        <v>1500.5922245457614</v>
      </c>
      <c r="J20" s="58">
        <f t="shared" si="9"/>
        <v>1555.5808745792631</v>
      </c>
      <c r="K20" s="58">
        <f t="shared" si="9"/>
        <v>1486.6185408525159</v>
      </c>
      <c r="L20" s="58">
        <f t="shared" si="9"/>
        <v>1621.515408448392</v>
      </c>
      <c r="M20" s="58">
        <f t="shared" si="9"/>
        <v>2598.2176720167217</v>
      </c>
      <c r="N20" s="58">
        <f t="shared" si="9"/>
        <v>2640.1244086621527</v>
      </c>
      <c r="O20" s="58">
        <f t="shared" si="9"/>
        <v>2858.0394392183935</v>
      </c>
      <c r="P20" s="58">
        <f>SUM(D20:O20)</f>
        <v>23218.216628100163</v>
      </c>
      <c r="Q20" s="58">
        <f>Q76</f>
        <v>31572.839001610853</v>
      </c>
      <c r="R20" s="58">
        <f>R76</f>
        <v>-8354.6223735106869</v>
      </c>
      <c r="S20" s="58">
        <f>Q20+R20</f>
        <v>23218.216628100166</v>
      </c>
      <c r="T20" s="167">
        <f>S20-P20</f>
        <v>0</v>
      </c>
      <c r="W20" s="58">
        <f>W76</f>
        <v>2406.1051382868332</v>
      </c>
      <c r="X20" s="58">
        <f t="shared" ref="X20:AH20" si="10">X76</f>
        <v>2594.4090186744979</v>
      </c>
      <c r="Y20" s="58">
        <f t="shared" si="10"/>
        <v>3230.1495637393255</v>
      </c>
      <c r="Z20" s="58">
        <f t="shared" si="10"/>
        <v>2991.6735727886617</v>
      </c>
      <c r="AA20" s="58">
        <f t="shared" si="10"/>
        <v>3394.270490292713</v>
      </c>
      <c r="AB20" s="58">
        <f t="shared" si="10"/>
        <v>3558.0106829929273</v>
      </c>
      <c r="AC20" s="58">
        <f t="shared" si="10"/>
        <v>3831.7244843840263</v>
      </c>
      <c r="AD20" s="58">
        <f t="shared" si="10"/>
        <v>4090.5916603605519</v>
      </c>
      <c r="AE20" s="58">
        <f t="shared" si="10"/>
        <v>4234.9978908442044</v>
      </c>
      <c r="AF20" s="58">
        <f t="shared" si="10"/>
        <v>4121.9002058642282</v>
      </c>
      <c r="AG20" s="58">
        <f t="shared" si="10"/>
        <v>4161.7374183355805</v>
      </c>
      <c r="AH20" s="58">
        <f t="shared" si="10"/>
        <v>4250.1832784725657</v>
      </c>
      <c r="AI20" s="58">
        <f>SUM(W20:AH20)</f>
        <v>42865.753405036114</v>
      </c>
      <c r="AJ20" s="58">
        <f>AJ76</f>
        <v>143578.54437906895</v>
      </c>
      <c r="AK20" s="58">
        <f>AK76</f>
        <v>-100712.79097403283</v>
      </c>
      <c r="AL20" s="58">
        <f>AJ20+AK20</f>
        <v>42865.753405036114</v>
      </c>
      <c r="AM20" s="167">
        <f>AL20-AI20</f>
        <v>0</v>
      </c>
    </row>
    <row r="21" spans="1:39" x14ac:dyDescent="0.2">
      <c r="A21" s="145" t="s">
        <v>891</v>
      </c>
      <c r="D21" s="58">
        <f>D81</f>
        <v>66.0052837299</v>
      </c>
      <c r="E21" s="58">
        <f t="shared" ref="E21:R21" si="11">E81</f>
        <v>66.0052837299</v>
      </c>
      <c r="F21" s="58">
        <f t="shared" si="11"/>
        <v>66.0052837299</v>
      </c>
      <c r="G21" s="58">
        <f t="shared" si="11"/>
        <v>66.0052837299</v>
      </c>
      <c r="H21" s="58">
        <f t="shared" si="11"/>
        <v>66.0052837299</v>
      </c>
      <c r="I21" s="58">
        <f t="shared" si="11"/>
        <v>66.0052837299</v>
      </c>
      <c r="J21" s="58">
        <f t="shared" si="11"/>
        <v>66.0052837299</v>
      </c>
      <c r="K21" s="58">
        <f t="shared" si="11"/>
        <v>66.0052837299</v>
      </c>
      <c r="L21" s="58">
        <f t="shared" si="11"/>
        <v>66.0052837299</v>
      </c>
      <c r="M21" s="58">
        <f t="shared" si="11"/>
        <v>66.0052837299</v>
      </c>
      <c r="N21" s="58">
        <f t="shared" si="11"/>
        <v>66.0052837299</v>
      </c>
      <c r="O21" s="58">
        <f t="shared" si="11"/>
        <v>66.0052837299</v>
      </c>
      <c r="P21" s="58">
        <f>SUM(D21:O21)</f>
        <v>792.06340475880017</v>
      </c>
      <c r="Q21" s="58">
        <f t="shared" si="11"/>
        <v>792.06340475879995</v>
      </c>
      <c r="R21" s="58">
        <f t="shared" si="11"/>
        <v>0</v>
      </c>
      <c r="S21" s="58">
        <f>Q21+R21</f>
        <v>792.06340475879995</v>
      </c>
      <c r="T21" s="167">
        <f>S21-P21</f>
        <v>0</v>
      </c>
      <c r="W21" s="58">
        <f>W81</f>
        <v>70.950790140529662</v>
      </c>
      <c r="X21" s="58">
        <f t="shared" ref="X21:AH21" si="12">X81</f>
        <v>70.950790140529662</v>
      </c>
      <c r="Y21" s="58">
        <f t="shared" si="12"/>
        <v>70.950790140529662</v>
      </c>
      <c r="Z21" s="58">
        <f t="shared" si="12"/>
        <v>70.950790140529662</v>
      </c>
      <c r="AA21" s="58">
        <f t="shared" si="12"/>
        <v>70.950790140529662</v>
      </c>
      <c r="AB21" s="58">
        <f t="shared" si="12"/>
        <v>70.950790140529662</v>
      </c>
      <c r="AC21" s="58">
        <f t="shared" si="12"/>
        <v>70.950790140529662</v>
      </c>
      <c r="AD21" s="58">
        <f t="shared" si="12"/>
        <v>70.950790140529662</v>
      </c>
      <c r="AE21" s="58">
        <f t="shared" si="12"/>
        <v>70.950790140529662</v>
      </c>
      <c r="AF21" s="58">
        <f t="shared" si="12"/>
        <v>70.950790140529662</v>
      </c>
      <c r="AG21" s="58">
        <f t="shared" si="12"/>
        <v>70.950790140529662</v>
      </c>
      <c r="AH21" s="58">
        <f t="shared" si="12"/>
        <v>70.950790140529662</v>
      </c>
      <c r="AI21" s="58">
        <f>SUM(W21:AH21)</f>
        <v>851.40948168635589</v>
      </c>
      <c r="AJ21" s="58">
        <f>AJ81</f>
        <v>851.409481686356</v>
      </c>
      <c r="AK21" s="58">
        <f>AK81</f>
        <v>0</v>
      </c>
      <c r="AL21" s="58">
        <f>AJ21+AK21</f>
        <v>851.409481686356</v>
      </c>
      <c r="AM21" s="167">
        <f>AL21-AI21</f>
        <v>0</v>
      </c>
    </row>
    <row r="22" spans="1:39" s="20" customFormat="1" ht="13.5" x14ac:dyDescent="0.25">
      <c r="A22" s="834" t="s">
        <v>909</v>
      </c>
      <c r="D22" s="60">
        <f>D20+D21</f>
        <v>1959.9387732399241</v>
      </c>
      <c r="E22" s="60">
        <f t="shared" ref="E22:R22" si="13">E20+E21</f>
        <v>2121.3291203006092</v>
      </c>
      <c r="F22" s="60">
        <f t="shared" si="13"/>
        <v>1944.740438887384</v>
      </c>
      <c r="G22" s="60">
        <f t="shared" si="13"/>
        <v>1651.8375372659082</v>
      </c>
      <c r="H22" s="60">
        <f t="shared" si="13"/>
        <v>1609.7086087326372</v>
      </c>
      <c r="I22" s="60">
        <f t="shared" si="13"/>
        <v>1566.5975082756613</v>
      </c>
      <c r="J22" s="60">
        <f t="shared" si="13"/>
        <v>1621.586158309163</v>
      </c>
      <c r="K22" s="60">
        <f t="shared" si="13"/>
        <v>1552.6238245824159</v>
      </c>
      <c r="L22" s="60">
        <f t="shared" si="13"/>
        <v>1687.5206921782919</v>
      </c>
      <c r="M22" s="60">
        <f t="shared" si="13"/>
        <v>2664.2229557466217</v>
      </c>
      <c r="N22" s="60">
        <f t="shared" si="13"/>
        <v>2706.1296923920527</v>
      </c>
      <c r="O22" s="60">
        <f t="shared" si="13"/>
        <v>2924.0447229482934</v>
      </c>
      <c r="P22" s="60">
        <f>SUM(D22:O22)</f>
        <v>24010.280032858962</v>
      </c>
      <c r="Q22" s="60">
        <f t="shared" si="13"/>
        <v>32364.902406369652</v>
      </c>
      <c r="R22" s="60">
        <f t="shared" si="13"/>
        <v>-8354.6223735106869</v>
      </c>
      <c r="S22" s="60">
        <f>Q22+R22</f>
        <v>24010.280032858966</v>
      </c>
      <c r="T22" s="835">
        <f>S22-P22</f>
        <v>0</v>
      </c>
      <c r="V22" s="844"/>
      <c r="W22" s="60">
        <f>W20+W21</f>
        <v>2477.0559284273627</v>
      </c>
      <c r="X22" s="60">
        <f t="shared" ref="X22:AH22" si="14">X20+X21</f>
        <v>2665.3598088150275</v>
      </c>
      <c r="Y22" s="60">
        <f t="shared" si="14"/>
        <v>3301.100353879855</v>
      </c>
      <c r="Z22" s="60">
        <f t="shared" si="14"/>
        <v>3062.6243629291912</v>
      </c>
      <c r="AA22" s="60">
        <f t="shared" si="14"/>
        <v>3465.2212804332426</v>
      </c>
      <c r="AB22" s="60">
        <f t="shared" si="14"/>
        <v>3628.9614731334568</v>
      </c>
      <c r="AC22" s="60">
        <f t="shared" si="14"/>
        <v>3902.6752745245558</v>
      </c>
      <c r="AD22" s="60">
        <f t="shared" si="14"/>
        <v>4161.5424505010815</v>
      </c>
      <c r="AE22" s="60">
        <f t="shared" si="14"/>
        <v>4305.948680984734</v>
      </c>
      <c r="AF22" s="60">
        <f t="shared" si="14"/>
        <v>4192.8509960047577</v>
      </c>
      <c r="AG22" s="60">
        <f t="shared" si="14"/>
        <v>4232.68820847611</v>
      </c>
      <c r="AH22" s="60">
        <f t="shared" si="14"/>
        <v>4321.1340686130952</v>
      </c>
      <c r="AI22" s="60">
        <f>SUM(W22:AH22)</f>
        <v>43717.162886722464</v>
      </c>
      <c r="AJ22" s="60">
        <f>AJ20+AJ21</f>
        <v>144429.95386075531</v>
      </c>
      <c r="AK22" s="60">
        <f>AK20+AK21</f>
        <v>-100712.79097403283</v>
      </c>
      <c r="AL22" s="60">
        <f>AJ22+AK22</f>
        <v>43717.162886722479</v>
      </c>
      <c r="AM22" s="835">
        <f>AL22-AI22</f>
        <v>0</v>
      </c>
    </row>
    <row r="23" spans="1:39" x14ac:dyDescent="0.2">
      <c r="AM23" s="262"/>
    </row>
    <row r="24" spans="1:39" x14ac:dyDescent="0.2">
      <c r="A24" s="2" t="s">
        <v>908</v>
      </c>
      <c r="P24" s="276"/>
      <c r="AM24" s="262"/>
    </row>
    <row r="25" spans="1:39" x14ac:dyDescent="0.2">
      <c r="A25" s="6" t="s">
        <v>893</v>
      </c>
      <c r="AM25" s="262"/>
    </row>
    <row r="26" spans="1:39" x14ac:dyDescent="0.2">
      <c r="A26" s="145" t="s">
        <v>993</v>
      </c>
      <c r="D26" s="58">
        <f>-D87</f>
        <v>-1485.628493390833</v>
      </c>
      <c r="E26" s="58">
        <f>-E87</f>
        <v>-1485.628493390833</v>
      </c>
      <c r="F26" s="58">
        <f>-F87</f>
        <v>-1485.628493390833</v>
      </c>
      <c r="G26" s="58">
        <f t="shared" ref="G26:O26" si="15">-G87</f>
        <v>-1485.628493390833</v>
      </c>
      <c r="H26" s="58">
        <f t="shared" si="15"/>
        <v>-1485.628493390833</v>
      </c>
      <c r="I26" s="58">
        <f t="shared" si="15"/>
        <v>-1485.628493390833</v>
      </c>
      <c r="J26" s="58">
        <f t="shared" si="15"/>
        <v>-1485.628493390833</v>
      </c>
      <c r="K26" s="58">
        <f t="shared" si="15"/>
        <v>-1485.628493390833</v>
      </c>
      <c r="L26" s="58">
        <f t="shared" si="15"/>
        <v>-1485.628493390833</v>
      </c>
      <c r="M26" s="58">
        <f t="shared" si="15"/>
        <v>-1485.628493390833</v>
      </c>
      <c r="N26" s="58">
        <f t="shared" si="15"/>
        <v>-1485.628493390833</v>
      </c>
      <c r="O26" s="58">
        <f t="shared" si="15"/>
        <v>-1485.628493390833</v>
      </c>
      <c r="P26" s="58">
        <f>SUM(D26:O26)</f>
        <v>-17827.541920690001</v>
      </c>
      <c r="Q26" s="58">
        <f>-Q87</f>
        <v>-18368.640930041332</v>
      </c>
      <c r="R26" s="58">
        <f>-R87</f>
        <v>541.09900935133533</v>
      </c>
      <c r="S26" s="58">
        <f>Q26+R26</f>
        <v>-17827.541920689997</v>
      </c>
      <c r="T26" s="167">
        <f>S26-P26</f>
        <v>0</v>
      </c>
      <c r="W26" s="58">
        <f>-W87</f>
        <v>-1671.3320550646877</v>
      </c>
      <c r="X26" s="58">
        <f>-X87</f>
        <v>-1671.3320550646877</v>
      </c>
      <c r="Y26" s="58">
        <f>-Y87</f>
        <v>-1671.3320550646877</v>
      </c>
      <c r="Z26" s="58">
        <f t="shared" ref="Z26:AH26" si="16">-Z87</f>
        <v>-1671.3320550646877</v>
      </c>
      <c r="AA26" s="58">
        <f t="shared" si="16"/>
        <v>-1671.3320550646877</v>
      </c>
      <c r="AB26" s="58">
        <f t="shared" si="16"/>
        <v>-1671.3320550646877</v>
      </c>
      <c r="AC26" s="58">
        <f t="shared" si="16"/>
        <v>-1671.3320550646877</v>
      </c>
      <c r="AD26" s="58">
        <f t="shared" si="16"/>
        <v>-1671.3320550646877</v>
      </c>
      <c r="AE26" s="58">
        <f t="shared" si="16"/>
        <v>-1671.3320550646877</v>
      </c>
      <c r="AF26" s="58">
        <f t="shared" si="16"/>
        <v>-1671.3320550646877</v>
      </c>
      <c r="AG26" s="58">
        <f t="shared" si="16"/>
        <v>-1671.3320550646877</v>
      </c>
      <c r="AH26" s="58">
        <f t="shared" si="16"/>
        <v>-1671.3320550646877</v>
      </c>
      <c r="AI26" s="58">
        <f>SUM(W26:AH26)</f>
        <v>-20055.984660776252</v>
      </c>
      <c r="AJ26" s="58">
        <f>-AJ87</f>
        <v>-24420.163156737504</v>
      </c>
      <c r="AK26" s="58">
        <f>-AK87</f>
        <v>4364.178495961256</v>
      </c>
      <c r="AL26" s="58">
        <f>AJ26+AK26</f>
        <v>-20055.984660776248</v>
      </c>
      <c r="AM26" s="167">
        <f>AL26-AI26</f>
        <v>0</v>
      </c>
    </row>
    <row r="27" spans="1:39" x14ac:dyDescent="0.2">
      <c r="A27" s="145" t="s">
        <v>894</v>
      </c>
      <c r="D27" s="58">
        <f>-D90</f>
        <v>-296.08702182958933</v>
      </c>
      <c r="E27" s="58">
        <f t="shared" ref="E27:O27" si="17">-E90</f>
        <v>-296.08702182958933</v>
      </c>
      <c r="F27" s="58">
        <f t="shared" si="17"/>
        <v>-296.08702182958933</v>
      </c>
      <c r="G27" s="58">
        <f t="shared" si="17"/>
        <v>-296.08702182958933</v>
      </c>
      <c r="H27" s="58">
        <f t="shared" si="17"/>
        <v>-296.08702182958933</v>
      </c>
      <c r="I27" s="58">
        <f t="shared" si="17"/>
        <v>-296.08702182958933</v>
      </c>
      <c r="J27" s="58">
        <f t="shared" si="17"/>
        <v>-296.08702182958933</v>
      </c>
      <c r="K27" s="58">
        <f t="shared" si="17"/>
        <v>-296.08702182958933</v>
      </c>
      <c r="L27" s="58">
        <f t="shared" si="17"/>
        <v>-296.08702182958933</v>
      </c>
      <c r="M27" s="58">
        <f t="shared" si="17"/>
        <v>-296.08702182958933</v>
      </c>
      <c r="N27" s="58">
        <f t="shared" si="17"/>
        <v>-296.08702182958933</v>
      </c>
      <c r="O27" s="58">
        <f t="shared" si="17"/>
        <v>-296.08702182958933</v>
      </c>
      <c r="P27" s="58">
        <f>SUM(D27:O27)</f>
        <v>-3553.0442619550727</v>
      </c>
      <c r="Q27" s="58">
        <f>-Q90</f>
        <v>-10841.45736090163</v>
      </c>
      <c r="R27" s="58">
        <f>-R90</f>
        <v>7288.4130989465575</v>
      </c>
      <c r="S27" s="58">
        <f>Q27+R27</f>
        <v>-3553.0442619550722</v>
      </c>
      <c r="T27" s="167">
        <f>S27-P27</f>
        <v>0</v>
      </c>
      <c r="W27" s="58">
        <f>-W90</f>
        <v>-333.09789955828791</v>
      </c>
      <c r="X27" s="58">
        <f t="shared" ref="X27:AH27" si="18">-X90</f>
        <v>-333.09789955828791</v>
      </c>
      <c r="Y27" s="58">
        <f t="shared" si="18"/>
        <v>-333.09789955828791</v>
      </c>
      <c r="Z27" s="58">
        <f t="shared" si="18"/>
        <v>-333.09789955828791</v>
      </c>
      <c r="AA27" s="58">
        <f t="shared" si="18"/>
        <v>-333.09789955828791</v>
      </c>
      <c r="AB27" s="58">
        <f t="shared" si="18"/>
        <v>-333.09789955828791</v>
      </c>
      <c r="AC27" s="58">
        <f t="shared" si="18"/>
        <v>-333.09789955828791</v>
      </c>
      <c r="AD27" s="58">
        <f t="shared" si="18"/>
        <v>-333.09789955828791</v>
      </c>
      <c r="AE27" s="58">
        <f t="shared" si="18"/>
        <v>-333.09789955828791</v>
      </c>
      <c r="AF27" s="58">
        <f t="shared" si="18"/>
        <v>-333.09789955828791</v>
      </c>
      <c r="AG27" s="58">
        <f t="shared" si="18"/>
        <v>-333.09789955828791</v>
      </c>
      <c r="AH27" s="58">
        <f t="shared" si="18"/>
        <v>-333.09789955828791</v>
      </c>
      <c r="AI27" s="58">
        <f>SUM(W27:AH27)</f>
        <v>-3997.1747946994542</v>
      </c>
      <c r="AJ27" s="58">
        <f>-AJ90</f>
        <v>-25316.408297621118</v>
      </c>
      <c r="AK27" s="58">
        <f>-AK90</f>
        <v>21319.233502921663</v>
      </c>
      <c r="AL27" s="58">
        <f>AJ27+AK27</f>
        <v>-3997.1747946994547</v>
      </c>
      <c r="AM27" s="167">
        <f>AL27-AI27</f>
        <v>0</v>
      </c>
    </row>
    <row r="28" spans="1:39" s="18" customFormat="1" x14ac:dyDescent="0.2">
      <c r="A28" s="234" t="s">
        <v>895</v>
      </c>
      <c r="D28" s="163">
        <f>-D93</f>
        <v>-486.24727290367542</v>
      </c>
      <c r="E28" s="163">
        <f t="shared" ref="E28:O28" si="19">-E93</f>
        <v>-486.24727290367542</v>
      </c>
      <c r="F28" s="163">
        <f t="shared" si="19"/>
        <v>-486.24727290367542</v>
      </c>
      <c r="G28" s="163">
        <f t="shared" si="19"/>
        <v>-486.24727290367542</v>
      </c>
      <c r="H28" s="163">
        <f t="shared" si="19"/>
        <v>-486.24727290367542</v>
      </c>
      <c r="I28" s="163">
        <f t="shared" si="19"/>
        <v>-486.24727290367542</v>
      </c>
      <c r="J28" s="163">
        <f t="shared" si="19"/>
        <v>-486.24727290367542</v>
      </c>
      <c r="K28" s="163">
        <f t="shared" si="19"/>
        <v>-486.24727290367542</v>
      </c>
      <c r="L28" s="163">
        <f t="shared" si="19"/>
        <v>-486.24727290367542</v>
      </c>
      <c r="M28" s="163">
        <f t="shared" si="19"/>
        <v>-486.24727290367542</v>
      </c>
      <c r="N28" s="163">
        <f t="shared" si="19"/>
        <v>-486.24727290367542</v>
      </c>
      <c r="O28" s="163">
        <f t="shared" si="19"/>
        <v>-486.24727290367542</v>
      </c>
      <c r="P28" s="163">
        <f>SUM(D28:O28)</f>
        <v>-5834.9672748441053</v>
      </c>
      <c r="Q28" s="163">
        <f>-Q93</f>
        <v>-6497.3480571278797</v>
      </c>
      <c r="R28" s="163">
        <f>-R93</f>
        <v>662.38078228377401</v>
      </c>
      <c r="S28" s="163">
        <f>Q28+R28</f>
        <v>-5834.9672748441053</v>
      </c>
      <c r="T28" s="833">
        <f>S28-P28</f>
        <v>0</v>
      </c>
      <c r="V28" s="814"/>
      <c r="W28" s="163">
        <f>-W93</f>
        <v>-547.0281820166349</v>
      </c>
      <c r="X28" s="163">
        <f t="shared" ref="X28:AH28" si="20">-X93</f>
        <v>-547.0281820166349</v>
      </c>
      <c r="Y28" s="163">
        <f t="shared" si="20"/>
        <v>-547.0281820166349</v>
      </c>
      <c r="Z28" s="163">
        <f t="shared" si="20"/>
        <v>-547.0281820166349</v>
      </c>
      <c r="AA28" s="163">
        <f t="shared" si="20"/>
        <v>-547.0281820166349</v>
      </c>
      <c r="AB28" s="163">
        <f t="shared" si="20"/>
        <v>-547.0281820166349</v>
      </c>
      <c r="AC28" s="163">
        <f t="shared" si="20"/>
        <v>-547.0281820166349</v>
      </c>
      <c r="AD28" s="163">
        <f t="shared" si="20"/>
        <v>-547.0281820166349</v>
      </c>
      <c r="AE28" s="163">
        <f t="shared" si="20"/>
        <v>-547.0281820166349</v>
      </c>
      <c r="AF28" s="163">
        <f t="shared" si="20"/>
        <v>-547.0281820166349</v>
      </c>
      <c r="AG28" s="163">
        <f t="shared" si="20"/>
        <v>-547.0281820166349</v>
      </c>
      <c r="AH28" s="163">
        <f t="shared" si="20"/>
        <v>-547.0281820166349</v>
      </c>
      <c r="AI28" s="163">
        <f>SUM(W28:AH28)</f>
        <v>-6564.338184199617</v>
      </c>
      <c r="AJ28" s="163">
        <f>-AJ93</f>
        <v>-8028.8884282784275</v>
      </c>
      <c r="AK28" s="163">
        <f>-AK93</f>
        <v>1464.5502440788089</v>
      </c>
      <c r="AL28" s="163">
        <f>AJ28+AK28</f>
        <v>-6564.3381841996188</v>
      </c>
      <c r="AM28" s="833">
        <f>AL28-AI28</f>
        <v>0</v>
      </c>
    </row>
    <row r="29" spans="1:39" s="136" customFormat="1" x14ac:dyDescent="0.2">
      <c r="A29" s="254" t="s">
        <v>24</v>
      </c>
      <c r="D29" s="58">
        <f>SUM(D26:D28)</f>
        <v>-2267.9627881240976</v>
      </c>
      <c r="E29" s="58">
        <f t="shared" ref="E29:S29" si="21">SUM(E26:E28)</f>
        <v>-2267.9627881240976</v>
      </c>
      <c r="F29" s="58">
        <f t="shared" si="21"/>
        <v>-2267.9627881240976</v>
      </c>
      <c r="G29" s="58">
        <f t="shared" si="21"/>
        <v>-2267.9627881240976</v>
      </c>
      <c r="H29" s="58">
        <f t="shared" si="21"/>
        <v>-2267.9627881240976</v>
      </c>
      <c r="I29" s="58">
        <f t="shared" si="21"/>
        <v>-2267.9627881240976</v>
      </c>
      <c r="J29" s="58">
        <f t="shared" si="21"/>
        <v>-2267.9627881240976</v>
      </c>
      <c r="K29" s="58">
        <f t="shared" si="21"/>
        <v>-2267.9627881240976</v>
      </c>
      <c r="L29" s="58">
        <f t="shared" si="21"/>
        <v>-2267.9627881240976</v>
      </c>
      <c r="M29" s="58">
        <f t="shared" si="21"/>
        <v>-2267.9627881240976</v>
      </c>
      <c r="N29" s="58">
        <f t="shared" si="21"/>
        <v>-2267.9627881240976</v>
      </c>
      <c r="O29" s="58">
        <f t="shared" si="21"/>
        <v>-2267.9627881240976</v>
      </c>
      <c r="P29" s="58">
        <f>SUM(D29:O29)</f>
        <v>-27215.553457489164</v>
      </c>
      <c r="Q29" s="58">
        <f t="shared" si="21"/>
        <v>-35707.446348070844</v>
      </c>
      <c r="R29" s="58">
        <f t="shared" si="21"/>
        <v>8491.8928905816665</v>
      </c>
      <c r="S29" s="58">
        <f t="shared" si="21"/>
        <v>-27215.553457489175</v>
      </c>
      <c r="T29" s="167">
        <f>S29-P29</f>
        <v>0</v>
      </c>
      <c r="V29" s="817"/>
      <c r="W29" s="58">
        <f>SUM(W26:W28)</f>
        <v>-2551.4581366396105</v>
      </c>
      <c r="X29" s="58">
        <f t="shared" ref="X29:AH29" si="22">SUM(X26:X28)</f>
        <v>-2551.4581366396105</v>
      </c>
      <c r="Y29" s="58">
        <f t="shared" si="22"/>
        <v>-2551.4581366396105</v>
      </c>
      <c r="Z29" s="58">
        <f t="shared" si="22"/>
        <v>-2551.4581366396105</v>
      </c>
      <c r="AA29" s="58">
        <f t="shared" si="22"/>
        <v>-2551.4581366396105</v>
      </c>
      <c r="AB29" s="58">
        <f t="shared" si="22"/>
        <v>-2551.4581366396105</v>
      </c>
      <c r="AC29" s="58">
        <f t="shared" si="22"/>
        <v>-2551.4581366396105</v>
      </c>
      <c r="AD29" s="58">
        <f t="shared" si="22"/>
        <v>-2551.4581366396105</v>
      </c>
      <c r="AE29" s="58">
        <f t="shared" si="22"/>
        <v>-2551.4581366396105</v>
      </c>
      <c r="AF29" s="58">
        <f t="shared" si="22"/>
        <v>-2551.4581366396105</v>
      </c>
      <c r="AG29" s="58">
        <f t="shared" si="22"/>
        <v>-2551.4581366396105</v>
      </c>
      <c r="AH29" s="58">
        <f t="shared" si="22"/>
        <v>-2551.4581366396105</v>
      </c>
      <c r="AI29" s="58">
        <f>SUM(W29:AH29)</f>
        <v>-30617.497639675319</v>
      </c>
      <c r="AJ29" s="58">
        <f>SUM(AJ26:AJ28)</f>
        <v>-57765.459882637049</v>
      </c>
      <c r="AK29" s="58">
        <f>SUM(AK26:AK28)</f>
        <v>27147.962242961727</v>
      </c>
      <c r="AL29" s="58">
        <f>SUM(AL26:AL28)</f>
        <v>-30617.497639675323</v>
      </c>
      <c r="AM29" s="167">
        <f>AL29-AI29</f>
        <v>0</v>
      </c>
    </row>
    <row r="30" spans="1:39" x14ac:dyDescent="0.2">
      <c r="P30" s="650">
        <f>P63/P29</f>
        <v>-1.0148249983532604E-2</v>
      </c>
      <c r="Q30" s="6">
        <f>P29-P63</f>
        <v>-27491.743697415961</v>
      </c>
      <c r="AI30" s="650">
        <f>AI63/AI29</f>
        <v>-0.17511727108684408</v>
      </c>
      <c r="AJ30" s="6">
        <f>AI29-AI63</f>
        <v>-35979.150273843152</v>
      </c>
      <c r="AM30" s="262"/>
    </row>
    <row r="31" spans="1:39" x14ac:dyDescent="0.2">
      <c r="A31" s="6" t="s">
        <v>900</v>
      </c>
      <c r="AM31" s="262"/>
    </row>
    <row r="32" spans="1:39" x14ac:dyDescent="0.2">
      <c r="A32" s="145" t="s">
        <v>902</v>
      </c>
      <c r="D32" s="58">
        <f t="shared" ref="D32:O33" si="23">$S32/12</f>
        <v>-495.93901649999998</v>
      </c>
      <c r="E32" s="58">
        <f t="shared" si="23"/>
        <v>-495.93901649999998</v>
      </c>
      <c r="F32" s="58">
        <f t="shared" si="23"/>
        <v>-495.93901649999998</v>
      </c>
      <c r="G32" s="58">
        <f t="shared" si="23"/>
        <v>-495.93901649999998</v>
      </c>
      <c r="H32" s="58">
        <f t="shared" si="23"/>
        <v>-495.93901649999998</v>
      </c>
      <c r="I32" s="58">
        <f t="shared" si="23"/>
        <v>-495.93901649999998</v>
      </c>
      <c r="J32" s="58">
        <f t="shared" si="23"/>
        <v>-495.93901649999998</v>
      </c>
      <c r="K32" s="58">
        <f t="shared" si="23"/>
        <v>-495.93901649999998</v>
      </c>
      <c r="L32" s="58">
        <f t="shared" si="23"/>
        <v>-495.93901649999998</v>
      </c>
      <c r="M32" s="58">
        <f t="shared" si="23"/>
        <v>-495.93901649999998</v>
      </c>
      <c r="N32" s="58">
        <f t="shared" si="23"/>
        <v>-495.93901649999998</v>
      </c>
      <c r="O32" s="58">
        <f t="shared" si="23"/>
        <v>-495.93901649999998</v>
      </c>
      <c r="P32" s="58">
        <f>SUM(D32:O32)</f>
        <v>-5951.2681980000016</v>
      </c>
      <c r="Q32" s="58">
        <f>-BSN!AH100</f>
        <v>-5951.2681979999998</v>
      </c>
      <c r="R32" s="6">
        <v>0</v>
      </c>
      <c r="S32" s="58">
        <f>Q32+R32</f>
        <v>-5951.2681979999998</v>
      </c>
      <c r="T32" s="167">
        <f>S32-P32</f>
        <v>0</v>
      </c>
      <c r="W32" s="58">
        <f>$AL32/12</f>
        <v>-219.95405760518096</v>
      </c>
      <c r="X32" s="58">
        <f t="shared" ref="X32:AH33" si="24">$AL32/12</f>
        <v>-219.95405760518096</v>
      </c>
      <c r="Y32" s="58">
        <f t="shared" si="24"/>
        <v>-219.95405760518096</v>
      </c>
      <c r="Z32" s="58">
        <f t="shared" si="24"/>
        <v>-219.95405760518096</v>
      </c>
      <c r="AA32" s="58">
        <f t="shared" si="24"/>
        <v>-219.95405760518096</v>
      </c>
      <c r="AB32" s="58">
        <f t="shared" si="24"/>
        <v>-219.95405760518096</v>
      </c>
      <c r="AC32" s="58">
        <f t="shared" si="24"/>
        <v>-219.95405760518096</v>
      </c>
      <c r="AD32" s="58">
        <f t="shared" si="24"/>
        <v>-219.95405760518096</v>
      </c>
      <c r="AE32" s="58">
        <f t="shared" si="24"/>
        <v>-219.95405760518096</v>
      </c>
      <c r="AF32" s="58">
        <f t="shared" si="24"/>
        <v>-219.95405760518096</v>
      </c>
      <c r="AG32" s="58">
        <f t="shared" si="24"/>
        <v>-219.95405760518096</v>
      </c>
      <c r="AH32" s="58">
        <f t="shared" si="24"/>
        <v>-219.95405760518096</v>
      </c>
      <c r="AI32" s="58">
        <f>SUM(W32:AH32)</f>
        <v>-2639.448691262171</v>
      </c>
      <c r="AJ32" s="58">
        <f>-BSN!AI100</f>
        <v>-4599.9184154011573</v>
      </c>
      <c r="AK32" s="58">
        <f>-R33</f>
        <v>1960.4697241389858</v>
      </c>
      <c r="AL32" s="58">
        <f>AJ32+AK32</f>
        <v>-2639.4486912621715</v>
      </c>
      <c r="AM32" s="167">
        <f>AL32-AI32</f>
        <v>0</v>
      </c>
    </row>
    <row r="33" spans="1:40" s="18" customFormat="1" x14ac:dyDescent="0.2">
      <c r="A33" s="234" t="s">
        <v>901</v>
      </c>
      <c r="D33" s="163">
        <f t="shared" si="23"/>
        <v>219.95405760518096</v>
      </c>
      <c r="E33" s="163">
        <f t="shared" si="23"/>
        <v>219.95405760518096</v>
      </c>
      <c r="F33" s="163">
        <f t="shared" si="23"/>
        <v>219.95405760518096</v>
      </c>
      <c r="G33" s="163">
        <f t="shared" si="23"/>
        <v>219.95405760518096</v>
      </c>
      <c r="H33" s="163">
        <f t="shared" si="23"/>
        <v>219.95405760518096</v>
      </c>
      <c r="I33" s="163">
        <f t="shared" si="23"/>
        <v>219.95405760518096</v>
      </c>
      <c r="J33" s="163">
        <f t="shared" si="23"/>
        <v>219.95405760518096</v>
      </c>
      <c r="K33" s="163">
        <f t="shared" si="23"/>
        <v>219.95405760518096</v>
      </c>
      <c r="L33" s="163">
        <f t="shared" si="23"/>
        <v>219.95405760518096</v>
      </c>
      <c r="M33" s="163">
        <f t="shared" si="23"/>
        <v>219.95405760518096</v>
      </c>
      <c r="N33" s="163">
        <f t="shared" si="23"/>
        <v>219.95405760518096</v>
      </c>
      <c r="O33" s="163">
        <f t="shared" si="23"/>
        <v>219.95405760518096</v>
      </c>
      <c r="P33" s="163">
        <f>SUM(D33:O33)</f>
        <v>2639.448691262171</v>
      </c>
      <c r="Q33" s="163">
        <f>BSN!AI100</f>
        <v>4599.9184154011573</v>
      </c>
      <c r="R33" s="163">
        <f>'CF Scenarios 1-3'!AI234-'CF Scenarios 1-3'!AI225</f>
        <v>-1960.4697241389858</v>
      </c>
      <c r="S33" s="163">
        <f>Q33+R33</f>
        <v>2639.4486912621715</v>
      </c>
      <c r="T33" s="833">
        <f>S33-P33</f>
        <v>0</v>
      </c>
      <c r="V33" s="814"/>
      <c r="W33" s="163">
        <f>$AL33/12</f>
        <v>228.86554581572668</v>
      </c>
      <c r="X33" s="163">
        <f t="shared" si="24"/>
        <v>228.86554581572668</v>
      </c>
      <c r="Y33" s="163">
        <f t="shared" si="24"/>
        <v>228.86554581572668</v>
      </c>
      <c r="Z33" s="163">
        <f t="shared" si="24"/>
        <v>228.86554581572668</v>
      </c>
      <c r="AA33" s="163">
        <f t="shared" si="24"/>
        <v>228.86554581572668</v>
      </c>
      <c r="AB33" s="163">
        <f t="shared" si="24"/>
        <v>228.86554581572668</v>
      </c>
      <c r="AC33" s="163">
        <f t="shared" si="24"/>
        <v>228.86554581572668</v>
      </c>
      <c r="AD33" s="163">
        <f t="shared" si="24"/>
        <v>228.86554581572668</v>
      </c>
      <c r="AE33" s="163">
        <f t="shared" si="24"/>
        <v>228.86554581572668</v>
      </c>
      <c r="AF33" s="163">
        <f t="shared" si="24"/>
        <v>228.86554581572668</v>
      </c>
      <c r="AG33" s="163">
        <f t="shared" si="24"/>
        <v>228.86554581572668</v>
      </c>
      <c r="AH33" s="163">
        <f t="shared" si="24"/>
        <v>228.86554581572668</v>
      </c>
      <c r="AI33" s="163">
        <f>SUM(W33:AH33)</f>
        <v>2746.3865497887205</v>
      </c>
      <c r="AJ33" s="163">
        <f>BSN!AJ100</f>
        <v>7740.0925765285501</v>
      </c>
      <c r="AK33" s="163">
        <f>'CF Scenarios 1-3'!AJ234-'CF Scenarios 1-3'!AJ225</f>
        <v>-4993.7060267398301</v>
      </c>
      <c r="AL33" s="163">
        <f>AJ33+AK33</f>
        <v>2746.38654978872</v>
      </c>
      <c r="AM33" s="833">
        <f>AL33-AI33</f>
        <v>0</v>
      </c>
    </row>
    <row r="34" spans="1:40" s="136" customFormat="1" x14ac:dyDescent="0.2">
      <c r="A34" s="254" t="s">
        <v>903</v>
      </c>
      <c r="D34" s="58">
        <f>D32+D33</f>
        <v>-275.98495889481899</v>
      </c>
      <c r="E34" s="58">
        <f t="shared" ref="E34:O34" si="25">E32+E33</f>
        <v>-275.98495889481899</v>
      </c>
      <c r="F34" s="58">
        <f t="shared" si="25"/>
        <v>-275.98495889481899</v>
      </c>
      <c r="G34" s="58">
        <f t="shared" si="25"/>
        <v>-275.98495889481899</v>
      </c>
      <c r="H34" s="58">
        <f t="shared" si="25"/>
        <v>-275.98495889481899</v>
      </c>
      <c r="I34" s="58">
        <f t="shared" si="25"/>
        <v>-275.98495889481899</v>
      </c>
      <c r="J34" s="58">
        <f t="shared" si="25"/>
        <v>-275.98495889481899</v>
      </c>
      <c r="K34" s="58">
        <f t="shared" si="25"/>
        <v>-275.98495889481899</v>
      </c>
      <c r="L34" s="58">
        <f t="shared" si="25"/>
        <v>-275.98495889481899</v>
      </c>
      <c r="M34" s="58">
        <f t="shared" si="25"/>
        <v>-275.98495889481899</v>
      </c>
      <c r="N34" s="58">
        <f t="shared" si="25"/>
        <v>-275.98495889481899</v>
      </c>
      <c r="O34" s="58">
        <f t="shared" si="25"/>
        <v>-275.98495889481899</v>
      </c>
      <c r="P34" s="58">
        <f>SUM(D34:O34)</f>
        <v>-3311.8195067378288</v>
      </c>
      <c r="Q34" s="58">
        <f>Q32+Q33</f>
        <v>-1351.3497825988425</v>
      </c>
      <c r="R34" s="58">
        <f>R32+R33</f>
        <v>-1960.4697241389858</v>
      </c>
      <c r="S34" s="58">
        <f>S32+S33</f>
        <v>-3311.8195067378283</v>
      </c>
      <c r="T34" s="167">
        <f>S34-P34</f>
        <v>0</v>
      </c>
      <c r="U34" s="167">
        <f>CFN!AI13+R34+S85-R85-S34</f>
        <v>0</v>
      </c>
      <c r="V34" s="817"/>
      <c r="W34" s="58">
        <f>W32+W33</f>
        <v>8.9114882105457127</v>
      </c>
      <c r="X34" s="58">
        <f t="shared" ref="X34:AH34" si="26">X32+X33</f>
        <v>8.9114882105457127</v>
      </c>
      <c r="Y34" s="58">
        <f t="shared" si="26"/>
        <v>8.9114882105457127</v>
      </c>
      <c r="Z34" s="58">
        <f t="shared" si="26"/>
        <v>8.9114882105457127</v>
      </c>
      <c r="AA34" s="58">
        <f t="shared" si="26"/>
        <v>8.9114882105457127</v>
      </c>
      <c r="AB34" s="58">
        <f t="shared" si="26"/>
        <v>8.9114882105457127</v>
      </c>
      <c r="AC34" s="58">
        <f t="shared" si="26"/>
        <v>8.9114882105457127</v>
      </c>
      <c r="AD34" s="58">
        <f t="shared" si="26"/>
        <v>8.9114882105457127</v>
      </c>
      <c r="AE34" s="58">
        <f t="shared" si="26"/>
        <v>8.9114882105457127</v>
      </c>
      <c r="AF34" s="58">
        <f t="shared" si="26"/>
        <v>8.9114882105457127</v>
      </c>
      <c r="AG34" s="58">
        <f t="shared" si="26"/>
        <v>8.9114882105457127</v>
      </c>
      <c r="AH34" s="58">
        <f t="shared" si="26"/>
        <v>8.9114882105457127</v>
      </c>
      <c r="AI34" s="58">
        <f>SUM(W34:AH34)</f>
        <v>106.93785852654855</v>
      </c>
      <c r="AJ34" s="58">
        <f>AJ32+AJ33</f>
        <v>3140.1741611273928</v>
      </c>
      <c r="AK34" s="58">
        <f>AK32+AK33</f>
        <v>-3033.2363026008443</v>
      </c>
      <c r="AL34" s="58">
        <f>AL32+AL33</f>
        <v>106.93785852654855</v>
      </c>
      <c r="AM34" s="167">
        <f>AL34-AI34</f>
        <v>0</v>
      </c>
      <c r="AN34" s="167">
        <f>CFN!AJ13+AK34+AL85-AK85-AL34</f>
        <v>0</v>
      </c>
    </row>
    <row r="35" spans="1:40" x14ac:dyDescent="0.2">
      <c r="A35" s="6" t="s">
        <v>1156</v>
      </c>
      <c r="AM35" s="262"/>
    </row>
    <row r="36" spans="1:40" x14ac:dyDescent="0.2">
      <c r="AK36" s="276"/>
      <c r="AL36" s="276"/>
      <c r="AM36" s="262"/>
    </row>
    <row r="37" spans="1:40" x14ac:dyDescent="0.2">
      <c r="A37" s="6" t="s">
        <v>50</v>
      </c>
      <c r="AI37" s="276"/>
      <c r="AJ37" s="276"/>
      <c r="AK37" s="276"/>
      <c r="AM37" s="262"/>
    </row>
    <row r="38" spans="1:40" s="136" customFormat="1" x14ac:dyDescent="0.2">
      <c r="A38" s="254" t="s">
        <v>913</v>
      </c>
      <c r="D38" s="58">
        <f>-D96</f>
        <v>134.42983486781318</v>
      </c>
      <c r="E38" s="58">
        <f t="shared" ref="E38:O38" si="27">-E96</f>
        <v>134.42983486781318</v>
      </c>
      <c r="F38" s="58">
        <f t="shared" si="27"/>
        <v>134.42983486781318</v>
      </c>
      <c r="G38" s="58">
        <f t="shared" si="27"/>
        <v>134.42983486781318</v>
      </c>
      <c r="H38" s="58">
        <f t="shared" si="27"/>
        <v>134.42983486781318</v>
      </c>
      <c r="I38" s="58">
        <f t="shared" si="27"/>
        <v>134.42983486781318</v>
      </c>
      <c r="J38" s="58">
        <f t="shared" si="27"/>
        <v>134.42983486781318</v>
      </c>
      <c r="K38" s="58">
        <f t="shared" si="27"/>
        <v>134.42983486781318</v>
      </c>
      <c r="L38" s="58">
        <f t="shared" si="27"/>
        <v>134.42983486781318</v>
      </c>
      <c r="M38" s="58">
        <f t="shared" si="27"/>
        <v>134.42983486781318</v>
      </c>
      <c r="N38" s="58">
        <f t="shared" si="27"/>
        <v>134.42983486781318</v>
      </c>
      <c r="O38" s="58">
        <f t="shared" si="27"/>
        <v>134.42983486781318</v>
      </c>
      <c r="P38" s="58">
        <f>SUM(D38:O38)</f>
        <v>1613.1580184137586</v>
      </c>
      <c r="Q38" s="58">
        <f>-Q96</f>
        <v>1613.1580184137583</v>
      </c>
      <c r="R38" s="58">
        <f>-R96</f>
        <v>0</v>
      </c>
      <c r="S38" s="58">
        <f>Q38+R38</f>
        <v>1613.1580184137583</v>
      </c>
      <c r="T38" s="167">
        <f>S38-P38</f>
        <v>0</v>
      </c>
      <c r="V38" s="817"/>
      <c r="W38" s="58">
        <f>-W96</f>
        <v>0</v>
      </c>
      <c r="X38" s="58">
        <f t="shared" ref="X38:AH38" si="28">-X96</f>
        <v>0</v>
      </c>
      <c r="Y38" s="58">
        <f t="shared" si="28"/>
        <v>0</v>
      </c>
      <c r="Z38" s="58">
        <f t="shared" si="28"/>
        <v>0</v>
      </c>
      <c r="AA38" s="58">
        <f t="shared" si="28"/>
        <v>0</v>
      </c>
      <c r="AB38" s="58">
        <f t="shared" si="28"/>
        <v>0</v>
      </c>
      <c r="AC38" s="58">
        <f t="shared" si="28"/>
        <v>0</v>
      </c>
      <c r="AD38" s="58">
        <f t="shared" si="28"/>
        <v>0</v>
      </c>
      <c r="AE38" s="58">
        <f t="shared" si="28"/>
        <v>0</v>
      </c>
      <c r="AF38" s="58">
        <f t="shared" si="28"/>
        <v>0</v>
      </c>
      <c r="AG38" s="58">
        <f t="shared" si="28"/>
        <v>0</v>
      </c>
      <c r="AH38" s="58">
        <f t="shared" si="28"/>
        <v>0</v>
      </c>
      <c r="AI38" s="58">
        <f>SUM(W38:AH38)</f>
        <v>0</v>
      </c>
      <c r="AJ38" s="58">
        <f>-AJ96</f>
        <v>-2361.510376772052</v>
      </c>
      <c r="AK38" s="58">
        <f>-AK96</f>
        <v>2361.510376772052</v>
      </c>
      <c r="AL38" s="58">
        <f>AJ38+AK38</f>
        <v>0</v>
      </c>
      <c r="AM38" s="167">
        <f>AL38-AI38</f>
        <v>0</v>
      </c>
    </row>
    <row r="39" spans="1:40" x14ac:dyDescent="0.2">
      <c r="AM39" s="262"/>
    </row>
    <row r="40" spans="1:40" s="20" customFormat="1" x14ac:dyDescent="0.2">
      <c r="A40" s="834" t="s">
        <v>910</v>
      </c>
      <c r="D40" s="60">
        <f t="shared" ref="D40:O40" si="29">D29+D34+D38</f>
        <v>-2409.5179121511037</v>
      </c>
      <c r="E40" s="60">
        <f t="shared" si="29"/>
        <v>-2409.5179121511037</v>
      </c>
      <c r="F40" s="60">
        <f t="shared" si="29"/>
        <v>-2409.5179121511037</v>
      </c>
      <c r="G40" s="60">
        <f t="shared" si="29"/>
        <v>-2409.5179121511037</v>
      </c>
      <c r="H40" s="60">
        <f t="shared" si="29"/>
        <v>-2409.5179121511037</v>
      </c>
      <c r="I40" s="60">
        <f t="shared" si="29"/>
        <v>-2409.5179121511037</v>
      </c>
      <c r="J40" s="60">
        <f t="shared" si="29"/>
        <v>-2409.5179121511037</v>
      </c>
      <c r="K40" s="60">
        <f t="shared" si="29"/>
        <v>-2409.5179121511037</v>
      </c>
      <c r="L40" s="60">
        <f t="shared" si="29"/>
        <v>-2409.5179121511037</v>
      </c>
      <c r="M40" s="60">
        <f t="shared" si="29"/>
        <v>-2409.5179121511037</v>
      </c>
      <c r="N40" s="60">
        <f t="shared" si="29"/>
        <v>-2409.5179121511037</v>
      </c>
      <c r="O40" s="60">
        <f t="shared" si="29"/>
        <v>-2409.5179121511037</v>
      </c>
      <c r="P40" s="60">
        <f>SUM(D40:O40)</f>
        <v>-28914.214945813237</v>
      </c>
      <c r="Q40" s="60">
        <f>Q29+Q34+Q38</f>
        <v>-35445.638112255932</v>
      </c>
      <c r="R40" s="60">
        <f>R29+R34+R38</f>
        <v>6531.4231664426807</v>
      </c>
      <c r="S40" s="60">
        <f>S29+S34+S38</f>
        <v>-28914.214945813248</v>
      </c>
      <c r="T40" s="841">
        <f>S40-P40</f>
        <v>0</v>
      </c>
      <c r="V40" s="844"/>
      <c r="W40" s="60">
        <f t="shared" ref="W40:AH40" si="30">W29+W34+W38</f>
        <v>-2542.5466484290646</v>
      </c>
      <c r="X40" s="60">
        <f t="shared" si="30"/>
        <v>-2542.5466484290646</v>
      </c>
      <c r="Y40" s="60">
        <f t="shared" si="30"/>
        <v>-2542.5466484290646</v>
      </c>
      <c r="Z40" s="60">
        <f t="shared" si="30"/>
        <v>-2542.5466484290646</v>
      </c>
      <c r="AA40" s="60">
        <f t="shared" si="30"/>
        <v>-2542.5466484290646</v>
      </c>
      <c r="AB40" s="60">
        <f t="shared" si="30"/>
        <v>-2542.5466484290646</v>
      </c>
      <c r="AC40" s="60">
        <f t="shared" si="30"/>
        <v>-2542.5466484290646</v>
      </c>
      <c r="AD40" s="60">
        <f t="shared" si="30"/>
        <v>-2542.5466484290646</v>
      </c>
      <c r="AE40" s="60">
        <f t="shared" si="30"/>
        <v>-2542.5466484290646</v>
      </c>
      <c r="AF40" s="60">
        <f t="shared" si="30"/>
        <v>-2542.5466484290646</v>
      </c>
      <c r="AG40" s="60">
        <f t="shared" si="30"/>
        <v>-2542.5466484290646</v>
      </c>
      <c r="AH40" s="60">
        <f t="shared" si="30"/>
        <v>-2542.5466484290646</v>
      </c>
      <c r="AI40" s="60">
        <f>SUM(W40:AH40)</f>
        <v>-30510.559781148782</v>
      </c>
      <c r="AJ40" s="60">
        <f>AJ29+AJ34+AJ38</f>
        <v>-56986.796098281709</v>
      </c>
      <c r="AK40" s="60">
        <f>AK29+AK34+AK38</f>
        <v>26476.236317132934</v>
      </c>
      <c r="AL40" s="60">
        <f>AL29+AL34+AL38</f>
        <v>-30510.559781148775</v>
      </c>
      <c r="AM40" s="841">
        <f>AM20+AM38</f>
        <v>0</v>
      </c>
    </row>
    <row r="42" spans="1:40" x14ac:dyDescent="0.2">
      <c r="A42" s="6" t="s">
        <v>948</v>
      </c>
      <c r="D42" s="66">
        <f t="shared" ref="D42:O42" si="31">D22+D40</f>
        <v>-449.5791389111796</v>
      </c>
      <c r="E42" s="66">
        <f t="shared" si="31"/>
        <v>-288.18879185049445</v>
      </c>
      <c r="F42" s="66">
        <f t="shared" si="31"/>
        <v>-464.77747326371968</v>
      </c>
      <c r="G42" s="66">
        <f t="shared" si="31"/>
        <v>-757.68037488519553</v>
      </c>
      <c r="H42" s="66">
        <f t="shared" si="31"/>
        <v>-799.80930341846647</v>
      </c>
      <c r="I42" s="66">
        <f t="shared" si="31"/>
        <v>-842.92040387544239</v>
      </c>
      <c r="J42" s="66">
        <f t="shared" si="31"/>
        <v>-787.93175384194069</v>
      </c>
      <c r="K42" s="66">
        <f t="shared" si="31"/>
        <v>-856.89408756868784</v>
      </c>
      <c r="L42" s="66">
        <f t="shared" si="31"/>
        <v>-721.99721997281176</v>
      </c>
      <c r="M42" s="66">
        <f t="shared" si="31"/>
        <v>254.70504359551796</v>
      </c>
      <c r="N42" s="66">
        <f t="shared" si="31"/>
        <v>296.61178024094897</v>
      </c>
      <c r="O42" s="66">
        <f t="shared" si="31"/>
        <v>514.52681079718968</v>
      </c>
      <c r="P42" s="66">
        <f>SUM(D42:O42)</f>
        <v>-4903.9349129542816</v>
      </c>
      <c r="Q42" s="66">
        <f>Q22+Q40</f>
        <v>-3080.7357058862799</v>
      </c>
      <c r="R42" s="66">
        <f>R22+R40</f>
        <v>-1823.1992070680062</v>
      </c>
      <c r="S42" s="66">
        <f>S22+S40</f>
        <v>-4903.9349129542825</v>
      </c>
      <c r="T42" s="167">
        <f>T22+T40</f>
        <v>0</v>
      </c>
      <c r="W42" s="66">
        <f t="shared" ref="W42:AH42" si="32">W22+W40</f>
        <v>-65.490720001701902</v>
      </c>
      <c r="X42" s="66">
        <f t="shared" si="32"/>
        <v>122.81316038596287</v>
      </c>
      <c r="Y42" s="66">
        <f t="shared" si="32"/>
        <v>758.5537054507904</v>
      </c>
      <c r="Z42" s="66">
        <f t="shared" si="32"/>
        <v>520.0777145001266</v>
      </c>
      <c r="AA42" s="66">
        <f t="shared" si="32"/>
        <v>922.67463200417797</v>
      </c>
      <c r="AB42" s="66">
        <f t="shared" si="32"/>
        <v>1086.4148247043922</v>
      </c>
      <c r="AC42" s="66">
        <f t="shared" si="32"/>
        <v>1360.1286260954912</v>
      </c>
      <c r="AD42" s="66">
        <f t="shared" si="32"/>
        <v>1618.9958020720169</v>
      </c>
      <c r="AE42" s="66">
        <f t="shared" si="32"/>
        <v>1763.4020325556694</v>
      </c>
      <c r="AF42" s="66">
        <f t="shared" si="32"/>
        <v>1650.3043475756931</v>
      </c>
      <c r="AG42" s="66">
        <f t="shared" si="32"/>
        <v>1690.1415600470455</v>
      </c>
      <c r="AH42" s="66">
        <f t="shared" si="32"/>
        <v>1778.5874201840306</v>
      </c>
      <c r="AI42" s="66">
        <f>SUM(W42:AH42)</f>
        <v>13206.603105573697</v>
      </c>
      <c r="AJ42" s="66">
        <f>AJ22+AJ40</f>
        <v>87443.157762473595</v>
      </c>
      <c r="AK42" s="66">
        <f>AK22+AK40</f>
        <v>-74236.554656899898</v>
      </c>
      <c r="AL42" s="66">
        <f>AL22+AL40</f>
        <v>13206.603105573704</v>
      </c>
      <c r="AM42" s="167">
        <f>AM22+AM40</f>
        <v>0</v>
      </c>
    </row>
    <row r="43" spans="1:40" x14ac:dyDescent="0.2">
      <c r="AM43" s="262"/>
    </row>
    <row r="44" spans="1:40" x14ac:dyDescent="0.2">
      <c r="A44" s="2" t="s">
        <v>905</v>
      </c>
      <c r="AM44" s="262"/>
    </row>
    <row r="45" spans="1:40" x14ac:dyDescent="0.2">
      <c r="A45" s="145" t="s">
        <v>938</v>
      </c>
      <c r="D45" s="58">
        <f t="shared" ref="D45:O47" si="33">IF($S45=0,0,$S45/12)</f>
        <v>0</v>
      </c>
      <c r="E45" s="58">
        <f t="shared" si="33"/>
        <v>0</v>
      </c>
      <c r="F45" s="58">
        <f t="shared" si="33"/>
        <v>0</v>
      </c>
      <c r="G45" s="58">
        <f t="shared" si="33"/>
        <v>0</v>
      </c>
      <c r="H45" s="58">
        <f t="shared" si="33"/>
        <v>0</v>
      </c>
      <c r="I45" s="58">
        <f t="shared" si="33"/>
        <v>0</v>
      </c>
      <c r="J45" s="58">
        <f t="shared" si="33"/>
        <v>0</v>
      </c>
      <c r="K45" s="58">
        <f t="shared" si="33"/>
        <v>0</v>
      </c>
      <c r="L45" s="58">
        <f t="shared" si="33"/>
        <v>0</v>
      </c>
      <c r="M45" s="58">
        <f t="shared" si="33"/>
        <v>0</v>
      </c>
      <c r="N45" s="58">
        <f t="shared" si="33"/>
        <v>0</v>
      </c>
      <c r="O45" s="58">
        <f t="shared" si="33"/>
        <v>0</v>
      </c>
      <c r="P45" s="58">
        <f>SUM(D45:O45)</f>
        <v>0</v>
      </c>
      <c r="Q45" s="58">
        <f>CFN!AI19</f>
        <v>0</v>
      </c>
      <c r="R45" s="6">
        <v>0</v>
      </c>
      <c r="S45" s="66">
        <f>Q45+R45</f>
        <v>0</v>
      </c>
      <c r="T45" s="167">
        <f>S45-P45</f>
        <v>0</v>
      </c>
      <c r="W45" s="58">
        <f>IF($AL45=0,0,$AL45/12)</f>
        <v>-38.2293518373856</v>
      </c>
      <c r="X45" s="58">
        <f t="shared" ref="X45:AH47" si="34">IF($AL45=0,0,$AL45/12)</f>
        <v>-38.2293518373856</v>
      </c>
      <c r="Y45" s="58">
        <f t="shared" si="34"/>
        <v>-38.2293518373856</v>
      </c>
      <c r="Z45" s="58">
        <f t="shared" si="34"/>
        <v>-38.2293518373856</v>
      </c>
      <c r="AA45" s="58">
        <f t="shared" si="34"/>
        <v>-38.2293518373856</v>
      </c>
      <c r="AB45" s="58">
        <f t="shared" si="34"/>
        <v>-38.2293518373856</v>
      </c>
      <c r="AC45" s="58">
        <f t="shared" si="34"/>
        <v>-38.2293518373856</v>
      </c>
      <c r="AD45" s="58">
        <f t="shared" si="34"/>
        <v>-38.2293518373856</v>
      </c>
      <c r="AE45" s="58">
        <f t="shared" si="34"/>
        <v>-38.2293518373856</v>
      </c>
      <c r="AF45" s="58">
        <f t="shared" si="34"/>
        <v>-38.2293518373856</v>
      </c>
      <c r="AG45" s="58">
        <f t="shared" si="34"/>
        <v>-38.2293518373856</v>
      </c>
      <c r="AH45" s="58">
        <f t="shared" si="34"/>
        <v>-38.2293518373856</v>
      </c>
      <c r="AI45" s="58">
        <f>SUM(W45:AH45)</f>
        <v>-458.75222204862717</v>
      </c>
      <c r="AJ45" s="58">
        <f>CFN!AJ19</f>
        <v>-458.75222204862723</v>
      </c>
      <c r="AK45" s="6">
        <v>0</v>
      </c>
      <c r="AL45" s="66">
        <f>AJ45+AK45</f>
        <v>-458.75222204862723</v>
      </c>
      <c r="AM45" s="167">
        <f>AL45-AI45</f>
        <v>0</v>
      </c>
    </row>
    <row r="46" spans="1:40" x14ac:dyDescent="0.2">
      <c r="A46" s="145" t="s">
        <v>939</v>
      </c>
      <c r="D46" s="58">
        <f t="shared" si="33"/>
        <v>0</v>
      </c>
      <c r="E46" s="58">
        <f t="shared" si="33"/>
        <v>0</v>
      </c>
      <c r="F46" s="58">
        <f t="shared" si="33"/>
        <v>0</v>
      </c>
      <c r="G46" s="58">
        <f t="shared" si="33"/>
        <v>0</v>
      </c>
      <c r="H46" s="58">
        <f t="shared" si="33"/>
        <v>0</v>
      </c>
      <c r="I46" s="58">
        <f t="shared" si="33"/>
        <v>0</v>
      </c>
      <c r="J46" s="58">
        <f t="shared" si="33"/>
        <v>0</v>
      </c>
      <c r="K46" s="58">
        <f t="shared" si="33"/>
        <v>0</v>
      </c>
      <c r="L46" s="58">
        <f t="shared" si="33"/>
        <v>0</v>
      </c>
      <c r="M46" s="58">
        <f t="shared" si="33"/>
        <v>0</v>
      </c>
      <c r="N46" s="58">
        <f t="shared" si="33"/>
        <v>0</v>
      </c>
      <c r="O46" s="58">
        <f t="shared" si="33"/>
        <v>0</v>
      </c>
      <c r="P46" s="58">
        <f>SUM(D46:O46)</f>
        <v>0</v>
      </c>
      <c r="Q46" s="58">
        <f>CFN!AI33</f>
        <v>0</v>
      </c>
      <c r="R46" s="6">
        <v>0</v>
      </c>
      <c r="S46" s="66">
        <f>Q46+R46</f>
        <v>0</v>
      </c>
      <c r="T46" s="167">
        <f>S46-P46</f>
        <v>0</v>
      </c>
      <c r="W46" s="58">
        <f>IF($AL46=0,0,$AL46/12)</f>
        <v>-87.269544984834639</v>
      </c>
      <c r="X46" s="58">
        <f t="shared" si="34"/>
        <v>-87.269544984834639</v>
      </c>
      <c r="Y46" s="58">
        <f t="shared" si="34"/>
        <v>-87.269544984834639</v>
      </c>
      <c r="Z46" s="58">
        <f t="shared" si="34"/>
        <v>-87.269544984834639</v>
      </c>
      <c r="AA46" s="58">
        <f t="shared" si="34"/>
        <v>-87.269544984834639</v>
      </c>
      <c r="AB46" s="58">
        <f t="shared" si="34"/>
        <v>-87.269544984834639</v>
      </c>
      <c r="AC46" s="58">
        <f t="shared" si="34"/>
        <v>-87.269544984834639</v>
      </c>
      <c r="AD46" s="58">
        <f t="shared" si="34"/>
        <v>-87.269544984834639</v>
      </c>
      <c r="AE46" s="58">
        <f t="shared" si="34"/>
        <v>-87.269544984834639</v>
      </c>
      <c r="AF46" s="58">
        <f t="shared" si="34"/>
        <v>-87.269544984834639</v>
      </c>
      <c r="AG46" s="58">
        <f t="shared" si="34"/>
        <v>-87.269544984834639</v>
      </c>
      <c r="AH46" s="58">
        <f t="shared" si="34"/>
        <v>-87.269544984834639</v>
      </c>
      <c r="AI46" s="58">
        <f>SUM(W46:AH46)</f>
        <v>-1047.2345398180157</v>
      </c>
      <c r="AJ46" s="58">
        <f>CFN!AJ33</f>
        <v>-1047.2345398180157</v>
      </c>
      <c r="AK46" s="6">
        <v>0</v>
      </c>
      <c r="AL46" s="66">
        <f>AJ46+AK46</f>
        <v>-1047.2345398180157</v>
      </c>
      <c r="AM46" s="167">
        <f>AL46-AI46</f>
        <v>0</v>
      </c>
    </row>
    <row r="47" spans="1:40" s="136" customFormat="1" x14ac:dyDescent="0.2">
      <c r="A47" s="254" t="s">
        <v>941</v>
      </c>
      <c r="D47" s="58">
        <f t="shared" si="33"/>
        <v>0</v>
      </c>
      <c r="E47" s="58">
        <f t="shared" si="33"/>
        <v>0</v>
      </c>
      <c r="F47" s="58">
        <f t="shared" si="33"/>
        <v>0</v>
      </c>
      <c r="G47" s="58">
        <f t="shared" si="33"/>
        <v>0</v>
      </c>
      <c r="H47" s="58">
        <f t="shared" si="33"/>
        <v>0</v>
      </c>
      <c r="I47" s="58">
        <f t="shared" si="33"/>
        <v>0</v>
      </c>
      <c r="J47" s="58">
        <f t="shared" si="33"/>
        <v>0</v>
      </c>
      <c r="K47" s="58">
        <f t="shared" si="33"/>
        <v>0</v>
      </c>
      <c r="L47" s="58">
        <f t="shared" si="33"/>
        <v>0</v>
      </c>
      <c r="M47" s="58">
        <f t="shared" si="33"/>
        <v>0</v>
      </c>
      <c r="N47" s="58">
        <f t="shared" si="33"/>
        <v>0</v>
      </c>
      <c r="O47" s="58">
        <f t="shared" si="33"/>
        <v>0</v>
      </c>
      <c r="P47" s="58">
        <f>SUM(D47:O47)</f>
        <v>0</v>
      </c>
      <c r="Q47" s="58">
        <f>CFN!AI34</f>
        <v>0</v>
      </c>
      <c r="R47" s="6">
        <v>0</v>
      </c>
      <c r="S47" s="66">
        <f>Q47+R47</f>
        <v>0</v>
      </c>
      <c r="T47" s="167">
        <f>S47-P47</f>
        <v>0</v>
      </c>
      <c r="V47" s="817"/>
      <c r="W47" s="58">
        <f>IF($AL47=0,0,$AL47/12)</f>
        <v>-178.61036313643967</v>
      </c>
      <c r="X47" s="58">
        <f t="shared" si="34"/>
        <v>-178.61036313643967</v>
      </c>
      <c r="Y47" s="58">
        <f t="shared" si="34"/>
        <v>-178.61036313643967</v>
      </c>
      <c r="Z47" s="58">
        <f t="shared" si="34"/>
        <v>-178.61036313643967</v>
      </c>
      <c r="AA47" s="58">
        <f t="shared" si="34"/>
        <v>-178.61036313643967</v>
      </c>
      <c r="AB47" s="58">
        <f t="shared" si="34"/>
        <v>-178.61036313643967</v>
      </c>
      <c r="AC47" s="58">
        <f t="shared" si="34"/>
        <v>-178.61036313643967</v>
      </c>
      <c r="AD47" s="58">
        <f t="shared" si="34"/>
        <v>-178.61036313643967</v>
      </c>
      <c r="AE47" s="58">
        <f t="shared" si="34"/>
        <v>-178.61036313643967</v>
      </c>
      <c r="AF47" s="58">
        <f t="shared" si="34"/>
        <v>-178.61036313643967</v>
      </c>
      <c r="AG47" s="58">
        <f t="shared" si="34"/>
        <v>-178.61036313643967</v>
      </c>
      <c r="AH47" s="58">
        <f t="shared" si="34"/>
        <v>-178.61036313643967</v>
      </c>
      <c r="AI47" s="58">
        <f>SUM(W47:AH47)</f>
        <v>-2143.3243576372761</v>
      </c>
      <c r="AJ47" s="58">
        <f>CFN!AJ34</f>
        <v>-2143.3243576372761</v>
      </c>
      <c r="AK47" s="6">
        <v>0</v>
      </c>
      <c r="AL47" s="66">
        <f>AJ47+AK47</f>
        <v>-2143.3243576372761</v>
      </c>
      <c r="AM47" s="167">
        <f>AL47-AI47</f>
        <v>0</v>
      </c>
    </row>
    <row r="48" spans="1:40" s="2" customFormat="1" x14ac:dyDescent="0.2">
      <c r="A48" s="145" t="s">
        <v>940</v>
      </c>
      <c r="D48" s="66">
        <f>SUM(D45:D47)</f>
        <v>0</v>
      </c>
      <c r="E48" s="66">
        <f t="shared" ref="E48:S48" si="35">SUM(E45:E47)</f>
        <v>0</v>
      </c>
      <c r="F48" s="66">
        <f t="shared" si="35"/>
        <v>0</v>
      </c>
      <c r="G48" s="66">
        <f t="shared" si="35"/>
        <v>0</v>
      </c>
      <c r="H48" s="66">
        <f t="shared" si="35"/>
        <v>0</v>
      </c>
      <c r="I48" s="66">
        <f t="shared" si="35"/>
        <v>0</v>
      </c>
      <c r="J48" s="66">
        <f t="shared" si="35"/>
        <v>0</v>
      </c>
      <c r="K48" s="66">
        <f t="shared" si="35"/>
        <v>0</v>
      </c>
      <c r="L48" s="66">
        <f t="shared" si="35"/>
        <v>0</v>
      </c>
      <c r="M48" s="66">
        <f t="shared" si="35"/>
        <v>0</v>
      </c>
      <c r="N48" s="66">
        <f t="shared" si="35"/>
        <v>0</v>
      </c>
      <c r="O48" s="66">
        <f t="shared" si="35"/>
        <v>0</v>
      </c>
      <c r="P48" s="66">
        <f>SUM(D48:O48)</f>
        <v>0</v>
      </c>
      <c r="Q48" s="66">
        <f t="shared" si="35"/>
        <v>0</v>
      </c>
      <c r="R48" s="66">
        <f t="shared" si="35"/>
        <v>0</v>
      </c>
      <c r="S48" s="66">
        <f t="shared" si="35"/>
        <v>0</v>
      </c>
      <c r="T48" s="167">
        <f>S48-P48</f>
        <v>0</v>
      </c>
      <c r="V48" s="810"/>
      <c r="W48" s="66">
        <f t="shared" ref="W48:AH48" si="36">SUM(W45:W47)</f>
        <v>-304.10925995865989</v>
      </c>
      <c r="X48" s="66">
        <f t="shared" si="36"/>
        <v>-304.10925995865989</v>
      </c>
      <c r="Y48" s="66">
        <f t="shared" si="36"/>
        <v>-304.10925995865989</v>
      </c>
      <c r="Z48" s="66">
        <f t="shared" si="36"/>
        <v>-304.10925995865989</v>
      </c>
      <c r="AA48" s="66">
        <f t="shared" si="36"/>
        <v>-304.10925995865989</v>
      </c>
      <c r="AB48" s="66">
        <f t="shared" si="36"/>
        <v>-304.10925995865989</v>
      </c>
      <c r="AC48" s="66">
        <f t="shared" si="36"/>
        <v>-304.10925995865989</v>
      </c>
      <c r="AD48" s="66">
        <f t="shared" si="36"/>
        <v>-304.10925995865989</v>
      </c>
      <c r="AE48" s="66">
        <f t="shared" si="36"/>
        <v>-304.10925995865989</v>
      </c>
      <c r="AF48" s="66">
        <f t="shared" si="36"/>
        <v>-304.10925995865989</v>
      </c>
      <c r="AG48" s="66">
        <f t="shared" si="36"/>
        <v>-304.10925995865989</v>
      </c>
      <c r="AH48" s="66">
        <f t="shared" si="36"/>
        <v>-304.10925995865989</v>
      </c>
      <c r="AI48" s="66">
        <f>SUM(W48:AH48)</f>
        <v>-3649.3111195039196</v>
      </c>
      <c r="AJ48" s="66">
        <f>SUM(AJ45:AJ47)</f>
        <v>-3649.3111195039191</v>
      </c>
      <c r="AK48" s="66">
        <f>SUM(AK45:AK47)</f>
        <v>0</v>
      </c>
      <c r="AL48" s="66">
        <f>SUM(AL45:AL47)</f>
        <v>-3649.3111195039191</v>
      </c>
      <c r="AM48" s="167">
        <f>AL48-AI48</f>
        <v>0</v>
      </c>
    </row>
    <row r="49" spans="1:41" x14ac:dyDescent="0.2">
      <c r="AM49" s="262"/>
    </row>
    <row r="50" spans="1:41" x14ac:dyDescent="0.2">
      <c r="A50" s="2" t="s">
        <v>925</v>
      </c>
      <c r="AM50" s="262"/>
    </row>
    <row r="51" spans="1:41" x14ac:dyDescent="0.2">
      <c r="A51" s="798" t="s">
        <v>63</v>
      </c>
      <c r="D51" s="58">
        <f>IF($S51=0,0,$S51/12)</f>
        <v>0</v>
      </c>
      <c r="E51" s="58">
        <f t="shared" ref="E51:O54" si="37">IF($S51=0,0,$S51/12)</f>
        <v>0</v>
      </c>
      <c r="F51" s="58">
        <f t="shared" si="37"/>
        <v>0</v>
      </c>
      <c r="G51" s="58">
        <f t="shared" si="37"/>
        <v>0</v>
      </c>
      <c r="H51" s="58">
        <f t="shared" si="37"/>
        <v>0</v>
      </c>
      <c r="I51" s="58">
        <f t="shared" si="37"/>
        <v>0</v>
      </c>
      <c r="J51" s="58">
        <f t="shared" si="37"/>
        <v>0</v>
      </c>
      <c r="K51" s="58">
        <f t="shared" si="37"/>
        <v>0</v>
      </c>
      <c r="L51" s="58">
        <f t="shared" si="37"/>
        <v>0</v>
      </c>
      <c r="M51" s="58">
        <f t="shared" si="37"/>
        <v>0</v>
      </c>
      <c r="N51" s="58">
        <f t="shared" si="37"/>
        <v>0</v>
      </c>
      <c r="O51" s="58">
        <f t="shared" si="37"/>
        <v>0</v>
      </c>
      <c r="P51" s="58">
        <f>SUM(D51:O51)</f>
        <v>0</v>
      </c>
      <c r="Q51" s="58">
        <f>-'CF Scenarios 1-3'!AI18</f>
        <v>0</v>
      </c>
      <c r="R51" s="58">
        <f>-('CF Scenarios 1-3'!AI35-'CF Scenarios 1-3'!AI18)</f>
        <v>0</v>
      </c>
      <c r="S51" s="58">
        <f t="shared" ref="S51:S57" si="38">Q51+R51</f>
        <v>0</v>
      </c>
      <c r="T51" s="167">
        <f t="shared" ref="T51:T57" si="39">S51-P51</f>
        <v>0</v>
      </c>
      <c r="W51" s="58">
        <f>IF($AL51=0,0,$AL51/12)</f>
        <v>0</v>
      </c>
      <c r="X51" s="58">
        <f t="shared" ref="X51:AH51" si="40">IF($AL51=0,0,$AL51/12)</f>
        <v>0</v>
      </c>
      <c r="Y51" s="58">
        <f t="shared" si="40"/>
        <v>0</v>
      </c>
      <c r="Z51" s="58">
        <f t="shared" si="40"/>
        <v>0</v>
      </c>
      <c r="AA51" s="58">
        <f t="shared" si="40"/>
        <v>0</v>
      </c>
      <c r="AB51" s="58">
        <f t="shared" si="40"/>
        <v>0</v>
      </c>
      <c r="AC51" s="58">
        <f t="shared" si="40"/>
        <v>0</v>
      </c>
      <c r="AD51" s="58">
        <f t="shared" si="40"/>
        <v>0</v>
      </c>
      <c r="AE51" s="58">
        <f t="shared" si="40"/>
        <v>0</v>
      </c>
      <c r="AF51" s="58">
        <f t="shared" si="40"/>
        <v>0</v>
      </c>
      <c r="AG51" s="58">
        <f t="shared" si="40"/>
        <v>0</v>
      </c>
      <c r="AH51" s="58">
        <f t="shared" si="40"/>
        <v>0</v>
      </c>
      <c r="AI51" s="58">
        <f>SUM(W51:AH51)</f>
        <v>0</v>
      </c>
      <c r="AJ51" s="58">
        <f>-'CF Scenarios 1-3'!AJ18</f>
        <v>0</v>
      </c>
      <c r="AK51" s="58">
        <f>-('CF Scenarios 1-3'!AJ35-'CF Scenarios 1-3'!AJ18)</f>
        <v>0</v>
      </c>
      <c r="AL51" s="58">
        <f>AJ51+AK51</f>
        <v>0</v>
      </c>
      <c r="AM51" s="167">
        <f>AL51-AI51</f>
        <v>0</v>
      </c>
    </row>
    <row r="52" spans="1:41" x14ac:dyDescent="0.2">
      <c r="A52" s="798" t="s">
        <v>64</v>
      </c>
      <c r="D52" s="58">
        <f>IF($S52=0,0,$S52/12)</f>
        <v>0</v>
      </c>
      <c r="E52" s="58">
        <f t="shared" si="37"/>
        <v>0</v>
      </c>
      <c r="F52" s="58">
        <f t="shared" si="37"/>
        <v>0</v>
      </c>
      <c r="G52" s="58">
        <f t="shared" si="37"/>
        <v>0</v>
      </c>
      <c r="H52" s="58">
        <f t="shared" si="37"/>
        <v>0</v>
      </c>
      <c r="I52" s="58">
        <f t="shared" si="37"/>
        <v>0</v>
      </c>
      <c r="J52" s="58">
        <f t="shared" si="37"/>
        <v>0</v>
      </c>
      <c r="K52" s="58">
        <f t="shared" si="37"/>
        <v>0</v>
      </c>
      <c r="L52" s="58">
        <f t="shared" si="37"/>
        <v>0</v>
      </c>
      <c r="M52" s="58">
        <f t="shared" si="37"/>
        <v>0</v>
      </c>
      <c r="N52" s="58">
        <f t="shared" si="37"/>
        <v>0</v>
      </c>
      <c r="O52" s="58">
        <f t="shared" si="37"/>
        <v>0</v>
      </c>
      <c r="P52" s="58">
        <f>SUM(D52:O52)</f>
        <v>0</v>
      </c>
      <c r="Q52" s="58">
        <f>-'CF Scenarios 1-3'!AI19</f>
        <v>0</v>
      </c>
      <c r="R52" s="58">
        <f>-('CF Scenarios 1-3'!AI36-'CF Scenarios 1-3'!AI19)</f>
        <v>0</v>
      </c>
      <c r="S52" s="58">
        <f t="shared" si="38"/>
        <v>0</v>
      </c>
      <c r="T52" s="167">
        <f t="shared" si="39"/>
        <v>0</v>
      </c>
      <c r="W52" s="58">
        <f t="shared" ref="W52:AH54" si="41">IF($AL52=0,0,$AL52/12)</f>
        <v>0</v>
      </c>
      <c r="X52" s="58">
        <f t="shared" si="41"/>
        <v>0</v>
      </c>
      <c r="Y52" s="58">
        <f t="shared" si="41"/>
        <v>0</v>
      </c>
      <c r="Z52" s="58">
        <f t="shared" si="41"/>
        <v>0</v>
      </c>
      <c r="AA52" s="58">
        <f t="shared" si="41"/>
        <v>0</v>
      </c>
      <c r="AB52" s="58">
        <f t="shared" si="41"/>
        <v>0</v>
      </c>
      <c r="AC52" s="58">
        <f t="shared" si="41"/>
        <v>0</v>
      </c>
      <c r="AD52" s="58">
        <f t="shared" si="41"/>
        <v>0</v>
      </c>
      <c r="AE52" s="58">
        <f t="shared" si="41"/>
        <v>0</v>
      </c>
      <c r="AF52" s="58">
        <f t="shared" si="41"/>
        <v>0</v>
      </c>
      <c r="AG52" s="58">
        <f t="shared" si="41"/>
        <v>0</v>
      </c>
      <c r="AH52" s="58">
        <f t="shared" si="41"/>
        <v>0</v>
      </c>
      <c r="AI52" s="58">
        <f>SUM(W52:AH52)</f>
        <v>0</v>
      </c>
      <c r="AJ52" s="58">
        <f>-'CF Scenarios 1-3'!AJ19</f>
        <v>0</v>
      </c>
      <c r="AK52" s="58">
        <f>-('CF Scenarios 1-3'!AJ36-'CF Scenarios 1-3'!AJ19)</f>
        <v>0</v>
      </c>
      <c r="AL52" s="58">
        <f>AJ52+AK52</f>
        <v>0</v>
      </c>
      <c r="AM52" s="167">
        <f>AL52-AI52</f>
        <v>0</v>
      </c>
    </row>
    <row r="53" spans="1:41" x14ac:dyDescent="0.2">
      <c r="A53" s="798" t="s">
        <v>65</v>
      </c>
      <c r="D53" s="58">
        <f>IF($S53=0,0,$S53/12)</f>
        <v>-45.75373475</v>
      </c>
      <c r="E53" s="58">
        <f t="shared" si="37"/>
        <v>-45.75373475</v>
      </c>
      <c r="F53" s="58">
        <f t="shared" si="37"/>
        <v>-45.75373475</v>
      </c>
      <c r="G53" s="58">
        <f t="shared" si="37"/>
        <v>-45.75373475</v>
      </c>
      <c r="H53" s="58">
        <f t="shared" si="37"/>
        <v>-45.75373475</v>
      </c>
      <c r="I53" s="58">
        <f t="shared" si="37"/>
        <v>-45.75373475</v>
      </c>
      <c r="J53" s="58">
        <f t="shared" si="37"/>
        <v>-45.75373475</v>
      </c>
      <c r="K53" s="58">
        <f t="shared" si="37"/>
        <v>-45.75373475</v>
      </c>
      <c r="L53" s="58">
        <f t="shared" si="37"/>
        <v>-45.75373475</v>
      </c>
      <c r="M53" s="58">
        <f t="shared" si="37"/>
        <v>-45.75373475</v>
      </c>
      <c r="N53" s="58">
        <f t="shared" si="37"/>
        <v>-45.75373475</v>
      </c>
      <c r="O53" s="58">
        <f t="shared" si="37"/>
        <v>-45.75373475</v>
      </c>
      <c r="P53" s="58">
        <f>SUM(D53:O53)</f>
        <v>-549.04481699999985</v>
      </c>
      <c r="Q53" s="58">
        <f>-'CF Scenarios 1-3'!AI20</f>
        <v>-2611.8309286457161</v>
      </c>
      <c r="R53" s="58">
        <f>-('CF Scenarios 1-3'!AI37-'CF Scenarios 1-3'!AI20)</f>
        <v>2062.7861116457161</v>
      </c>
      <c r="S53" s="58">
        <f t="shared" si="38"/>
        <v>-549.04481699999997</v>
      </c>
      <c r="T53" s="167">
        <f t="shared" si="39"/>
        <v>0</v>
      </c>
      <c r="W53" s="58">
        <f t="shared" si="41"/>
        <v>-159.81708783500517</v>
      </c>
      <c r="X53" s="58">
        <f t="shared" si="41"/>
        <v>-159.81708783500517</v>
      </c>
      <c r="Y53" s="58">
        <f t="shared" si="41"/>
        <v>-159.81708783500517</v>
      </c>
      <c r="Z53" s="58">
        <f t="shared" si="41"/>
        <v>-159.81708783500517</v>
      </c>
      <c r="AA53" s="58">
        <f t="shared" si="41"/>
        <v>-159.81708783500517</v>
      </c>
      <c r="AB53" s="58">
        <f t="shared" si="41"/>
        <v>-159.81708783500517</v>
      </c>
      <c r="AC53" s="58">
        <f t="shared" si="41"/>
        <v>-159.81708783500517</v>
      </c>
      <c r="AD53" s="58">
        <f t="shared" si="41"/>
        <v>-159.81708783500517</v>
      </c>
      <c r="AE53" s="58">
        <f t="shared" si="41"/>
        <v>-159.81708783500517</v>
      </c>
      <c r="AF53" s="58">
        <f t="shared" si="41"/>
        <v>-159.81708783500517</v>
      </c>
      <c r="AG53" s="58">
        <f t="shared" si="41"/>
        <v>-159.81708783500517</v>
      </c>
      <c r="AH53" s="58">
        <f t="shared" si="41"/>
        <v>-159.81708783500517</v>
      </c>
      <c r="AI53" s="58">
        <f>SUM(W53:AH53)</f>
        <v>-1917.805054020062</v>
      </c>
      <c r="AJ53" s="58">
        <f>-'CF Scenarios 1-3'!AJ20</f>
        <v>-4329.8974017544915</v>
      </c>
      <c r="AK53" s="58">
        <f>-('CF Scenarios 1-3'!AJ37-'CF Scenarios 1-3'!AJ20)</f>
        <v>2412.0923477344295</v>
      </c>
      <c r="AL53" s="58">
        <f>AJ53+AK53</f>
        <v>-1917.805054020062</v>
      </c>
      <c r="AM53" s="167">
        <f>AL53-AI53</f>
        <v>0</v>
      </c>
    </row>
    <row r="54" spans="1:41" s="18" customFormat="1" x14ac:dyDescent="0.2">
      <c r="A54" s="836" t="s">
        <v>66</v>
      </c>
      <c r="D54" s="163">
        <f>IF($S54=0,0,$S54/12)</f>
        <v>-27.75</v>
      </c>
      <c r="E54" s="163">
        <f t="shared" si="37"/>
        <v>-27.75</v>
      </c>
      <c r="F54" s="163">
        <f t="shared" si="37"/>
        <v>-27.75</v>
      </c>
      <c r="G54" s="163">
        <f t="shared" si="37"/>
        <v>-27.75</v>
      </c>
      <c r="H54" s="163">
        <f t="shared" si="37"/>
        <v>-27.75</v>
      </c>
      <c r="I54" s="163">
        <f t="shared" si="37"/>
        <v>-27.75</v>
      </c>
      <c r="J54" s="163">
        <f t="shared" si="37"/>
        <v>-27.75</v>
      </c>
      <c r="K54" s="163">
        <f t="shared" si="37"/>
        <v>-27.75</v>
      </c>
      <c r="L54" s="163">
        <f t="shared" si="37"/>
        <v>-27.75</v>
      </c>
      <c r="M54" s="163">
        <f t="shared" si="37"/>
        <v>-27.75</v>
      </c>
      <c r="N54" s="163">
        <f t="shared" si="37"/>
        <v>-27.75</v>
      </c>
      <c r="O54" s="163">
        <f t="shared" si="37"/>
        <v>-27.75</v>
      </c>
      <c r="P54" s="163">
        <f>SUM(D54:O54)</f>
        <v>-333</v>
      </c>
      <c r="Q54" s="163">
        <f>-'CF Scenarios 1-3'!AI21</f>
        <v>-6431.1452851865142</v>
      </c>
      <c r="R54" s="163">
        <f>-('CF Scenarios 1-3'!AI38-'CF Scenarios 1-3'!AI21)</f>
        <v>6098.1452851865142</v>
      </c>
      <c r="S54" s="163">
        <f t="shared" si="38"/>
        <v>-333</v>
      </c>
      <c r="T54" s="833">
        <f t="shared" si="39"/>
        <v>0</v>
      </c>
      <c r="V54" s="814"/>
      <c r="W54" s="163">
        <f t="shared" si="41"/>
        <v>-182.45266159105003</v>
      </c>
      <c r="X54" s="163">
        <f t="shared" si="41"/>
        <v>-182.45266159105003</v>
      </c>
      <c r="Y54" s="163">
        <f t="shared" si="41"/>
        <v>-182.45266159105003</v>
      </c>
      <c r="Z54" s="163">
        <f t="shared" si="41"/>
        <v>-182.45266159105003</v>
      </c>
      <c r="AA54" s="163">
        <f t="shared" si="41"/>
        <v>-182.45266159105003</v>
      </c>
      <c r="AB54" s="163">
        <f t="shared" si="41"/>
        <v>-182.45266159105003</v>
      </c>
      <c r="AC54" s="163">
        <f t="shared" si="41"/>
        <v>-182.45266159105003</v>
      </c>
      <c r="AD54" s="163">
        <f t="shared" si="41"/>
        <v>-182.45266159105003</v>
      </c>
      <c r="AE54" s="163">
        <f t="shared" si="41"/>
        <v>-182.45266159105003</v>
      </c>
      <c r="AF54" s="163">
        <f t="shared" si="41"/>
        <v>-182.45266159105003</v>
      </c>
      <c r="AG54" s="163">
        <f t="shared" si="41"/>
        <v>-182.45266159105003</v>
      </c>
      <c r="AH54" s="163">
        <f t="shared" si="41"/>
        <v>-182.45266159105003</v>
      </c>
      <c r="AI54" s="163">
        <f>SUM(W54:AH54)</f>
        <v>-2189.4319390925998</v>
      </c>
      <c r="AJ54" s="163">
        <f>-'CF Scenarios 1-3'!AJ21</f>
        <v>-2553.8031946479141</v>
      </c>
      <c r="AK54" s="163">
        <f>-('CF Scenarios 1-3'!AJ38-'CF Scenarios 1-3'!AJ21)</f>
        <v>364.37125555531384</v>
      </c>
      <c r="AL54" s="163">
        <f>AJ54+AK54</f>
        <v>-2189.4319390926003</v>
      </c>
      <c r="AM54" s="833">
        <f>AL54-AI54</f>
        <v>0</v>
      </c>
    </row>
    <row r="55" spans="1:41" s="399" customFormat="1" ht="13.5" x14ac:dyDescent="0.25">
      <c r="A55" s="838" t="s">
        <v>926</v>
      </c>
      <c r="D55" s="66">
        <f>SUM(D51:D54)</f>
        <v>-73.503734750000007</v>
      </c>
      <c r="E55" s="66">
        <f t="shared" ref="E55:O55" si="42">SUM(E51:E54)</f>
        <v>-73.503734750000007</v>
      </c>
      <c r="F55" s="66">
        <f t="shared" si="42"/>
        <v>-73.503734750000007</v>
      </c>
      <c r="G55" s="66">
        <f t="shared" si="42"/>
        <v>-73.503734750000007</v>
      </c>
      <c r="H55" s="66">
        <f t="shared" si="42"/>
        <v>-73.503734750000007</v>
      </c>
      <c r="I55" s="66">
        <f t="shared" si="42"/>
        <v>-73.503734750000007</v>
      </c>
      <c r="J55" s="66">
        <f t="shared" si="42"/>
        <v>-73.503734750000007</v>
      </c>
      <c r="K55" s="66">
        <f t="shared" si="42"/>
        <v>-73.503734750000007</v>
      </c>
      <c r="L55" s="66">
        <f t="shared" si="42"/>
        <v>-73.503734750000007</v>
      </c>
      <c r="M55" s="66">
        <f t="shared" si="42"/>
        <v>-73.503734750000007</v>
      </c>
      <c r="N55" s="66">
        <f t="shared" si="42"/>
        <v>-73.503734750000007</v>
      </c>
      <c r="O55" s="66">
        <f t="shared" si="42"/>
        <v>-73.503734750000007</v>
      </c>
      <c r="P55" s="66">
        <f>SUM(D55:O55)</f>
        <v>-882.04481700000031</v>
      </c>
      <c r="Q55" s="66">
        <f>SUM(Q51:Q54)</f>
        <v>-9042.9762138322294</v>
      </c>
      <c r="R55" s="66">
        <f>SUM(R51:R54)</f>
        <v>8160.9313968322303</v>
      </c>
      <c r="S55" s="66">
        <f t="shared" si="38"/>
        <v>-882.04481699999906</v>
      </c>
      <c r="T55" s="839">
        <f t="shared" si="39"/>
        <v>1.2505552149377763E-12</v>
      </c>
      <c r="U55" s="66"/>
      <c r="V55" s="806"/>
      <c r="W55" s="66">
        <f>SUM(W51:W54)</f>
        <v>-342.26974942605523</v>
      </c>
      <c r="X55" s="66">
        <f t="shared" ref="X55:AH55" si="43">SUM(X51:X54)</f>
        <v>-342.26974942605523</v>
      </c>
      <c r="Y55" s="66">
        <f t="shared" si="43"/>
        <v>-342.26974942605523</v>
      </c>
      <c r="Z55" s="66">
        <f t="shared" si="43"/>
        <v>-342.26974942605523</v>
      </c>
      <c r="AA55" s="66">
        <f t="shared" si="43"/>
        <v>-342.26974942605523</v>
      </c>
      <c r="AB55" s="66">
        <f t="shared" si="43"/>
        <v>-342.26974942605523</v>
      </c>
      <c r="AC55" s="66">
        <f t="shared" si="43"/>
        <v>-342.26974942605523</v>
      </c>
      <c r="AD55" s="66">
        <f t="shared" si="43"/>
        <v>-342.26974942605523</v>
      </c>
      <c r="AE55" s="66">
        <f t="shared" si="43"/>
        <v>-342.26974942605523</v>
      </c>
      <c r="AF55" s="66">
        <f t="shared" si="43"/>
        <v>-342.26974942605523</v>
      </c>
      <c r="AG55" s="66">
        <f t="shared" si="43"/>
        <v>-342.26974942605523</v>
      </c>
      <c r="AH55" s="66">
        <f t="shared" si="43"/>
        <v>-342.26974942605523</v>
      </c>
      <c r="AI55" s="66">
        <f>SUM(W55:AH55)</f>
        <v>-4107.2369931126623</v>
      </c>
      <c r="AJ55" s="66">
        <f>SUM(AJ51:AJ54)</f>
        <v>-6883.7005964024056</v>
      </c>
      <c r="AK55" s="66">
        <f>SUM(AK51:AK54)</f>
        <v>2776.4636032897433</v>
      </c>
      <c r="AL55" s="66">
        <f>AJ55+AK55</f>
        <v>-4107.2369931126623</v>
      </c>
      <c r="AM55" s="839">
        <f>AL55-AI55</f>
        <v>0</v>
      </c>
      <c r="AN55" s="66"/>
    </row>
    <row r="56" spans="1:41" x14ac:dyDescent="0.2">
      <c r="AM56" s="262"/>
      <c r="AO56" s="283"/>
    </row>
    <row r="57" spans="1:41" s="2" customFormat="1" x14ac:dyDescent="0.2">
      <c r="A57" s="2" t="s">
        <v>906</v>
      </c>
      <c r="D57" s="66">
        <f>D42+D48+D55</f>
        <v>-523.08287366117963</v>
      </c>
      <c r="E57" s="66">
        <f t="shared" ref="E57:R57" si="44">E42+E48+E55</f>
        <v>-361.69252660049449</v>
      </c>
      <c r="F57" s="66">
        <f t="shared" si="44"/>
        <v>-538.28120801371972</v>
      </c>
      <c r="G57" s="66">
        <f t="shared" si="44"/>
        <v>-831.18410963519557</v>
      </c>
      <c r="H57" s="66">
        <f t="shared" si="44"/>
        <v>-873.31303816846651</v>
      </c>
      <c r="I57" s="66">
        <f t="shared" si="44"/>
        <v>-916.42413862544242</v>
      </c>
      <c r="J57" s="66">
        <f t="shared" si="44"/>
        <v>-861.43548859194073</v>
      </c>
      <c r="K57" s="66">
        <f t="shared" si="44"/>
        <v>-930.39782231868787</v>
      </c>
      <c r="L57" s="66">
        <f t="shared" si="44"/>
        <v>-795.5009547228118</v>
      </c>
      <c r="M57" s="66">
        <f t="shared" si="44"/>
        <v>181.20130884551796</v>
      </c>
      <c r="N57" s="66">
        <f t="shared" si="44"/>
        <v>223.10804549094897</v>
      </c>
      <c r="O57" s="66">
        <f t="shared" si="44"/>
        <v>441.02307604718965</v>
      </c>
      <c r="P57" s="66">
        <f>SUM(D57:O57)</f>
        <v>-5785.9797299542824</v>
      </c>
      <c r="Q57" s="66">
        <f t="shared" si="44"/>
        <v>-12123.711919718509</v>
      </c>
      <c r="R57" s="66">
        <f t="shared" si="44"/>
        <v>6337.7321897642241</v>
      </c>
      <c r="S57" s="66">
        <f t="shared" si="38"/>
        <v>-5785.9797299542852</v>
      </c>
      <c r="T57" s="167">
        <f t="shared" si="39"/>
        <v>0</v>
      </c>
      <c r="U57" s="167">
        <f>CFN!AI55-Q57</f>
        <v>1.6370904631912708E-11</v>
      </c>
      <c r="V57" s="810"/>
      <c r="W57" s="66">
        <f>W42+W48+W55</f>
        <v>-711.86972938641702</v>
      </c>
      <c r="X57" s="66">
        <f t="shared" ref="X57:AH57" si="45">X42+X48+X55</f>
        <v>-523.56584899875224</v>
      </c>
      <c r="Y57" s="66">
        <f t="shared" si="45"/>
        <v>112.17469606607528</v>
      </c>
      <c r="Z57" s="66">
        <f t="shared" si="45"/>
        <v>-126.30129488458851</v>
      </c>
      <c r="AA57" s="66">
        <f t="shared" si="45"/>
        <v>276.29562261946285</v>
      </c>
      <c r="AB57" s="66">
        <f t="shared" si="45"/>
        <v>440.03581531967711</v>
      </c>
      <c r="AC57" s="66">
        <f t="shared" si="45"/>
        <v>713.74961671077597</v>
      </c>
      <c r="AD57" s="66">
        <f t="shared" si="45"/>
        <v>972.61679268730165</v>
      </c>
      <c r="AE57" s="66">
        <f t="shared" si="45"/>
        <v>1117.0230231709543</v>
      </c>
      <c r="AF57" s="66">
        <f t="shared" si="45"/>
        <v>1003.9253381909779</v>
      </c>
      <c r="AG57" s="66">
        <f t="shared" si="45"/>
        <v>1043.7625506623303</v>
      </c>
      <c r="AH57" s="66">
        <f t="shared" si="45"/>
        <v>1132.2084107993155</v>
      </c>
      <c r="AI57" s="66">
        <f>SUM(W57:AH57)</f>
        <v>5450.0549929571134</v>
      </c>
      <c r="AJ57" s="66">
        <f>AJ42+AJ48+AJ55</f>
        <v>76910.146046567272</v>
      </c>
      <c r="AK57" s="66">
        <f>AK42+AK48+AK55</f>
        <v>-71460.091053610158</v>
      </c>
      <c r="AL57" s="66">
        <f>AJ57+AK57</f>
        <v>5450.0549929571134</v>
      </c>
      <c r="AM57" s="167">
        <f>AL57-AI57</f>
        <v>0</v>
      </c>
      <c r="AN57" s="167">
        <f>CFN!AJ55-AJ57</f>
        <v>0</v>
      </c>
    </row>
    <row r="58" spans="1:41" s="2" customFormat="1" ht="13.5" x14ac:dyDescent="0.25"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T58" s="837"/>
      <c r="U58" s="167">
        <f>-'CF Scenarios 1-3'!AI7+'CF Scenarios 1-3'!AI80-R57</f>
        <v>0</v>
      </c>
      <c r="V58" s="810"/>
      <c r="W58" s="66"/>
      <c r="X58" s="66"/>
      <c r="Y58" s="66"/>
      <c r="Z58" s="66"/>
      <c r="AA58" s="66"/>
      <c r="AB58" s="66"/>
      <c r="AC58" s="66"/>
      <c r="AD58" s="66"/>
      <c r="AE58" s="66"/>
      <c r="AF58" s="66"/>
      <c r="AG58" s="66"/>
      <c r="AH58" s="66"/>
      <c r="AI58" s="66"/>
      <c r="AM58" s="837"/>
      <c r="AN58" s="167">
        <f>-'CF Scenarios 1-3'!AJ7+'CF Scenarios 1-3'!AJ80-AK57-R57</f>
        <v>8.1854523159563541E-12</v>
      </c>
    </row>
    <row r="59" spans="1:41" s="2" customFormat="1" x14ac:dyDescent="0.2">
      <c r="A59" s="2" t="s">
        <v>911</v>
      </c>
      <c r="D59" s="66">
        <f>C61</f>
        <v>7550.0578539999988</v>
      </c>
      <c r="E59" s="66">
        <f t="shared" ref="E59:O59" si="46">D61</f>
        <v>7026.9749803388195</v>
      </c>
      <c r="F59" s="66">
        <f t="shared" si="46"/>
        <v>6665.2824537383249</v>
      </c>
      <c r="G59" s="66">
        <f t="shared" si="46"/>
        <v>6127.0012457246048</v>
      </c>
      <c r="H59" s="66">
        <f t="shared" si="46"/>
        <v>5295.8171360894094</v>
      </c>
      <c r="I59" s="66">
        <f t="shared" si="46"/>
        <v>4422.5040979209425</v>
      </c>
      <c r="J59" s="66">
        <f t="shared" si="46"/>
        <v>3506.0799592955</v>
      </c>
      <c r="K59" s="66">
        <f t="shared" si="46"/>
        <v>2644.6444707035594</v>
      </c>
      <c r="L59" s="66">
        <f t="shared" si="46"/>
        <v>1714.2466483848716</v>
      </c>
      <c r="M59" s="66">
        <f t="shared" si="46"/>
        <v>918.74569366205981</v>
      </c>
      <c r="N59" s="66">
        <f t="shared" si="46"/>
        <v>1099.9470025075777</v>
      </c>
      <c r="O59" s="66">
        <f t="shared" si="46"/>
        <v>1323.0550479985268</v>
      </c>
      <c r="P59" s="66">
        <f>D59</f>
        <v>7550.0578539999988</v>
      </c>
      <c r="Q59" s="66">
        <f>CFN!AI56</f>
        <v>7550.0578539999988</v>
      </c>
      <c r="R59" s="2">
        <v>0</v>
      </c>
      <c r="S59" s="66">
        <f>Q59+R59</f>
        <v>7550.0578539999988</v>
      </c>
      <c r="T59" s="167">
        <f>S59-P59</f>
        <v>0</v>
      </c>
      <c r="V59" s="810"/>
      <c r="W59" s="66">
        <f>O61</f>
        <v>1764.0781240457163</v>
      </c>
      <c r="X59" s="66">
        <f t="shared" ref="X59:AH59" si="47">W61</f>
        <v>1052.2083946592993</v>
      </c>
      <c r="Y59" s="66">
        <f t="shared" si="47"/>
        <v>528.64254566054706</v>
      </c>
      <c r="Z59" s="66">
        <f t="shared" si="47"/>
        <v>640.81724172662234</v>
      </c>
      <c r="AA59" s="66">
        <f t="shared" si="47"/>
        <v>514.51594684203383</v>
      </c>
      <c r="AB59" s="66">
        <f t="shared" si="47"/>
        <v>790.81156946149667</v>
      </c>
      <c r="AC59" s="66">
        <f t="shared" si="47"/>
        <v>1230.8473847811738</v>
      </c>
      <c r="AD59" s="66">
        <f t="shared" si="47"/>
        <v>1944.5970014919499</v>
      </c>
      <c r="AE59" s="66">
        <f t="shared" si="47"/>
        <v>2917.2137941792516</v>
      </c>
      <c r="AF59" s="66">
        <f t="shared" si="47"/>
        <v>4034.2368173502059</v>
      </c>
      <c r="AG59" s="66">
        <f t="shared" si="47"/>
        <v>5038.1621555411839</v>
      </c>
      <c r="AH59" s="66">
        <f t="shared" si="47"/>
        <v>6081.9247062035138</v>
      </c>
      <c r="AI59" s="66">
        <f>W59</f>
        <v>1764.0781240457163</v>
      </c>
      <c r="AJ59" s="66">
        <f>CFN!AJ56</f>
        <v>-4573.6540657184951</v>
      </c>
      <c r="AL59" s="66">
        <f>AJ59+AK59</f>
        <v>-4573.6540657184951</v>
      </c>
      <c r="AM59" s="167">
        <f>AL59-AI59+R57</f>
        <v>1.2732925824820995E-11</v>
      </c>
    </row>
    <row r="60" spans="1:41" s="2" customFormat="1" ht="13.5" x14ac:dyDescent="0.25"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T60" s="837"/>
      <c r="V60" s="810"/>
      <c r="W60" s="66"/>
      <c r="X60" s="66"/>
      <c r="Y60" s="66"/>
      <c r="Z60" s="66"/>
      <c r="AA60" s="66"/>
      <c r="AB60" s="66"/>
      <c r="AC60" s="66"/>
      <c r="AD60" s="66"/>
      <c r="AE60" s="66"/>
      <c r="AF60" s="66"/>
      <c r="AG60" s="66"/>
      <c r="AH60" s="66"/>
      <c r="AI60" s="66"/>
      <c r="AM60" s="837"/>
    </row>
    <row r="61" spans="1:41" s="2" customFormat="1" x14ac:dyDescent="0.2">
      <c r="A61" s="2" t="s">
        <v>912</v>
      </c>
      <c r="C61" s="66">
        <f>CFN!AH41</f>
        <v>7550.0578539999988</v>
      </c>
      <c r="D61" s="66">
        <f>D57+D59</f>
        <v>7026.9749803388195</v>
      </c>
      <c r="E61" s="66">
        <f t="shared" ref="E61:R61" si="48">E57+E59</f>
        <v>6665.2824537383249</v>
      </c>
      <c r="F61" s="66">
        <f t="shared" si="48"/>
        <v>6127.0012457246048</v>
      </c>
      <c r="G61" s="66">
        <f t="shared" si="48"/>
        <v>5295.8171360894094</v>
      </c>
      <c r="H61" s="66">
        <f t="shared" si="48"/>
        <v>4422.5040979209425</v>
      </c>
      <c r="I61" s="66">
        <f t="shared" si="48"/>
        <v>3506.0799592955</v>
      </c>
      <c r="J61" s="66">
        <f t="shared" si="48"/>
        <v>2644.6444707035594</v>
      </c>
      <c r="K61" s="66">
        <f t="shared" si="48"/>
        <v>1714.2466483848716</v>
      </c>
      <c r="L61" s="66">
        <f t="shared" si="48"/>
        <v>918.74569366205981</v>
      </c>
      <c r="M61" s="66">
        <f t="shared" si="48"/>
        <v>1099.9470025075777</v>
      </c>
      <c r="N61" s="66">
        <f t="shared" si="48"/>
        <v>1323.0550479985268</v>
      </c>
      <c r="O61" s="66">
        <f t="shared" si="48"/>
        <v>1764.0781240457163</v>
      </c>
      <c r="P61" s="66">
        <f t="shared" si="48"/>
        <v>1764.0781240457163</v>
      </c>
      <c r="Q61" s="66">
        <f t="shared" si="48"/>
        <v>-4573.6540657185105</v>
      </c>
      <c r="R61" s="66">
        <f t="shared" si="48"/>
        <v>6337.7321897642241</v>
      </c>
      <c r="S61" s="66">
        <f>Q61+R61</f>
        <v>1764.0781240457136</v>
      </c>
      <c r="T61" s="167">
        <f>S61-P61</f>
        <v>-2.7284841053187847E-12</v>
      </c>
      <c r="V61" s="810"/>
      <c r="W61" s="66">
        <f>W57+W59</f>
        <v>1052.2083946592993</v>
      </c>
      <c r="X61" s="66">
        <f t="shared" ref="X61:AK61" si="49">X57+X59</f>
        <v>528.64254566054706</v>
      </c>
      <c r="Y61" s="66">
        <f t="shared" si="49"/>
        <v>640.81724172662234</v>
      </c>
      <c r="Z61" s="66">
        <f t="shared" si="49"/>
        <v>514.51594684203383</v>
      </c>
      <c r="AA61" s="66">
        <f t="shared" si="49"/>
        <v>790.81156946149667</v>
      </c>
      <c r="AB61" s="66">
        <f t="shared" si="49"/>
        <v>1230.8473847811738</v>
      </c>
      <c r="AC61" s="66">
        <f t="shared" si="49"/>
        <v>1944.5970014919499</v>
      </c>
      <c r="AD61" s="66">
        <f t="shared" si="49"/>
        <v>2917.2137941792516</v>
      </c>
      <c r="AE61" s="66">
        <f t="shared" si="49"/>
        <v>4034.2368173502059</v>
      </c>
      <c r="AF61" s="66">
        <f t="shared" si="49"/>
        <v>5038.1621555411839</v>
      </c>
      <c r="AG61" s="66">
        <f t="shared" si="49"/>
        <v>6081.9247062035138</v>
      </c>
      <c r="AH61" s="66">
        <f t="shared" si="49"/>
        <v>7214.1331170028297</v>
      </c>
      <c r="AI61" s="66">
        <f t="shared" si="49"/>
        <v>7214.1331170028297</v>
      </c>
      <c r="AJ61" s="66">
        <f t="shared" si="49"/>
        <v>72336.491980848776</v>
      </c>
      <c r="AK61" s="66">
        <f t="shared" si="49"/>
        <v>-71460.091053610158</v>
      </c>
      <c r="AL61" s="66">
        <f>AJ61+AK61</f>
        <v>876.40092723861744</v>
      </c>
      <c r="AM61" s="167">
        <f>AL61-AI61+R61</f>
        <v>1.1823431123048067E-11</v>
      </c>
    </row>
    <row r="62" spans="1:41" s="2" customFormat="1" x14ac:dyDescent="0.2">
      <c r="A62" s="2" t="str">
        <f>'CF Scenarios 1-3'!B84</f>
        <v>Required Cash Balance (based on MYTO 2 Tariffs)</v>
      </c>
      <c r="C62" s="66"/>
      <c r="D62" s="66">
        <f>$P62</f>
        <v>1487.8878841189212</v>
      </c>
      <c r="E62" s="66">
        <f t="shared" ref="E62:O62" si="50">$P62</f>
        <v>1487.8878841189212</v>
      </c>
      <c r="F62" s="66">
        <f t="shared" si="50"/>
        <v>1487.8878841189212</v>
      </c>
      <c r="G62" s="66">
        <f t="shared" si="50"/>
        <v>1487.8878841189212</v>
      </c>
      <c r="H62" s="66">
        <f t="shared" si="50"/>
        <v>1487.8878841189212</v>
      </c>
      <c r="I62" s="66">
        <f t="shared" si="50"/>
        <v>1487.8878841189212</v>
      </c>
      <c r="J62" s="66">
        <f t="shared" si="50"/>
        <v>1487.8878841189212</v>
      </c>
      <c r="K62" s="66">
        <f t="shared" si="50"/>
        <v>1487.8878841189212</v>
      </c>
      <c r="L62" s="66">
        <f t="shared" si="50"/>
        <v>1487.8878841189212</v>
      </c>
      <c r="M62" s="66">
        <f t="shared" si="50"/>
        <v>1487.8878841189212</v>
      </c>
      <c r="N62" s="66">
        <f t="shared" si="50"/>
        <v>1487.8878841189212</v>
      </c>
      <c r="O62" s="66">
        <f t="shared" si="50"/>
        <v>1487.8878841189212</v>
      </c>
      <c r="P62" s="66">
        <f>'CF Scenarios 1-3'!$AI84</f>
        <v>1487.8878841189212</v>
      </c>
      <c r="Q62" s="66"/>
      <c r="R62" s="66"/>
      <c r="S62" s="66"/>
      <c r="T62" s="167"/>
      <c r="V62" s="810"/>
      <c r="W62" s="66">
        <f>$AI62</f>
        <v>1852.4804828349977</v>
      </c>
      <c r="X62" s="66">
        <f t="shared" ref="X62:AH62" si="51">$AI62</f>
        <v>1852.4804828349977</v>
      </c>
      <c r="Y62" s="66">
        <f t="shared" si="51"/>
        <v>1852.4804828349977</v>
      </c>
      <c r="Z62" s="66">
        <f t="shared" si="51"/>
        <v>1852.4804828349977</v>
      </c>
      <c r="AA62" s="66">
        <f t="shared" si="51"/>
        <v>1852.4804828349977</v>
      </c>
      <c r="AB62" s="66">
        <f t="shared" si="51"/>
        <v>1852.4804828349977</v>
      </c>
      <c r="AC62" s="66">
        <f t="shared" si="51"/>
        <v>1852.4804828349977</v>
      </c>
      <c r="AD62" s="66">
        <f t="shared" si="51"/>
        <v>1852.4804828349977</v>
      </c>
      <c r="AE62" s="66">
        <f t="shared" si="51"/>
        <v>1852.4804828349977</v>
      </c>
      <c r="AF62" s="66">
        <f t="shared" si="51"/>
        <v>1852.4804828349977</v>
      </c>
      <c r="AG62" s="66">
        <f t="shared" si="51"/>
        <v>1852.4804828349977</v>
      </c>
      <c r="AH62" s="66">
        <f t="shared" si="51"/>
        <v>1852.4804828349977</v>
      </c>
      <c r="AI62" s="66">
        <f>'CF Scenarios 1-3'!$AJ84</f>
        <v>1852.4804828349977</v>
      </c>
      <c r="AJ62" s="66"/>
      <c r="AK62" s="66"/>
      <c r="AL62" s="66">
        <f>'CF Scenarios 1-3'!AJ80</f>
        <v>7214.1331170029061</v>
      </c>
      <c r="AM62" s="167"/>
    </row>
    <row r="63" spans="1:41" s="2" customFormat="1" x14ac:dyDescent="0.2">
      <c r="A63" s="2" t="str">
        <f>'CF Scenarios 1-3'!B86</f>
        <v>Surplus/(Shortfall) in Required Cash Balance</v>
      </c>
      <c r="C63" s="66"/>
      <c r="D63" s="66">
        <f>D61-D62</f>
        <v>5539.0870962198987</v>
      </c>
      <c r="E63" s="66">
        <f t="shared" ref="E63:P63" si="52">E61-E62</f>
        <v>5177.3945696194041</v>
      </c>
      <c r="F63" s="66">
        <f t="shared" si="52"/>
        <v>4639.1133616056832</v>
      </c>
      <c r="G63" s="66">
        <f t="shared" si="52"/>
        <v>3807.9292519704882</v>
      </c>
      <c r="H63" s="66">
        <f t="shared" si="52"/>
        <v>2934.6162138020213</v>
      </c>
      <c r="I63" s="66">
        <f t="shared" si="52"/>
        <v>2018.1920751765788</v>
      </c>
      <c r="J63" s="66">
        <f t="shared" si="52"/>
        <v>1156.7565865846382</v>
      </c>
      <c r="K63" s="66">
        <f t="shared" si="52"/>
        <v>226.35876426595041</v>
      </c>
      <c r="L63" s="66">
        <f t="shared" si="52"/>
        <v>-569.14219045686139</v>
      </c>
      <c r="M63" s="66">
        <f t="shared" si="52"/>
        <v>-387.94088161134346</v>
      </c>
      <c r="N63" s="66">
        <f t="shared" si="52"/>
        <v>-164.8328361203944</v>
      </c>
      <c r="O63" s="66">
        <f t="shared" si="52"/>
        <v>276.19023992679513</v>
      </c>
      <c r="P63" s="66">
        <f t="shared" si="52"/>
        <v>276.19023992679513</v>
      </c>
      <c r="Q63" s="66"/>
      <c r="R63" s="66"/>
      <c r="S63" s="66"/>
      <c r="T63" s="167"/>
      <c r="V63" s="810"/>
      <c r="W63" s="66">
        <f>W61-W62</f>
        <v>-800.2720881756984</v>
      </c>
      <c r="X63" s="66">
        <f t="shared" ref="X63:AI63" si="53">X61-X62</f>
        <v>-1323.8379371744506</v>
      </c>
      <c r="Y63" s="66">
        <f t="shared" si="53"/>
        <v>-1211.6632411083754</v>
      </c>
      <c r="Z63" s="66">
        <f t="shared" si="53"/>
        <v>-1337.9645359929639</v>
      </c>
      <c r="AA63" s="66">
        <f t="shared" si="53"/>
        <v>-1061.668913373501</v>
      </c>
      <c r="AB63" s="66">
        <f t="shared" si="53"/>
        <v>-621.63309805382391</v>
      </c>
      <c r="AC63" s="66">
        <f t="shared" si="53"/>
        <v>92.116518656952167</v>
      </c>
      <c r="AD63" s="66">
        <f t="shared" si="53"/>
        <v>1064.7333113442539</v>
      </c>
      <c r="AE63" s="66">
        <f t="shared" si="53"/>
        <v>2181.7563345152084</v>
      </c>
      <c r="AF63" s="66">
        <f t="shared" si="53"/>
        <v>3185.681672706186</v>
      </c>
      <c r="AG63" s="66">
        <f t="shared" si="53"/>
        <v>4229.4442233685158</v>
      </c>
      <c r="AH63" s="66">
        <f t="shared" si="53"/>
        <v>5361.6526341678318</v>
      </c>
      <c r="AI63" s="66">
        <f t="shared" si="53"/>
        <v>5361.6526341678318</v>
      </c>
      <c r="AJ63" s="66"/>
      <c r="AK63" s="66"/>
      <c r="AL63" s="66">
        <f>AL61-AL62</f>
        <v>-6337.7321897642887</v>
      </c>
      <c r="AM63" s="167"/>
    </row>
    <row r="64" spans="1:41" x14ac:dyDescent="0.2">
      <c r="P64" s="167">
        <f>P61-O61</f>
        <v>0</v>
      </c>
      <c r="Q64" s="167"/>
      <c r="R64" s="167"/>
      <c r="AI64" s="167">
        <f>AI61-AH61</f>
        <v>0</v>
      </c>
      <c r="AJ64" s="167"/>
      <c r="AK64" s="167"/>
      <c r="AM64" s="262"/>
    </row>
    <row r="65" spans="1:40" x14ac:dyDescent="0.2">
      <c r="A65" s="35" t="s">
        <v>888</v>
      </c>
      <c r="P65" s="167">
        <f>'CF Scenarios 1-3'!AI80-P61</f>
        <v>1.3415046851150692E-11</v>
      </c>
      <c r="Q65" s="167"/>
      <c r="AI65" s="167">
        <f>'CF Scenarios 1-3'!AJ80-AI61</f>
        <v>7.6397554948925972E-11</v>
      </c>
      <c r="AJ65" s="832"/>
      <c r="AM65" s="262"/>
    </row>
    <row r="66" spans="1:40" x14ac:dyDescent="0.2">
      <c r="A66" s="2" t="s">
        <v>915</v>
      </c>
      <c r="P66" s="167"/>
      <c r="AI66" s="167"/>
      <c r="AL66" s="276"/>
      <c r="AM66" s="262"/>
    </row>
    <row r="67" spans="1:40" x14ac:dyDescent="0.2">
      <c r="A67" s="2"/>
      <c r="B67" s="438" t="s">
        <v>889</v>
      </c>
      <c r="C67" s="438" t="s">
        <v>890</v>
      </c>
      <c r="AI67" s="167"/>
      <c r="AJ67" s="276"/>
      <c r="AM67" s="262"/>
    </row>
    <row r="68" spans="1:40" x14ac:dyDescent="0.2">
      <c r="A68" s="6" t="s">
        <v>884</v>
      </c>
      <c r="B68" s="151">
        <v>0.6</v>
      </c>
      <c r="C68" s="151">
        <v>0.6</v>
      </c>
      <c r="D68" s="151">
        <f>0.57</f>
        <v>0.56999999999999995</v>
      </c>
      <c r="E68" s="151">
        <f>0.45</f>
        <v>0.45</v>
      </c>
      <c r="F68" s="151">
        <f t="shared" ref="F68:J68" si="54">0.45</f>
        <v>0.45</v>
      </c>
      <c r="G68" s="151">
        <f t="shared" si="54"/>
        <v>0.45</v>
      </c>
      <c r="H68" s="151">
        <f t="shared" si="54"/>
        <v>0.45</v>
      </c>
      <c r="I68" s="151">
        <f t="shared" si="54"/>
        <v>0.45</v>
      </c>
      <c r="J68" s="151">
        <f t="shared" si="54"/>
        <v>0.45</v>
      </c>
      <c r="K68" s="151">
        <f>((0.7*0.85)+(0.6*0.15))</f>
        <v>0.68499999999999994</v>
      </c>
      <c r="L68" s="151">
        <f t="shared" ref="L68:O68" si="55">((0.7*0.85)+(0.6*0.15))</f>
        <v>0.68499999999999994</v>
      </c>
      <c r="M68" s="151">
        <f t="shared" si="55"/>
        <v>0.68499999999999994</v>
      </c>
      <c r="N68" s="151">
        <f t="shared" si="55"/>
        <v>0.68499999999999994</v>
      </c>
      <c r="O68" s="151">
        <f t="shared" si="55"/>
        <v>0.68499999999999994</v>
      </c>
      <c r="W68" s="70">
        <f>Ass!I155</f>
        <v>1</v>
      </c>
      <c r="X68" s="70">
        <f>$W68</f>
        <v>1</v>
      </c>
      <c r="Y68" s="70">
        <f t="shared" ref="Y68:AH68" si="56">$W68</f>
        <v>1</v>
      </c>
      <c r="Z68" s="70">
        <f t="shared" si="56"/>
        <v>1</v>
      </c>
      <c r="AA68" s="70">
        <f t="shared" si="56"/>
        <v>1</v>
      </c>
      <c r="AB68" s="70">
        <f t="shared" si="56"/>
        <v>1</v>
      </c>
      <c r="AC68" s="70">
        <f t="shared" si="56"/>
        <v>1</v>
      </c>
      <c r="AD68" s="70">
        <f t="shared" si="56"/>
        <v>1</v>
      </c>
      <c r="AE68" s="70">
        <f t="shared" si="56"/>
        <v>1</v>
      </c>
      <c r="AF68" s="70">
        <f t="shared" si="56"/>
        <v>1</v>
      </c>
      <c r="AG68" s="70">
        <f t="shared" si="56"/>
        <v>1</v>
      </c>
      <c r="AH68" s="70">
        <f t="shared" si="56"/>
        <v>1</v>
      </c>
      <c r="AJ68" s="276"/>
      <c r="AM68" s="262"/>
    </row>
    <row r="69" spans="1:40" x14ac:dyDescent="0.2">
      <c r="A69" s="145" t="s">
        <v>880</v>
      </c>
      <c r="AM69" s="262"/>
    </row>
    <row r="70" spans="1:40" x14ac:dyDescent="0.2">
      <c r="A70" s="792" t="s">
        <v>881</v>
      </c>
      <c r="D70" s="58">
        <f t="shared" ref="D70:O70" si="57">D15*D16/1000</f>
        <v>2750.2387378512171</v>
      </c>
      <c r="E70" s="58">
        <f t="shared" si="57"/>
        <v>2940.5219210125988</v>
      </c>
      <c r="F70" s="58">
        <f t="shared" si="57"/>
        <v>2862.404555456038</v>
      </c>
      <c r="G70" s="58">
        <f t="shared" si="57"/>
        <v>2782.4660022767534</v>
      </c>
      <c r="H70" s="58">
        <f t="shared" si="57"/>
        <v>2884.4284453219502</v>
      </c>
      <c r="I70" s="58">
        <f t="shared" si="57"/>
        <v>2756.5553656847273</v>
      </c>
      <c r="J70" s="58">
        <f t="shared" si="57"/>
        <v>3006.6872414598224</v>
      </c>
      <c r="K70" s="58">
        <f t="shared" si="57"/>
        <v>3164.9339383787606</v>
      </c>
      <c r="L70" s="58">
        <f t="shared" si="57"/>
        <v>3215.9812599655147</v>
      </c>
      <c r="M70" s="58">
        <f t="shared" si="57"/>
        <v>3481.4273322166364</v>
      </c>
      <c r="N70" s="58">
        <f t="shared" si="57"/>
        <v>3522.2651894860401</v>
      </c>
      <c r="O70" s="58">
        <f t="shared" si="57"/>
        <v>3797.9207260545122</v>
      </c>
      <c r="P70" s="58">
        <f>SUM(D70:O70)</f>
        <v>37165.830715164571</v>
      </c>
      <c r="Q70" s="58">
        <f>ISN!AI15+ISN!AI16</f>
        <v>66309.676852425036</v>
      </c>
      <c r="R70" s="58">
        <f>'CF Scenarios 1-3'!AI10</f>
        <v>-29121.704654333545</v>
      </c>
      <c r="S70" s="58">
        <f>Q70+R70</f>
        <v>37187.972198091491</v>
      </c>
      <c r="T70" s="832">
        <f>S70-P70</f>
        <v>22.141482926919707</v>
      </c>
      <c r="W70" s="58">
        <f t="shared" ref="W70:AH70" si="58">W15*W16/1000</f>
        <v>3248.7882304151858</v>
      </c>
      <c r="X70" s="58">
        <f t="shared" si="58"/>
        <v>3008.9361810443729</v>
      </c>
      <c r="Y70" s="58">
        <f t="shared" si="58"/>
        <v>3413.8561704687841</v>
      </c>
      <c r="Z70" s="58">
        <f t="shared" si="58"/>
        <v>3578.5411797519332</v>
      </c>
      <c r="AA70" s="58">
        <f t="shared" si="58"/>
        <v>3853.8343694060345</v>
      </c>
      <c r="AB70" s="58">
        <f t="shared" si="58"/>
        <v>4114.1952653825601</v>
      </c>
      <c r="AC70" s="58">
        <f t="shared" si="58"/>
        <v>4259.4347512752238</v>
      </c>
      <c r="AD70" s="58">
        <f t="shared" si="58"/>
        <v>4145.6844680144068</v>
      </c>
      <c r="AE70" s="58">
        <f t="shared" si="58"/>
        <v>4185.7515498803177</v>
      </c>
      <c r="AF70" s="58">
        <f t="shared" si="58"/>
        <v>4274.7077618983603</v>
      </c>
      <c r="AG70" s="58">
        <f t="shared" si="58"/>
        <v>4121.9419473565667</v>
      </c>
      <c r="AH70" s="58">
        <f t="shared" si="58"/>
        <v>4206.0870812205285</v>
      </c>
      <c r="AI70" s="58">
        <f>SUM(W70:AH70)</f>
        <v>46411.758956114267</v>
      </c>
      <c r="AJ70" s="58">
        <f>ISN!AJ15+ISN!AJ16</f>
        <v>157380.11380692566</v>
      </c>
      <c r="AK70" s="58">
        <f>'CF Scenarios 1-3'!AJ10</f>
        <v>-111079.58711504427</v>
      </c>
      <c r="AL70" s="58">
        <f>AJ70+AK70</f>
        <v>46300.526691881387</v>
      </c>
      <c r="AM70" s="832">
        <f>AL70-AI70</f>
        <v>-111.23226423287997</v>
      </c>
    </row>
    <row r="71" spans="1:40" x14ac:dyDescent="0.2">
      <c r="A71" s="792" t="s">
        <v>882</v>
      </c>
      <c r="D71" s="58">
        <f>$T70*D70/$P70</f>
        <v>1.6384502347270158</v>
      </c>
      <c r="E71" s="58">
        <f t="shared" ref="E71:O71" si="59">$T70*E70/$P70</f>
        <v>1.7518111302102048</v>
      </c>
      <c r="F71" s="58">
        <f t="shared" si="59"/>
        <v>1.7052728373082571</v>
      </c>
      <c r="G71" s="58">
        <f t="shared" si="59"/>
        <v>1.6576495748555333</v>
      </c>
      <c r="H71" s="58">
        <f t="shared" si="59"/>
        <v>1.7183935337131806</v>
      </c>
      <c r="I71" s="58">
        <f t="shared" si="59"/>
        <v>1.6422133554387051</v>
      </c>
      <c r="J71" s="58">
        <f t="shared" si="59"/>
        <v>1.7912290117655503</v>
      </c>
      <c r="K71" s="58">
        <f t="shared" si="59"/>
        <v>1.8855042229111056</v>
      </c>
      <c r="L71" s="58">
        <f t="shared" si="59"/>
        <v>1.9159155813451556</v>
      </c>
      <c r="M71" s="58">
        <f t="shared" si="59"/>
        <v>2.0740546452022159</v>
      </c>
      <c r="N71" s="58">
        <f t="shared" si="59"/>
        <v>2.0983837319494563</v>
      </c>
      <c r="O71" s="58">
        <f t="shared" si="59"/>
        <v>2.2626050674933262</v>
      </c>
      <c r="P71" s="58">
        <f>SUM(D71:O71)</f>
        <v>22.141482926919707</v>
      </c>
      <c r="W71" s="58">
        <f>$AM70*W70/$AI70</f>
        <v>-7.7861748619334703</v>
      </c>
      <c r="X71" s="58">
        <f t="shared" ref="X71:AH71" si="60">$AM70*X70/$AI70</f>
        <v>-7.2113359173970375</v>
      </c>
      <c r="Y71" s="58">
        <f t="shared" si="60"/>
        <v>-8.1817832408742586</v>
      </c>
      <c r="Z71" s="58">
        <f t="shared" si="60"/>
        <v>-8.5764738727268224</v>
      </c>
      <c r="AA71" s="58">
        <f t="shared" si="60"/>
        <v>-9.2362524612106629</v>
      </c>
      <c r="AB71" s="58">
        <f t="shared" si="60"/>
        <v>-9.8602437217994829</v>
      </c>
      <c r="AC71" s="58">
        <f t="shared" si="60"/>
        <v>-10.208330440235137</v>
      </c>
      <c r="AD71" s="58">
        <f t="shared" si="60"/>
        <v>-9.9357119950648922</v>
      </c>
      <c r="AE71" s="58">
        <f t="shared" si="60"/>
        <v>-10.03173835427622</v>
      </c>
      <c r="AF71" s="58">
        <f t="shared" si="60"/>
        <v>-10.244934343889613</v>
      </c>
      <c r="AG71" s="58">
        <f t="shared" si="60"/>
        <v>-9.8788097273903421</v>
      </c>
      <c r="AH71" s="58">
        <f t="shared" si="60"/>
        <v>-10.080475296082051</v>
      </c>
      <c r="AI71" s="58">
        <f>SUM(W71:AH71)</f>
        <v>-111.23226423287998</v>
      </c>
      <c r="AM71" s="262"/>
    </row>
    <row r="72" spans="1:40" x14ac:dyDescent="0.2">
      <c r="A72" s="792" t="s">
        <v>883</v>
      </c>
      <c r="B72" s="110">
        <v>2635.4319999099998</v>
      </c>
      <c r="C72" s="110">
        <v>2860.0086745799999</v>
      </c>
      <c r="D72" s="58">
        <f>D70+D71</f>
        <v>2751.877188085944</v>
      </c>
      <c r="E72" s="58">
        <f t="shared" ref="E72:O72" si="61">E70+E71</f>
        <v>2942.273732142809</v>
      </c>
      <c r="F72" s="58">
        <f t="shared" si="61"/>
        <v>2864.1098282933463</v>
      </c>
      <c r="G72" s="58">
        <f t="shared" si="61"/>
        <v>2784.1236518516089</v>
      </c>
      <c r="H72" s="58">
        <f t="shared" si="61"/>
        <v>2886.1468388556632</v>
      </c>
      <c r="I72" s="58">
        <f t="shared" si="61"/>
        <v>2758.1975790401661</v>
      </c>
      <c r="J72" s="58">
        <f t="shared" si="61"/>
        <v>3008.478470471588</v>
      </c>
      <c r="K72" s="58">
        <f t="shared" si="61"/>
        <v>3166.8194426016717</v>
      </c>
      <c r="L72" s="58">
        <f t="shared" si="61"/>
        <v>3217.8971755468597</v>
      </c>
      <c r="M72" s="58">
        <f t="shared" si="61"/>
        <v>3483.5013868618385</v>
      </c>
      <c r="N72" s="58">
        <f t="shared" si="61"/>
        <v>3524.3635732179896</v>
      </c>
      <c r="O72" s="58">
        <f t="shared" si="61"/>
        <v>3800.1833311220057</v>
      </c>
      <c r="P72" s="58">
        <f>SUM(D72:O72)</f>
        <v>37187.972198091484</v>
      </c>
      <c r="Q72" s="58">
        <f>Q70</f>
        <v>66309.676852425036</v>
      </c>
      <c r="R72" s="58">
        <f>R70</f>
        <v>-29121.704654333545</v>
      </c>
      <c r="S72" s="58">
        <f>Q72+R72</f>
        <v>37187.972198091491</v>
      </c>
      <c r="T72" s="167">
        <f>S72-P72</f>
        <v>0</v>
      </c>
      <c r="W72" s="58">
        <f>W70+W71</f>
        <v>3241.0020555532524</v>
      </c>
      <c r="X72" s="58">
        <f t="shared" ref="X72:AH72" si="62">X70+X71</f>
        <v>3001.7248451269757</v>
      </c>
      <c r="Y72" s="58">
        <f t="shared" si="62"/>
        <v>3405.6743872279098</v>
      </c>
      <c r="Z72" s="58">
        <f t="shared" si="62"/>
        <v>3569.9647058792066</v>
      </c>
      <c r="AA72" s="58">
        <f t="shared" si="62"/>
        <v>3844.5981169448237</v>
      </c>
      <c r="AB72" s="58">
        <f t="shared" si="62"/>
        <v>4104.3350216607605</v>
      </c>
      <c r="AC72" s="58">
        <f t="shared" si="62"/>
        <v>4249.2264208349889</v>
      </c>
      <c r="AD72" s="58">
        <f t="shared" si="62"/>
        <v>4135.7487560193422</v>
      </c>
      <c r="AE72" s="58">
        <f t="shared" si="62"/>
        <v>4175.7198115260417</v>
      </c>
      <c r="AF72" s="58">
        <f t="shared" si="62"/>
        <v>4264.462827554471</v>
      </c>
      <c r="AG72" s="58">
        <f t="shared" si="62"/>
        <v>4112.0631376291767</v>
      </c>
      <c r="AH72" s="58">
        <f t="shared" si="62"/>
        <v>4196.0066059244464</v>
      </c>
      <c r="AI72" s="58">
        <f>SUM(W72:AH72)</f>
        <v>46300.526691881401</v>
      </c>
      <c r="AJ72" s="58">
        <f>AJ70</f>
        <v>157380.11380692566</v>
      </c>
      <c r="AK72" s="58">
        <f>AK70</f>
        <v>-111079.58711504427</v>
      </c>
      <c r="AL72" s="58">
        <f>AJ72+AK72</f>
        <v>46300.526691881387</v>
      </c>
      <c r="AM72" s="167">
        <f>AL72-AI72</f>
        <v>0</v>
      </c>
    </row>
    <row r="73" spans="1:40" x14ac:dyDescent="0.2">
      <c r="A73" s="145" t="s">
        <v>886</v>
      </c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167"/>
      <c r="W73" s="58"/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  <c r="AM73" s="167"/>
    </row>
    <row r="74" spans="1:40" x14ac:dyDescent="0.2">
      <c r="A74" s="792" t="s">
        <v>885</v>
      </c>
      <c r="D74" s="58">
        <f t="shared" ref="D74:O74" si="63">B72*B68</f>
        <v>1581.2591999459999</v>
      </c>
      <c r="E74" s="58">
        <f t="shared" si="63"/>
        <v>1716.0052047479999</v>
      </c>
      <c r="F74" s="58">
        <f t="shared" si="63"/>
        <v>1568.5699972089878</v>
      </c>
      <c r="G74" s="58">
        <f t="shared" si="63"/>
        <v>1324.0231794642641</v>
      </c>
      <c r="H74" s="58">
        <f t="shared" si="63"/>
        <v>1288.8494227320059</v>
      </c>
      <c r="I74" s="58">
        <f t="shared" si="63"/>
        <v>1252.855643333224</v>
      </c>
      <c r="J74" s="58">
        <f t="shared" si="63"/>
        <v>1298.7660774850485</v>
      </c>
      <c r="K74" s="58">
        <f t="shared" si="63"/>
        <v>1241.1889105680748</v>
      </c>
      <c r="L74" s="58">
        <f t="shared" si="63"/>
        <v>1353.8153117122147</v>
      </c>
      <c r="M74" s="58">
        <f t="shared" si="63"/>
        <v>2169.271318182145</v>
      </c>
      <c r="N74" s="58">
        <f t="shared" si="63"/>
        <v>2204.2595652495988</v>
      </c>
      <c r="O74" s="58">
        <f t="shared" si="63"/>
        <v>2386.1984500003591</v>
      </c>
      <c r="P74" s="58">
        <f>SUM(D74:O74)</f>
        <v>19385.062280629925</v>
      </c>
      <c r="Q74" s="58">
        <f>-BSN!AI83</f>
        <v>31572.839001610853</v>
      </c>
      <c r="R74" s="58">
        <f>'CF Scenarios 1-3'!AI12</f>
        <v>-8354.6223735106869</v>
      </c>
      <c r="S74" s="58">
        <f>Q74+R74</f>
        <v>23218.216628100166</v>
      </c>
      <c r="T74" s="832">
        <f>S74-P74</f>
        <v>3833.1543474702412</v>
      </c>
      <c r="W74" s="58">
        <f>N72*N68</f>
        <v>2414.1890476543226</v>
      </c>
      <c r="X74" s="58">
        <f>O72*O68</f>
        <v>2603.1255818185737</v>
      </c>
      <c r="Y74" s="58">
        <f t="shared" ref="Y74:AH74" si="64">W72*W68</f>
        <v>3241.0020555532524</v>
      </c>
      <c r="Z74" s="58">
        <f t="shared" si="64"/>
        <v>3001.7248451269757</v>
      </c>
      <c r="AA74" s="58">
        <f t="shared" si="64"/>
        <v>3405.6743872279098</v>
      </c>
      <c r="AB74" s="58">
        <f t="shared" si="64"/>
        <v>3569.9647058792066</v>
      </c>
      <c r="AC74" s="58">
        <f t="shared" si="64"/>
        <v>3844.5981169448237</v>
      </c>
      <c r="AD74" s="58">
        <f t="shared" si="64"/>
        <v>4104.3350216607605</v>
      </c>
      <c r="AE74" s="58">
        <f t="shared" si="64"/>
        <v>4249.2264208349889</v>
      </c>
      <c r="AF74" s="58">
        <f t="shared" si="64"/>
        <v>4135.7487560193422</v>
      </c>
      <c r="AG74" s="58">
        <f t="shared" si="64"/>
        <v>4175.7198115260417</v>
      </c>
      <c r="AH74" s="58">
        <f t="shared" si="64"/>
        <v>4264.462827554471</v>
      </c>
      <c r="AI74" s="58">
        <f>SUM(W74:AH74)</f>
        <v>43009.771577800668</v>
      </c>
      <c r="AJ74" s="58">
        <f>-BSN!AJ83</f>
        <v>143578.54437906895</v>
      </c>
      <c r="AK74" s="58">
        <f>'CF Scenarios 1-3'!AJ12</f>
        <v>-100712.79097403283</v>
      </c>
      <c r="AL74" s="58">
        <f>AJ74+AK74</f>
        <v>42865.753405036114</v>
      </c>
      <c r="AM74" s="167">
        <f>AL74-AI74</f>
        <v>-144.01817276455404</v>
      </c>
    </row>
    <row r="75" spans="1:40" x14ac:dyDescent="0.2">
      <c r="A75" s="792" t="s">
        <v>882</v>
      </c>
      <c r="D75" s="58">
        <f>$T74*D74/$P74</f>
        <v>312.67428956402421</v>
      </c>
      <c r="E75" s="58">
        <f t="shared" ref="E75:O75" si="65">$T74*E74/$P74</f>
        <v>339.31863182270945</v>
      </c>
      <c r="F75" s="58">
        <f t="shared" si="65"/>
        <v>310.16515794849619</v>
      </c>
      <c r="G75" s="58">
        <f t="shared" si="65"/>
        <v>261.80907407174419</v>
      </c>
      <c r="H75" s="58">
        <f t="shared" si="65"/>
        <v>254.85390227073134</v>
      </c>
      <c r="I75" s="58">
        <f t="shared" si="65"/>
        <v>247.73658121253752</v>
      </c>
      <c r="J75" s="58">
        <f t="shared" si="65"/>
        <v>256.81479709421455</v>
      </c>
      <c r="K75" s="58">
        <f t="shared" si="65"/>
        <v>245.42963028444115</v>
      </c>
      <c r="L75" s="58">
        <f t="shared" si="65"/>
        <v>267.70009673617744</v>
      </c>
      <c r="M75" s="58">
        <f t="shared" si="65"/>
        <v>428.94635383457671</v>
      </c>
      <c r="N75" s="58">
        <f t="shared" si="65"/>
        <v>435.86484341255368</v>
      </c>
      <c r="O75" s="58">
        <f t="shared" si="65"/>
        <v>471.84098921803428</v>
      </c>
      <c r="P75" s="58">
        <f>SUM(D75:O75)</f>
        <v>3833.1543474702403</v>
      </c>
      <c r="W75" s="58">
        <f>$AM74*W74/$AI74</f>
        <v>-8.0839093674896851</v>
      </c>
      <c r="X75" s="58">
        <f t="shared" ref="X75:AH75" si="66">$AM74*X74/$AI74</f>
        <v>-8.7165631440758329</v>
      </c>
      <c r="Y75" s="58">
        <f t="shared" si="66"/>
        <v>-10.852491813926795</v>
      </c>
      <c r="Z75" s="58">
        <f t="shared" si="66"/>
        <v>-10.051272338313987</v>
      </c>
      <c r="AA75" s="58">
        <f t="shared" si="66"/>
        <v>-11.403896935197041</v>
      </c>
      <c r="AB75" s="58">
        <f t="shared" si="66"/>
        <v>-11.954022886279247</v>
      </c>
      <c r="AC75" s="58">
        <f t="shared" si="66"/>
        <v>-12.873632560797526</v>
      </c>
      <c r="AD75" s="58">
        <f t="shared" si="66"/>
        <v>-13.743361300208402</v>
      </c>
      <c r="AE75" s="58">
        <f t="shared" si="66"/>
        <v>-14.228529990784349</v>
      </c>
      <c r="AF75" s="58">
        <f t="shared" si="66"/>
        <v>-13.848550155114324</v>
      </c>
      <c r="AG75" s="58">
        <f t="shared" si="66"/>
        <v>-13.982393190461124</v>
      </c>
      <c r="AH75" s="58">
        <f t="shared" si="66"/>
        <v>-14.279549081905724</v>
      </c>
      <c r="AI75" s="58">
        <f>SUM(W75:AH75)</f>
        <v>-144.01817276455404</v>
      </c>
      <c r="AM75" s="262"/>
    </row>
    <row r="76" spans="1:40" s="31" customFormat="1" x14ac:dyDescent="0.2">
      <c r="A76" s="840" t="s">
        <v>887</v>
      </c>
      <c r="D76" s="57">
        <f>D74+D75</f>
        <v>1893.9334895100242</v>
      </c>
      <c r="E76" s="57">
        <f t="shared" ref="E76:O76" si="67">E74+E75</f>
        <v>2055.3238365707093</v>
      </c>
      <c r="F76" s="57">
        <f t="shared" si="67"/>
        <v>1878.7351551574841</v>
      </c>
      <c r="G76" s="57">
        <f t="shared" si="67"/>
        <v>1585.8322535360082</v>
      </c>
      <c r="H76" s="57">
        <f t="shared" si="67"/>
        <v>1543.7033250027373</v>
      </c>
      <c r="I76" s="57">
        <f t="shared" si="67"/>
        <v>1500.5922245457614</v>
      </c>
      <c r="J76" s="57">
        <f t="shared" si="67"/>
        <v>1555.5808745792631</v>
      </c>
      <c r="K76" s="57">
        <f t="shared" si="67"/>
        <v>1486.6185408525159</v>
      </c>
      <c r="L76" s="57">
        <f t="shared" si="67"/>
        <v>1621.515408448392</v>
      </c>
      <c r="M76" s="57">
        <f t="shared" si="67"/>
        <v>2598.2176720167217</v>
      </c>
      <c r="N76" s="57">
        <f t="shared" si="67"/>
        <v>2640.1244086621527</v>
      </c>
      <c r="O76" s="57">
        <f t="shared" si="67"/>
        <v>2858.0394392183935</v>
      </c>
      <c r="P76" s="57">
        <f>SUM(D76:O76)</f>
        <v>23218.216628100163</v>
      </c>
      <c r="Q76" s="57">
        <f>Q74</f>
        <v>31572.839001610853</v>
      </c>
      <c r="R76" s="57">
        <f>R74</f>
        <v>-8354.6223735106869</v>
      </c>
      <c r="S76" s="57">
        <f>Q76+R76</f>
        <v>23218.216628100166</v>
      </c>
      <c r="T76" s="841">
        <f>S76-P76</f>
        <v>0</v>
      </c>
      <c r="V76" s="813"/>
      <c r="W76" s="57">
        <f>W74+W75</f>
        <v>2406.1051382868332</v>
      </c>
      <c r="X76" s="57">
        <f t="shared" ref="X76:AH76" si="68">X74+X75</f>
        <v>2594.4090186744979</v>
      </c>
      <c r="Y76" s="57">
        <f t="shared" si="68"/>
        <v>3230.1495637393255</v>
      </c>
      <c r="Z76" s="57">
        <f t="shared" si="68"/>
        <v>2991.6735727886617</v>
      </c>
      <c r="AA76" s="57">
        <f t="shared" si="68"/>
        <v>3394.270490292713</v>
      </c>
      <c r="AB76" s="57">
        <f t="shared" si="68"/>
        <v>3558.0106829929273</v>
      </c>
      <c r="AC76" s="57">
        <f t="shared" si="68"/>
        <v>3831.7244843840263</v>
      </c>
      <c r="AD76" s="57">
        <f t="shared" si="68"/>
        <v>4090.5916603605519</v>
      </c>
      <c r="AE76" s="57">
        <f t="shared" si="68"/>
        <v>4234.9978908442044</v>
      </c>
      <c r="AF76" s="57">
        <f t="shared" si="68"/>
        <v>4121.9002058642282</v>
      </c>
      <c r="AG76" s="57">
        <f t="shared" si="68"/>
        <v>4161.7374183355805</v>
      </c>
      <c r="AH76" s="57">
        <f t="shared" si="68"/>
        <v>4250.1832784725657</v>
      </c>
      <c r="AI76" s="57">
        <f>SUM(W76:AH76)</f>
        <v>42865.753405036114</v>
      </c>
      <c r="AJ76" s="57">
        <f>AJ74</f>
        <v>143578.54437906895</v>
      </c>
      <c r="AK76" s="57">
        <f>AK74</f>
        <v>-100712.79097403283</v>
      </c>
      <c r="AL76" s="57">
        <f>AJ76+AK76</f>
        <v>42865.753405036114</v>
      </c>
      <c r="AM76" s="841">
        <f>AL76-AI76</f>
        <v>0</v>
      </c>
    </row>
    <row r="77" spans="1:40" x14ac:dyDescent="0.2">
      <c r="A77" s="792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486">
        <f>P76/P72</f>
        <v>0.62434747730858364</v>
      </c>
      <c r="Q77" s="486">
        <f>Q76/Q72</f>
        <v>0.47614225404653276</v>
      </c>
      <c r="R77" s="58"/>
      <c r="S77" s="58"/>
      <c r="T77" s="167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167"/>
    </row>
    <row r="78" spans="1:40" x14ac:dyDescent="0.2">
      <c r="A78" s="826" t="s">
        <v>914</v>
      </c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486">
        <f>P74/P72</f>
        <v>0.52127236670422117</v>
      </c>
      <c r="Q78" s="58"/>
      <c r="R78" s="58"/>
      <c r="S78" s="58"/>
      <c r="T78" s="167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  <c r="AM78" s="167"/>
    </row>
    <row r="79" spans="1:40" x14ac:dyDescent="0.2">
      <c r="A79" s="792" t="s">
        <v>916</v>
      </c>
      <c r="D79" s="58">
        <f>$Q79/12</f>
        <v>68.238178742770003</v>
      </c>
      <c r="E79" s="58">
        <f t="shared" ref="E79:O80" si="69">$Q79/12</f>
        <v>68.238178742770003</v>
      </c>
      <c r="F79" s="58">
        <f t="shared" si="69"/>
        <v>68.238178742770003</v>
      </c>
      <c r="G79" s="58">
        <f t="shared" si="69"/>
        <v>68.238178742770003</v>
      </c>
      <c r="H79" s="58">
        <f t="shared" si="69"/>
        <v>68.238178742770003</v>
      </c>
      <c r="I79" s="58">
        <f t="shared" si="69"/>
        <v>68.238178742770003</v>
      </c>
      <c r="J79" s="58">
        <f t="shared" si="69"/>
        <v>68.238178742770003</v>
      </c>
      <c r="K79" s="58">
        <f t="shared" si="69"/>
        <v>68.238178742770003</v>
      </c>
      <c r="L79" s="58">
        <f t="shared" si="69"/>
        <v>68.238178742770003</v>
      </c>
      <c r="M79" s="58">
        <f t="shared" si="69"/>
        <v>68.238178742770003</v>
      </c>
      <c r="N79" s="58">
        <f t="shared" si="69"/>
        <v>68.238178742770003</v>
      </c>
      <c r="O79" s="58">
        <f t="shared" si="69"/>
        <v>68.238178742770003</v>
      </c>
      <c r="P79" s="58">
        <f>SUM(D79:O79)</f>
        <v>818.85814491324027</v>
      </c>
      <c r="Q79" s="58">
        <f>ISN!AI21</f>
        <v>818.85814491324004</v>
      </c>
      <c r="R79" s="487">
        <v>0</v>
      </c>
      <c r="S79" s="58">
        <f>Q79+R79</f>
        <v>818.85814491324004</v>
      </c>
      <c r="T79" s="167">
        <f>S79-P79</f>
        <v>0</v>
      </c>
      <c r="U79" s="167"/>
      <c r="W79" s="58">
        <f>$AJ79/12</f>
        <v>73.014851254763911</v>
      </c>
      <c r="X79" s="58">
        <f t="shared" ref="X79:AH79" si="70">$AJ79/12</f>
        <v>73.014851254763911</v>
      </c>
      <c r="Y79" s="58">
        <f t="shared" si="70"/>
        <v>73.014851254763911</v>
      </c>
      <c r="Z79" s="58">
        <f t="shared" si="70"/>
        <v>73.014851254763911</v>
      </c>
      <c r="AA79" s="58">
        <f t="shared" si="70"/>
        <v>73.014851254763911</v>
      </c>
      <c r="AB79" s="58">
        <f t="shared" si="70"/>
        <v>73.014851254763911</v>
      </c>
      <c r="AC79" s="58">
        <f t="shared" si="70"/>
        <v>73.014851254763911</v>
      </c>
      <c r="AD79" s="58">
        <f t="shared" si="70"/>
        <v>73.014851254763911</v>
      </c>
      <c r="AE79" s="58">
        <f t="shared" si="70"/>
        <v>73.014851254763911</v>
      </c>
      <c r="AF79" s="58">
        <f t="shared" si="70"/>
        <v>73.014851254763911</v>
      </c>
      <c r="AG79" s="58">
        <f t="shared" si="70"/>
        <v>73.014851254763911</v>
      </c>
      <c r="AH79" s="58">
        <f t="shared" si="70"/>
        <v>73.014851254763911</v>
      </c>
      <c r="AI79" s="58">
        <f>SUM(W79:AH79)</f>
        <v>876.17821505716699</v>
      </c>
      <c r="AJ79" s="58">
        <f>ISN!AJ21</f>
        <v>876.17821505716688</v>
      </c>
      <c r="AK79" s="487">
        <v>0</v>
      </c>
      <c r="AL79" s="58">
        <f>AJ79+AK79</f>
        <v>876.17821505716688</v>
      </c>
      <c r="AM79" s="167">
        <f>AL79-AI79</f>
        <v>0</v>
      </c>
      <c r="AN79" s="167"/>
    </row>
    <row r="80" spans="1:40" x14ac:dyDescent="0.2">
      <c r="A80" s="792" t="s">
        <v>917</v>
      </c>
      <c r="D80" s="58">
        <f>$Q80/12</f>
        <v>-2.2328950128700078</v>
      </c>
      <c r="E80" s="58">
        <f t="shared" si="69"/>
        <v>-2.2328950128700078</v>
      </c>
      <c r="F80" s="58">
        <f t="shared" si="69"/>
        <v>-2.2328950128700078</v>
      </c>
      <c r="G80" s="58">
        <f t="shared" si="69"/>
        <v>-2.2328950128700078</v>
      </c>
      <c r="H80" s="58">
        <f t="shared" si="69"/>
        <v>-2.2328950128700078</v>
      </c>
      <c r="I80" s="58">
        <f t="shared" si="69"/>
        <v>-2.2328950128700078</v>
      </c>
      <c r="J80" s="58">
        <f t="shared" si="69"/>
        <v>-2.2328950128700078</v>
      </c>
      <c r="K80" s="58">
        <f t="shared" si="69"/>
        <v>-2.2328950128700078</v>
      </c>
      <c r="L80" s="58">
        <f t="shared" si="69"/>
        <v>-2.2328950128700078</v>
      </c>
      <c r="M80" s="58">
        <f t="shared" si="69"/>
        <v>-2.2328950128700078</v>
      </c>
      <c r="N80" s="58">
        <f t="shared" si="69"/>
        <v>-2.2328950128700078</v>
      </c>
      <c r="O80" s="58">
        <f t="shared" si="69"/>
        <v>-2.2328950128700078</v>
      </c>
      <c r="P80" s="58">
        <f>SUM(D80:O80)</f>
        <v>-26.794740154440088</v>
      </c>
      <c r="Q80" s="58">
        <f>-(BSN!AI92-BSN!AH92)</f>
        <v>-26.794740154440092</v>
      </c>
      <c r="R80" s="487">
        <v>0</v>
      </c>
      <c r="S80" s="58">
        <f>Q80+R80</f>
        <v>-26.794740154440092</v>
      </c>
      <c r="T80" s="167"/>
      <c r="W80" s="58">
        <f>$AJ80/12</f>
        <v>-2.0640611142342444</v>
      </c>
      <c r="X80" s="58">
        <f t="shared" ref="X80:AH80" si="71">$AJ80/12</f>
        <v>-2.0640611142342444</v>
      </c>
      <c r="Y80" s="58">
        <f t="shared" si="71"/>
        <v>-2.0640611142342444</v>
      </c>
      <c r="Z80" s="58">
        <f t="shared" si="71"/>
        <v>-2.0640611142342444</v>
      </c>
      <c r="AA80" s="58">
        <f t="shared" si="71"/>
        <v>-2.0640611142342444</v>
      </c>
      <c r="AB80" s="58">
        <f t="shared" si="71"/>
        <v>-2.0640611142342444</v>
      </c>
      <c r="AC80" s="58">
        <f t="shared" si="71"/>
        <v>-2.0640611142342444</v>
      </c>
      <c r="AD80" s="58">
        <f t="shared" si="71"/>
        <v>-2.0640611142342444</v>
      </c>
      <c r="AE80" s="58">
        <f t="shared" si="71"/>
        <v>-2.0640611142342444</v>
      </c>
      <c r="AF80" s="58">
        <f t="shared" si="71"/>
        <v>-2.0640611142342444</v>
      </c>
      <c r="AG80" s="58">
        <f t="shared" si="71"/>
        <v>-2.0640611142342444</v>
      </c>
      <c r="AH80" s="58">
        <f t="shared" si="71"/>
        <v>-2.0640611142342444</v>
      </c>
      <c r="AI80" s="58">
        <f>SUM(W80:AH80)</f>
        <v>-24.768733370810939</v>
      </c>
      <c r="AJ80" s="58">
        <f>-(BSN!AJ92-BSN!AI92)</f>
        <v>-24.768733370810935</v>
      </c>
      <c r="AK80" s="487">
        <v>0</v>
      </c>
      <c r="AL80" s="58">
        <f>AJ80+AK80</f>
        <v>-24.768733370810935</v>
      </c>
      <c r="AM80" s="167"/>
    </row>
    <row r="81" spans="1:40" s="31" customFormat="1" x14ac:dyDescent="0.2">
      <c r="A81" s="840" t="s">
        <v>918</v>
      </c>
      <c r="D81" s="57">
        <f>D79+D80</f>
        <v>66.0052837299</v>
      </c>
      <c r="E81" s="57">
        <f t="shared" ref="E81:O81" si="72">E79+E80</f>
        <v>66.0052837299</v>
      </c>
      <c r="F81" s="57">
        <f t="shared" si="72"/>
        <v>66.0052837299</v>
      </c>
      <c r="G81" s="57">
        <f t="shared" si="72"/>
        <v>66.0052837299</v>
      </c>
      <c r="H81" s="57">
        <f t="shared" si="72"/>
        <v>66.0052837299</v>
      </c>
      <c r="I81" s="57">
        <f t="shared" si="72"/>
        <v>66.0052837299</v>
      </c>
      <c r="J81" s="57">
        <f t="shared" si="72"/>
        <v>66.0052837299</v>
      </c>
      <c r="K81" s="57">
        <f t="shared" si="72"/>
        <v>66.0052837299</v>
      </c>
      <c r="L81" s="57">
        <f t="shared" si="72"/>
        <v>66.0052837299</v>
      </c>
      <c r="M81" s="57">
        <f t="shared" si="72"/>
        <v>66.0052837299</v>
      </c>
      <c r="N81" s="57">
        <f t="shared" si="72"/>
        <v>66.0052837299</v>
      </c>
      <c r="O81" s="57">
        <f t="shared" si="72"/>
        <v>66.0052837299</v>
      </c>
      <c r="P81" s="57">
        <f>SUM(D81:O81)</f>
        <v>792.06340475880017</v>
      </c>
      <c r="Q81" s="57">
        <f>Q79+Q80</f>
        <v>792.06340475879995</v>
      </c>
      <c r="R81" s="57">
        <f>R79+R80</f>
        <v>0</v>
      </c>
      <c r="S81" s="57">
        <f>S79+S80</f>
        <v>792.06340475879995</v>
      </c>
      <c r="T81" s="841"/>
      <c r="V81" s="813"/>
      <c r="W81" s="57">
        <f>W79+W80</f>
        <v>70.950790140529662</v>
      </c>
      <c r="X81" s="57">
        <f t="shared" ref="X81:AH81" si="73">X79+X80</f>
        <v>70.950790140529662</v>
      </c>
      <c r="Y81" s="57">
        <f t="shared" si="73"/>
        <v>70.950790140529662</v>
      </c>
      <c r="Z81" s="57">
        <f t="shared" si="73"/>
        <v>70.950790140529662</v>
      </c>
      <c r="AA81" s="57">
        <f t="shared" si="73"/>
        <v>70.950790140529662</v>
      </c>
      <c r="AB81" s="57">
        <f t="shared" si="73"/>
        <v>70.950790140529662</v>
      </c>
      <c r="AC81" s="57">
        <f t="shared" si="73"/>
        <v>70.950790140529662</v>
      </c>
      <c r="AD81" s="57">
        <f t="shared" si="73"/>
        <v>70.950790140529662</v>
      </c>
      <c r="AE81" s="57">
        <f t="shared" si="73"/>
        <v>70.950790140529662</v>
      </c>
      <c r="AF81" s="57">
        <f t="shared" si="73"/>
        <v>70.950790140529662</v>
      </c>
      <c r="AG81" s="57">
        <f t="shared" si="73"/>
        <v>70.950790140529662</v>
      </c>
      <c r="AH81" s="57">
        <f t="shared" si="73"/>
        <v>70.950790140529662</v>
      </c>
      <c r="AI81" s="57">
        <f>SUM(W81:AH81)</f>
        <v>851.40948168635589</v>
      </c>
      <c r="AJ81" s="57">
        <f>AJ79+AJ80</f>
        <v>851.409481686356</v>
      </c>
      <c r="AK81" s="57">
        <f>AK79+AK80</f>
        <v>0</v>
      </c>
      <c r="AL81" s="57">
        <f>AL79+AL80</f>
        <v>851.409481686356</v>
      </c>
      <c r="AM81" s="841"/>
    </row>
    <row r="82" spans="1:40" x14ac:dyDescent="0.2">
      <c r="AM82" s="262"/>
    </row>
    <row r="83" spans="1:40" x14ac:dyDescent="0.2">
      <c r="A83" s="2" t="s">
        <v>19</v>
      </c>
      <c r="AM83" s="262"/>
    </row>
    <row r="84" spans="1:40" x14ac:dyDescent="0.2">
      <c r="A84" s="145" t="s">
        <v>896</v>
      </c>
      <c r="D84" s="58">
        <f>$S84/12</f>
        <v>1485.628493390833</v>
      </c>
      <c r="E84" s="58">
        <f t="shared" ref="E84:O84" si="74">$S84/12</f>
        <v>1485.628493390833</v>
      </c>
      <c r="F84" s="58">
        <f t="shared" si="74"/>
        <v>1485.628493390833</v>
      </c>
      <c r="G84" s="58">
        <f t="shared" si="74"/>
        <v>1485.628493390833</v>
      </c>
      <c r="H84" s="58">
        <f t="shared" si="74"/>
        <v>1485.628493390833</v>
      </c>
      <c r="I84" s="58">
        <f t="shared" si="74"/>
        <v>1485.628493390833</v>
      </c>
      <c r="J84" s="58">
        <f t="shared" si="74"/>
        <v>1485.628493390833</v>
      </c>
      <c r="K84" s="58">
        <f t="shared" si="74"/>
        <v>1485.628493390833</v>
      </c>
      <c r="L84" s="58">
        <f t="shared" si="74"/>
        <v>1485.628493390833</v>
      </c>
      <c r="M84" s="58">
        <f t="shared" si="74"/>
        <v>1485.628493390833</v>
      </c>
      <c r="N84" s="58">
        <f t="shared" si="74"/>
        <v>1485.628493390833</v>
      </c>
      <c r="O84" s="58">
        <f t="shared" si="74"/>
        <v>1485.628493390833</v>
      </c>
      <c r="P84" s="58">
        <f>SUM(D84:O84)</f>
        <v>17827.541920690001</v>
      </c>
      <c r="Q84" s="58">
        <f>'CF Scenarios 1-3'!AI56</f>
        <v>18368.640930041332</v>
      </c>
      <c r="R84" s="58">
        <f>-'CF Scenarios 1-3'!AI71</f>
        <v>-541.09900935133533</v>
      </c>
      <c r="S84" s="58">
        <f>Q84+R84</f>
        <v>17827.541920689997</v>
      </c>
      <c r="T84" s="167">
        <f>S84-P84</f>
        <v>0</v>
      </c>
      <c r="U84" s="167">
        <f>'CF Scenarios 1-3'!AI65-S84</f>
        <v>0</v>
      </c>
      <c r="W84" s="58">
        <f>$AL84/12</f>
        <v>1671.3320550646874</v>
      </c>
      <c r="X84" s="58">
        <f t="shared" ref="X84:AH84" si="75">$AL84/12</f>
        <v>1671.3320550646874</v>
      </c>
      <c r="Y84" s="58">
        <f t="shared" si="75"/>
        <v>1671.3320550646874</v>
      </c>
      <c r="Z84" s="58">
        <f t="shared" si="75"/>
        <v>1671.3320550646874</v>
      </c>
      <c r="AA84" s="58">
        <f t="shared" si="75"/>
        <v>1671.3320550646874</v>
      </c>
      <c r="AB84" s="58">
        <f t="shared" si="75"/>
        <v>1671.3320550646874</v>
      </c>
      <c r="AC84" s="58">
        <f t="shared" si="75"/>
        <v>1671.3320550646874</v>
      </c>
      <c r="AD84" s="58">
        <f t="shared" si="75"/>
        <v>1671.3320550646874</v>
      </c>
      <c r="AE84" s="58">
        <f t="shared" si="75"/>
        <v>1671.3320550646874</v>
      </c>
      <c r="AF84" s="58">
        <f t="shared" si="75"/>
        <v>1671.3320550646874</v>
      </c>
      <c r="AG84" s="58">
        <f t="shared" si="75"/>
        <v>1671.3320550646874</v>
      </c>
      <c r="AH84" s="58">
        <f t="shared" si="75"/>
        <v>1671.3320550646874</v>
      </c>
      <c r="AI84" s="58">
        <f>SUM(W84:AH84)</f>
        <v>20055.984660776245</v>
      </c>
      <c r="AJ84" s="58">
        <f>'CF Scenarios 1-3'!AJ56</f>
        <v>24420.163156737504</v>
      </c>
      <c r="AK84" s="58">
        <f>-'CF Scenarios 1-3'!AJ71</f>
        <v>-4364.178495961256</v>
      </c>
      <c r="AL84" s="58">
        <f>AJ84+AK84</f>
        <v>20055.984660776248</v>
      </c>
      <c r="AM84" s="167">
        <f>AL84-AI84</f>
        <v>0</v>
      </c>
      <c r="AN84" s="167">
        <f>'CF Scenarios 1-3'!AJ65-AL84</f>
        <v>0</v>
      </c>
    </row>
    <row r="85" spans="1:40" x14ac:dyDescent="0.2">
      <c r="A85" s="145" t="s">
        <v>897</v>
      </c>
      <c r="C85" s="151">
        <v>8.4813075067881855E-2</v>
      </c>
      <c r="D85" s="58">
        <f>-D84*$C85</f>
        <v>-126.00072093294094</v>
      </c>
      <c r="E85" s="58">
        <f t="shared" ref="E85:O85" si="76">-E84*$C85</f>
        <v>-126.00072093294094</v>
      </c>
      <c r="F85" s="58">
        <f t="shared" si="76"/>
        <v>-126.00072093294094</v>
      </c>
      <c r="G85" s="58">
        <f t="shared" si="76"/>
        <v>-126.00072093294094</v>
      </c>
      <c r="H85" s="58">
        <f t="shared" si="76"/>
        <v>-126.00072093294094</v>
      </c>
      <c r="I85" s="58">
        <f t="shared" si="76"/>
        <v>-126.00072093294094</v>
      </c>
      <c r="J85" s="58">
        <f t="shared" si="76"/>
        <v>-126.00072093294094</v>
      </c>
      <c r="K85" s="58">
        <f t="shared" si="76"/>
        <v>-126.00072093294094</v>
      </c>
      <c r="L85" s="58">
        <f t="shared" si="76"/>
        <v>-126.00072093294094</v>
      </c>
      <c r="M85" s="58">
        <f t="shared" si="76"/>
        <v>-126.00072093294094</v>
      </c>
      <c r="N85" s="58">
        <f t="shared" si="76"/>
        <v>-126.00072093294094</v>
      </c>
      <c r="O85" s="58">
        <f t="shared" si="76"/>
        <v>-126.00072093294094</v>
      </c>
      <c r="P85" s="58">
        <f>SUM(D85:O85)</f>
        <v>-1512.0086511952913</v>
      </c>
      <c r="Q85" s="58">
        <f>-BSN!AI103</f>
        <v>0</v>
      </c>
      <c r="R85" s="58">
        <f>-('CF Scenarios 1-3'!AI238-'CF Scenarios 1-3'!AI229)</f>
        <v>0</v>
      </c>
      <c r="S85" s="58">
        <f>Q85+R85</f>
        <v>0</v>
      </c>
      <c r="T85" s="167">
        <f>S85-P85</f>
        <v>1512.0086511952913</v>
      </c>
      <c r="W85" s="58">
        <f>-W84*$C85</f>
        <v>-141.75081104955859</v>
      </c>
      <c r="X85" s="58">
        <f t="shared" ref="X85:AH85" si="77">-X84*$C85</f>
        <v>-141.75081104955859</v>
      </c>
      <c r="Y85" s="58">
        <f t="shared" si="77"/>
        <v>-141.75081104955859</v>
      </c>
      <c r="Z85" s="58">
        <f t="shared" si="77"/>
        <v>-141.75081104955859</v>
      </c>
      <c r="AA85" s="58">
        <f t="shared" si="77"/>
        <v>-141.75081104955859</v>
      </c>
      <c r="AB85" s="58">
        <f t="shared" si="77"/>
        <v>-141.75081104955859</v>
      </c>
      <c r="AC85" s="58">
        <f t="shared" si="77"/>
        <v>-141.75081104955859</v>
      </c>
      <c r="AD85" s="58">
        <f t="shared" si="77"/>
        <v>-141.75081104955859</v>
      </c>
      <c r="AE85" s="58">
        <f t="shared" si="77"/>
        <v>-141.75081104955859</v>
      </c>
      <c r="AF85" s="58">
        <f t="shared" si="77"/>
        <v>-141.75081104955859</v>
      </c>
      <c r="AG85" s="58">
        <f t="shared" si="77"/>
        <v>-141.75081104955859</v>
      </c>
      <c r="AH85" s="58">
        <f t="shared" si="77"/>
        <v>-141.75081104955859</v>
      </c>
      <c r="AI85" s="58">
        <f>SUM(W85:AH85)</f>
        <v>-1701.0097325947036</v>
      </c>
      <c r="AJ85" s="58">
        <f>-BSN!AJ103</f>
        <v>0</v>
      </c>
      <c r="AK85" s="58">
        <f>-('CF Scenarios 1-3'!AJ238-'CF Scenarios 1-3'!AJ229)-R85</f>
        <v>0</v>
      </c>
      <c r="AL85" s="58">
        <f>AJ85+AK85</f>
        <v>0</v>
      </c>
      <c r="AM85" s="167">
        <f>AL85-AI85</f>
        <v>1701.0097325947036</v>
      </c>
    </row>
    <row r="86" spans="1:40" x14ac:dyDescent="0.2">
      <c r="A86" s="145" t="s">
        <v>898</v>
      </c>
      <c r="D86" s="58">
        <f>$T85*D84/$P84</f>
        <v>126.00072093294092</v>
      </c>
      <c r="E86" s="58">
        <f t="shared" ref="E86:O86" si="78">$T85*E84/$P84</f>
        <v>126.00072093294092</v>
      </c>
      <c r="F86" s="58">
        <f t="shared" si="78"/>
        <v>126.00072093294092</v>
      </c>
      <c r="G86" s="58">
        <f t="shared" si="78"/>
        <v>126.00072093294092</v>
      </c>
      <c r="H86" s="58">
        <f t="shared" si="78"/>
        <v>126.00072093294092</v>
      </c>
      <c r="I86" s="58">
        <f t="shared" si="78"/>
        <v>126.00072093294092</v>
      </c>
      <c r="J86" s="58">
        <f t="shared" si="78"/>
        <v>126.00072093294092</v>
      </c>
      <c r="K86" s="58">
        <f t="shared" si="78"/>
        <v>126.00072093294092</v>
      </c>
      <c r="L86" s="58">
        <f t="shared" si="78"/>
        <v>126.00072093294092</v>
      </c>
      <c r="M86" s="58">
        <f t="shared" si="78"/>
        <v>126.00072093294092</v>
      </c>
      <c r="N86" s="58">
        <f t="shared" si="78"/>
        <v>126.00072093294092</v>
      </c>
      <c r="O86" s="58">
        <f t="shared" si="78"/>
        <v>126.00072093294092</v>
      </c>
      <c r="P86" s="58">
        <f>SUM(D86:O86)</f>
        <v>1512.0086511952913</v>
      </c>
      <c r="Q86" s="58"/>
      <c r="R86" s="58"/>
      <c r="S86" s="58"/>
      <c r="T86" s="167">
        <f>S86-P86</f>
        <v>-1512.0086511952913</v>
      </c>
      <c r="W86" s="58">
        <f>$AM85*W84/$AI84</f>
        <v>141.75081104955865</v>
      </c>
      <c r="X86" s="58">
        <f t="shared" ref="X86:AH86" si="79">$AM85*X84/$AI84</f>
        <v>141.75081104955865</v>
      </c>
      <c r="Y86" s="58">
        <f t="shared" si="79"/>
        <v>141.75081104955865</v>
      </c>
      <c r="Z86" s="58">
        <f t="shared" si="79"/>
        <v>141.75081104955865</v>
      </c>
      <c r="AA86" s="58">
        <f t="shared" si="79"/>
        <v>141.75081104955865</v>
      </c>
      <c r="AB86" s="58">
        <f t="shared" si="79"/>
        <v>141.75081104955865</v>
      </c>
      <c r="AC86" s="58">
        <f t="shared" si="79"/>
        <v>141.75081104955865</v>
      </c>
      <c r="AD86" s="58">
        <f t="shared" si="79"/>
        <v>141.75081104955865</v>
      </c>
      <c r="AE86" s="58">
        <f t="shared" si="79"/>
        <v>141.75081104955865</v>
      </c>
      <c r="AF86" s="58">
        <f t="shared" si="79"/>
        <v>141.75081104955865</v>
      </c>
      <c r="AG86" s="58">
        <f t="shared" si="79"/>
        <v>141.75081104955865</v>
      </c>
      <c r="AH86" s="58">
        <f t="shared" si="79"/>
        <v>141.75081104955865</v>
      </c>
      <c r="AI86" s="58">
        <f>SUM(W86:AH86)</f>
        <v>1701.0097325947042</v>
      </c>
      <c r="AJ86" s="58"/>
      <c r="AK86" s="58"/>
      <c r="AL86" s="58"/>
      <c r="AM86" s="167">
        <f>AL86-AI86</f>
        <v>-1701.0097325947042</v>
      </c>
    </row>
    <row r="87" spans="1:40" s="31" customFormat="1" x14ac:dyDescent="0.2">
      <c r="A87" s="235" t="s">
        <v>899</v>
      </c>
      <c r="D87" s="57">
        <f>SUM(D84:D86)</f>
        <v>1485.628493390833</v>
      </c>
      <c r="E87" s="57">
        <f t="shared" ref="E87:O87" si="80">SUM(E84:E86)</f>
        <v>1485.628493390833</v>
      </c>
      <c r="F87" s="57">
        <f t="shared" si="80"/>
        <v>1485.628493390833</v>
      </c>
      <c r="G87" s="57">
        <f t="shared" si="80"/>
        <v>1485.628493390833</v>
      </c>
      <c r="H87" s="57">
        <f t="shared" si="80"/>
        <v>1485.628493390833</v>
      </c>
      <c r="I87" s="57">
        <f t="shared" si="80"/>
        <v>1485.628493390833</v>
      </c>
      <c r="J87" s="57">
        <f t="shared" si="80"/>
        <v>1485.628493390833</v>
      </c>
      <c r="K87" s="57">
        <f t="shared" si="80"/>
        <v>1485.628493390833</v>
      </c>
      <c r="L87" s="57">
        <f t="shared" si="80"/>
        <v>1485.628493390833</v>
      </c>
      <c r="M87" s="57">
        <f t="shared" si="80"/>
        <v>1485.628493390833</v>
      </c>
      <c r="N87" s="57">
        <f t="shared" si="80"/>
        <v>1485.628493390833</v>
      </c>
      <c r="O87" s="57">
        <f t="shared" si="80"/>
        <v>1485.628493390833</v>
      </c>
      <c r="P87" s="57">
        <f>SUM(D87:O87)</f>
        <v>17827.541920690001</v>
      </c>
      <c r="Q87" s="57">
        <f>Q84+Q85+Q86</f>
        <v>18368.640930041332</v>
      </c>
      <c r="R87" s="57">
        <f>R84+R85+R86</f>
        <v>-541.09900935133533</v>
      </c>
      <c r="S87" s="57">
        <f>S84+S85+S86</f>
        <v>17827.541920689997</v>
      </c>
      <c r="T87" s="841">
        <f>S87-P87</f>
        <v>0</v>
      </c>
      <c r="V87" s="813"/>
      <c r="W87" s="57">
        <f>SUM(W84:W86)</f>
        <v>1671.3320550646877</v>
      </c>
      <c r="X87" s="57">
        <f t="shared" ref="X87:AH87" si="81">SUM(X84:X86)</f>
        <v>1671.3320550646877</v>
      </c>
      <c r="Y87" s="57">
        <f t="shared" si="81"/>
        <v>1671.3320550646877</v>
      </c>
      <c r="Z87" s="57">
        <f t="shared" si="81"/>
        <v>1671.3320550646877</v>
      </c>
      <c r="AA87" s="57">
        <f t="shared" si="81"/>
        <v>1671.3320550646877</v>
      </c>
      <c r="AB87" s="57">
        <f t="shared" si="81"/>
        <v>1671.3320550646877</v>
      </c>
      <c r="AC87" s="57">
        <f t="shared" si="81"/>
        <v>1671.3320550646877</v>
      </c>
      <c r="AD87" s="57">
        <f t="shared" si="81"/>
        <v>1671.3320550646877</v>
      </c>
      <c r="AE87" s="57">
        <f t="shared" si="81"/>
        <v>1671.3320550646877</v>
      </c>
      <c r="AF87" s="57">
        <f t="shared" si="81"/>
        <v>1671.3320550646877</v>
      </c>
      <c r="AG87" s="57">
        <f t="shared" si="81"/>
        <v>1671.3320550646877</v>
      </c>
      <c r="AH87" s="57">
        <f t="shared" si="81"/>
        <v>1671.3320550646877</v>
      </c>
      <c r="AI87" s="57">
        <f>SUM(W87:AH87)</f>
        <v>20055.984660776252</v>
      </c>
      <c r="AJ87" s="57">
        <f>AJ84+AJ85+AJ86</f>
        <v>24420.163156737504</v>
      </c>
      <c r="AK87" s="57">
        <f>AK84+AK85+AK86</f>
        <v>-4364.178495961256</v>
      </c>
      <c r="AL87" s="57">
        <f>AL84+AL85+AL86</f>
        <v>20055.984660776248</v>
      </c>
      <c r="AM87" s="841">
        <f>AL87-AI87</f>
        <v>0</v>
      </c>
    </row>
    <row r="88" spans="1:40" x14ac:dyDescent="0.2">
      <c r="T88" s="451"/>
      <c r="AH88" s="6">
        <f>BSN!AJ103-'CF Scenarios 1-3'!AJ217</f>
        <v>0</v>
      </c>
      <c r="AI88" s="6">
        <f>AI85+AI86</f>
        <v>0</v>
      </c>
      <c r="AM88" s="451"/>
    </row>
    <row r="89" spans="1:40" x14ac:dyDescent="0.2">
      <c r="A89" s="2" t="s">
        <v>20</v>
      </c>
      <c r="AM89" s="262"/>
    </row>
    <row r="90" spans="1:40" s="18" customFormat="1" x14ac:dyDescent="0.2">
      <c r="A90" s="234" t="s">
        <v>896</v>
      </c>
      <c r="D90" s="163">
        <f>$S90/12</f>
        <v>296.08702182958933</v>
      </c>
      <c r="E90" s="163">
        <f t="shared" ref="E90:O90" si="82">$S90/12</f>
        <v>296.08702182958933</v>
      </c>
      <c r="F90" s="163">
        <f t="shared" si="82"/>
        <v>296.08702182958933</v>
      </c>
      <c r="G90" s="163">
        <f t="shared" si="82"/>
        <v>296.08702182958933</v>
      </c>
      <c r="H90" s="163">
        <f t="shared" si="82"/>
        <v>296.08702182958933</v>
      </c>
      <c r="I90" s="163">
        <f t="shared" si="82"/>
        <v>296.08702182958933</v>
      </c>
      <c r="J90" s="163">
        <f t="shared" si="82"/>
        <v>296.08702182958933</v>
      </c>
      <c r="K90" s="163">
        <f t="shared" si="82"/>
        <v>296.08702182958933</v>
      </c>
      <c r="L90" s="163">
        <f t="shared" si="82"/>
        <v>296.08702182958933</v>
      </c>
      <c r="M90" s="163">
        <f t="shared" si="82"/>
        <v>296.08702182958933</v>
      </c>
      <c r="N90" s="163">
        <f t="shared" si="82"/>
        <v>296.08702182958933</v>
      </c>
      <c r="O90" s="163">
        <f t="shared" si="82"/>
        <v>296.08702182958933</v>
      </c>
      <c r="P90" s="163">
        <f>SUM(D90:O90)</f>
        <v>3553.0442619550727</v>
      </c>
      <c r="Q90" s="163">
        <f>'CF Scenarios 1-3'!AI57</f>
        <v>10841.45736090163</v>
      </c>
      <c r="R90" s="163">
        <f>-'CF Scenarios 1-3'!AI72</f>
        <v>-7288.4130989465575</v>
      </c>
      <c r="S90" s="163">
        <f>Q90+R90</f>
        <v>3553.0442619550722</v>
      </c>
      <c r="T90" s="833">
        <f>S90-P90</f>
        <v>0</v>
      </c>
      <c r="U90" s="833">
        <f>'CF Scenarios 1-3'!AI66-S90</f>
        <v>0</v>
      </c>
      <c r="V90" s="814"/>
      <c r="W90" s="163">
        <f>$AL90/12</f>
        <v>333.09789955828791</v>
      </c>
      <c r="X90" s="163">
        <f t="shared" ref="X90:AH90" si="83">$AL90/12</f>
        <v>333.09789955828791</v>
      </c>
      <c r="Y90" s="163">
        <f t="shared" si="83"/>
        <v>333.09789955828791</v>
      </c>
      <c r="Z90" s="163">
        <f t="shared" si="83"/>
        <v>333.09789955828791</v>
      </c>
      <c r="AA90" s="163">
        <f t="shared" si="83"/>
        <v>333.09789955828791</v>
      </c>
      <c r="AB90" s="163">
        <f t="shared" si="83"/>
        <v>333.09789955828791</v>
      </c>
      <c r="AC90" s="163">
        <f t="shared" si="83"/>
        <v>333.09789955828791</v>
      </c>
      <c r="AD90" s="163">
        <f t="shared" si="83"/>
        <v>333.09789955828791</v>
      </c>
      <c r="AE90" s="163">
        <f t="shared" si="83"/>
        <v>333.09789955828791</v>
      </c>
      <c r="AF90" s="163">
        <f t="shared" si="83"/>
        <v>333.09789955828791</v>
      </c>
      <c r="AG90" s="163">
        <f t="shared" si="83"/>
        <v>333.09789955828791</v>
      </c>
      <c r="AH90" s="163">
        <f t="shared" si="83"/>
        <v>333.09789955828791</v>
      </c>
      <c r="AI90" s="163">
        <f>SUM(W90:AH90)</f>
        <v>3997.1747946994542</v>
      </c>
      <c r="AJ90" s="163">
        <f>'CF Scenarios 1-3'!AJ57</f>
        <v>25316.408297621118</v>
      </c>
      <c r="AK90" s="163">
        <f>-'CF Scenarios 1-3'!AJ72</f>
        <v>-21319.233502921663</v>
      </c>
      <c r="AL90" s="163">
        <f>AJ90+AK90</f>
        <v>3997.1747946994547</v>
      </c>
      <c r="AM90" s="833">
        <f>AL90-AI90</f>
        <v>0</v>
      </c>
      <c r="AN90" s="833">
        <f>'CF Scenarios 1-3'!AJ66-AL90</f>
        <v>0</v>
      </c>
    </row>
    <row r="91" spans="1:40" x14ac:dyDescent="0.2">
      <c r="A91" s="145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167"/>
      <c r="U91" s="167"/>
      <c r="W91" s="58"/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  <c r="AM91" s="167"/>
      <c r="AN91" s="167"/>
    </row>
    <row r="92" spans="1:40" x14ac:dyDescent="0.2">
      <c r="A92" s="2" t="s">
        <v>895</v>
      </c>
      <c r="AM92" s="262"/>
    </row>
    <row r="93" spans="1:40" s="18" customFormat="1" x14ac:dyDescent="0.2">
      <c r="A93" s="234" t="s">
        <v>896</v>
      </c>
      <c r="D93" s="163">
        <f>$S93/12</f>
        <v>486.24727290367542</v>
      </c>
      <c r="E93" s="163">
        <f t="shared" ref="E93:O93" si="84">$S93/12</f>
        <v>486.24727290367542</v>
      </c>
      <c r="F93" s="163">
        <f t="shared" si="84"/>
        <v>486.24727290367542</v>
      </c>
      <c r="G93" s="163">
        <f t="shared" si="84"/>
        <v>486.24727290367542</v>
      </c>
      <c r="H93" s="163">
        <f t="shared" si="84"/>
        <v>486.24727290367542</v>
      </c>
      <c r="I93" s="163">
        <f t="shared" si="84"/>
        <v>486.24727290367542</v>
      </c>
      <c r="J93" s="163">
        <f t="shared" si="84"/>
        <v>486.24727290367542</v>
      </c>
      <c r="K93" s="163">
        <f t="shared" si="84"/>
        <v>486.24727290367542</v>
      </c>
      <c r="L93" s="163">
        <f t="shared" si="84"/>
        <v>486.24727290367542</v>
      </c>
      <c r="M93" s="163">
        <f t="shared" si="84"/>
        <v>486.24727290367542</v>
      </c>
      <c r="N93" s="163">
        <f t="shared" si="84"/>
        <v>486.24727290367542</v>
      </c>
      <c r="O93" s="163">
        <f t="shared" si="84"/>
        <v>486.24727290367542</v>
      </c>
      <c r="P93" s="163">
        <f>SUM(D93:O93)</f>
        <v>5834.9672748441053</v>
      </c>
      <c r="Q93" s="163">
        <f>'CF Scenarios 1-3'!AI58</f>
        <v>6497.3480571278797</v>
      </c>
      <c r="R93" s="163">
        <f>-'CF Scenarios 1-3'!AI73</f>
        <v>-662.38078228377401</v>
      </c>
      <c r="S93" s="163">
        <f>Q93+R93</f>
        <v>5834.9672748441053</v>
      </c>
      <c r="T93" s="833">
        <f>S93-P93</f>
        <v>0</v>
      </c>
      <c r="U93" s="833">
        <f>'CF Scenarios 1-3'!AI67-S93</f>
        <v>0</v>
      </c>
      <c r="V93" s="814"/>
      <c r="W93" s="163">
        <f>$AL93/12</f>
        <v>547.0281820166349</v>
      </c>
      <c r="X93" s="163">
        <f t="shared" ref="X93:AH93" si="85">$AL93/12</f>
        <v>547.0281820166349</v>
      </c>
      <c r="Y93" s="163">
        <f t="shared" si="85"/>
        <v>547.0281820166349</v>
      </c>
      <c r="Z93" s="163">
        <f t="shared" si="85"/>
        <v>547.0281820166349</v>
      </c>
      <c r="AA93" s="163">
        <f t="shared" si="85"/>
        <v>547.0281820166349</v>
      </c>
      <c r="AB93" s="163">
        <f t="shared" si="85"/>
        <v>547.0281820166349</v>
      </c>
      <c r="AC93" s="163">
        <f t="shared" si="85"/>
        <v>547.0281820166349</v>
      </c>
      <c r="AD93" s="163">
        <f t="shared" si="85"/>
        <v>547.0281820166349</v>
      </c>
      <c r="AE93" s="163">
        <f t="shared" si="85"/>
        <v>547.0281820166349</v>
      </c>
      <c r="AF93" s="163">
        <f t="shared" si="85"/>
        <v>547.0281820166349</v>
      </c>
      <c r="AG93" s="163">
        <f t="shared" si="85"/>
        <v>547.0281820166349</v>
      </c>
      <c r="AH93" s="163">
        <f t="shared" si="85"/>
        <v>547.0281820166349</v>
      </c>
      <c r="AI93" s="163">
        <f>SUM(W93:AH93)</f>
        <v>6564.338184199617</v>
      </c>
      <c r="AJ93" s="163">
        <f>'CF Scenarios 1-3'!AJ58</f>
        <v>8028.8884282784275</v>
      </c>
      <c r="AK93" s="163">
        <f>-'CF Scenarios 1-3'!AJ73</f>
        <v>-1464.5502440788089</v>
      </c>
      <c r="AL93" s="163">
        <f>AJ93+AK93</f>
        <v>6564.3381841996188</v>
      </c>
      <c r="AM93" s="833">
        <f>AL93-AI93</f>
        <v>0</v>
      </c>
      <c r="AN93" s="833">
        <f>'CF Scenarios 1-3'!AJ67-AL93</f>
        <v>0</v>
      </c>
    </row>
    <row r="94" spans="1:40" x14ac:dyDescent="0.2">
      <c r="AM94" s="262"/>
    </row>
    <row r="95" spans="1:40" x14ac:dyDescent="0.2">
      <c r="A95" s="2" t="s">
        <v>50</v>
      </c>
      <c r="AM95" s="262"/>
    </row>
    <row r="96" spans="1:40" x14ac:dyDescent="0.2">
      <c r="A96" s="145" t="s">
        <v>904</v>
      </c>
      <c r="D96" s="58">
        <f>$S96/12</f>
        <v>-134.42983486781318</v>
      </c>
      <c r="E96" s="58">
        <f t="shared" ref="E96:O96" si="86">$S96/12</f>
        <v>-134.42983486781318</v>
      </c>
      <c r="F96" s="58">
        <f t="shared" si="86"/>
        <v>-134.42983486781318</v>
      </c>
      <c r="G96" s="58">
        <f t="shared" si="86"/>
        <v>-134.42983486781318</v>
      </c>
      <c r="H96" s="58">
        <f t="shared" si="86"/>
        <v>-134.42983486781318</v>
      </c>
      <c r="I96" s="58">
        <f t="shared" si="86"/>
        <v>-134.42983486781318</v>
      </c>
      <c r="J96" s="58">
        <f t="shared" si="86"/>
        <v>-134.42983486781318</v>
      </c>
      <c r="K96" s="58">
        <f t="shared" si="86"/>
        <v>-134.42983486781318</v>
      </c>
      <c r="L96" s="58">
        <f t="shared" si="86"/>
        <v>-134.42983486781318</v>
      </c>
      <c r="M96" s="58">
        <f t="shared" si="86"/>
        <v>-134.42983486781318</v>
      </c>
      <c r="N96" s="58">
        <f t="shared" si="86"/>
        <v>-134.42983486781318</v>
      </c>
      <c r="O96" s="58">
        <f t="shared" si="86"/>
        <v>-134.42983486781318</v>
      </c>
      <c r="P96" s="58">
        <f>SUM(D96:O96)</f>
        <v>-1613.1580184137586</v>
      </c>
      <c r="Q96" s="58">
        <f>'CF Scenarios 1-3'!AI47-'CF Scenarios 1-3'!AH47</f>
        <v>-1613.1580184137583</v>
      </c>
      <c r="R96" s="58">
        <f>-'CF Scenarios 1-3'!AI50</f>
        <v>0</v>
      </c>
      <c r="S96" s="58">
        <f>Q96+R96</f>
        <v>-1613.1580184137583</v>
      </c>
      <c r="T96" s="167">
        <f>S96-P96</f>
        <v>0</v>
      </c>
      <c r="W96" s="58">
        <f>$AL96/12</f>
        <v>0</v>
      </c>
      <c r="X96" s="58">
        <f t="shared" ref="X96:AH96" si="87">$AL96/12</f>
        <v>0</v>
      </c>
      <c r="Y96" s="58">
        <f t="shared" si="87"/>
        <v>0</v>
      </c>
      <c r="Z96" s="58">
        <f t="shared" si="87"/>
        <v>0</v>
      </c>
      <c r="AA96" s="58">
        <f t="shared" si="87"/>
        <v>0</v>
      </c>
      <c r="AB96" s="58">
        <f t="shared" si="87"/>
        <v>0</v>
      </c>
      <c r="AC96" s="58">
        <f t="shared" si="87"/>
        <v>0</v>
      </c>
      <c r="AD96" s="58">
        <f t="shared" si="87"/>
        <v>0</v>
      </c>
      <c r="AE96" s="58">
        <f t="shared" si="87"/>
        <v>0</v>
      </c>
      <c r="AF96" s="58">
        <f t="shared" si="87"/>
        <v>0</v>
      </c>
      <c r="AG96" s="58">
        <f t="shared" si="87"/>
        <v>0</v>
      </c>
      <c r="AH96" s="58">
        <f t="shared" si="87"/>
        <v>0</v>
      </c>
      <c r="AI96" s="58">
        <f>SUM(W96:AH96)</f>
        <v>0</v>
      </c>
      <c r="AJ96" s="58">
        <f>'CF Scenarios 1-3'!AJ47-'CF Scenarios 1-3'!AI47</f>
        <v>2361.510376772052</v>
      </c>
      <c r="AK96" s="58">
        <f>-'CF Scenarios 1-3'!AJ50</f>
        <v>-2361.510376772052</v>
      </c>
      <c r="AL96" s="58">
        <f>AJ96+AK96</f>
        <v>0</v>
      </c>
      <c r="AM96" s="167">
        <f>AL96-AI96</f>
        <v>0</v>
      </c>
    </row>
    <row r="97" spans="1:39" s="31" customFormat="1" x14ac:dyDescent="0.2">
      <c r="A97" s="235" t="s">
        <v>419</v>
      </c>
      <c r="C97" s="57">
        <f>BSN!AH78</f>
        <v>12413.665624000001</v>
      </c>
      <c r="D97" s="57">
        <f>C97+D96</f>
        <v>12279.235789132188</v>
      </c>
      <c r="E97" s="57">
        <f t="shared" ref="E97:O97" si="88">D97+E96</f>
        <v>12144.805954264375</v>
      </c>
      <c r="F97" s="57">
        <f t="shared" si="88"/>
        <v>12010.376119396562</v>
      </c>
      <c r="G97" s="57">
        <f t="shared" si="88"/>
        <v>11875.946284528749</v>
      </c>
      <c r="H97" s="57">
        <f t="shared" si="88"/>
        <v>11741.516449660936</v>
      </c>
      <c r="I97" s="57">
        <f t="shared" si="88"/>
        <v>11607.086614793123</v>
      </c>
      <c r="J97" s="57">
        <f t="shared" si="88"/>
        <v>11472.65677992531</v>
      </c>
      <c r="K97" s="57">
        <f t="shared" si="88"/>
        <v>11338.226945057497</v>
      </c>
      <c r="L97" s="57">
        <f t="shared" si="88"/>
        <v>11203.797110189684</v>
      </c>
      <c r="M97" s="57">
        <f t="shared" si="88"/>
        <v>11069.367275321871</v>
      </c>
      <c r="N97" s="57">
        <f t="shared" si="88"/>
        <v>10934.937440454058</v>
      </c>
      <c r="O97" s="57">
        <f t="shared" si="88"/>
        <v>10800.507605586245</v>
      </c>
      <c r="P97" s="57">
        <f>O97</f>
        <v>10800.507605586245</v>
      </c>
      <c r="Q97" s="57">
        <f>'CF Scenarios 1-3'!AI47</f>
        <v>10800.507605586243</v>
      </c>
      <c r="R97" s="57">
        <f>-'CF Scenarios 1-3'!AI50</f>
        <v>0</v>
      </c>
      <c r="S97" s="57">
        <f>Q97+R97</f>
        <v>10800.507605586243</v>
      </c>
      <c r="T97" s="841">
        <f>S97-P97</f>
        <v>0</v>
      </c>
      <c r="V97" s="813"/>
      <c r="W97" s="57">
        <f>O97+W96</f>
        <v>10800.507605586245</v>
      </c>
      <c r="X97" s="57">
        <f t="shared" ref="X97:AH97" si="89">W97+X96</f>
        <v>10800.507605586245</v>
      </c>
      <c r="Y97" s="57">
        <f t="shared" si="89"/>
        <v>10800.507605586245</v>
      </c>
      <c r="Z97" s="57">
        <f t="shared" si="89"/>
        <v>10800.507605586245</v>
      </c>
      <c r="AA97" s="57">
        <f t="shared" si="89"/>
        <v>10800.507605586245</v>
      </c>
      <c r="AB97" s="57">
        <f t="shared" si="89"/>
        <v>10800.507605586245</v>
      </c>
      <c r="AC97" s="57">
        <f t="shared" si="89"/>
        <v>10800.507605586245</v>
      </c>
      <c r="AD97" s="57">
        <f t="shared" si="89"/>
        <v>10800.507605586245</v>
      </c>
      <c r="AE97" s="57">
        <f t="shared" si="89"/>
        <v>10800.507605586245</v>
      </c>
      <c r="AF97" s="57">
        <f t="shared" si="89"/>
        <v>10800.507605586245</v>
      </c>
      <c r="AG97" s="57">
        <f t="shared" si="89"/>
        <v>10800.507605586245</v>
      </c>
      <c r="AH97" s="57">
        <f t="shared" si="89"/>
        <v>10800.507605586245</v>
      </c>
      <c r="AI97" s="57">
        <f>AH97</f>
        <v>10800.507605586245</v>
      </c>
      <c r="AJ97" s="57">
        <f>'CF Scenarios 1-3'!AJ47</f>
        <v>13162.017982358295</v>
      </c>
      <c r="AK97" s="57">
        <f>-'CF Scenarios 1-3'!AJ50-'CF Scenarios 1-3'!AI50</f>
        <v>-2361.510376772052</v>
      </c>
      <c r="AL97" s="57">
        <f>AJ97+AK97</f>
        <v>10800.507605586243</v>
      </c>
      <c r="AM97" s="841">
        <f>AL97-AI97</f>
        <v>0</v>
      </c>
    </row>
  </sheetData>
  <pageMargins left="0.7" right="0.7" top="0.75" bottom="0.75" header="0.3" footer="0.3"/>
  <pageSetup paperSize="9" orientation="portrait" horizontalDpi="4294967293" verticalDpi="4294967293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Z2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O22" sqref="O22"/>
    </sheetView>
  </sheetViews>
  <sheetFormatPr defaultColWidth="9.140625" defaultRowHeight="12.75" x14ac:dyDescent="0.2"/>
  <cols>
    <col min="1" max="1" width="4" style="6" customWidth="1"/>
    <col min="2" max="2" width="28.28515625" style="6" customWidth="1"/>
    <col min="3" max="3" width="9.140625" style="147"/>
    <col min="4" max="7" width="9.140625" style="6"/>
    <col min="8" max="8" width="9.140625" style="226"/>
    <col min="9" max="14" width="9.140625" style="6"/>
    <col min="15" max="15" width="9.140625" style="226"/>
    <col min="16" max="17" width="9.140625" style="430"/>
    <col min="18" max="23" width="9.140625" style="6"/>
    <col min="24" max="26" width="9.140625" style="226"/>
    <col min="27" max="16384" width="9.140625" style="6"/>
  </cols>
  <sheetData>
    <row r="1" spans="1:26" s="3" customFormat="1" x14ac:dyDescent="0.2">
      <c r="A1" s="105" t="str">
        <f>Ass!A1</f>
        <v>Transmission Company Of Nigeria (TCN)</v>
      </c>
      <c r="C1" s="444"/>
      <c r="P1" s="425"/>
      <c r="Q1" s="425"/>
    </row>
    <row r="2" spans="1:26" s="5" customFormat="1" x14ac:dyDescent="0.2">
      <c r="A2" s="4" t="s">
        <v>658</v>
      </c>
      <c r="C2" s="445"/>
      <c r="P2" s="426"/>
      <c r="Q2" s="426"/>
    </row>
    <row r="4" spans="1:26" s="147" customFormat="1" x14ac:dyDescent="0.2">
      <c r="A4" s="147" t="s">
        <v>501</v>
      </c>
      <c r="B4" s="147" t="s">
        <v>502</v>
      </c>
      <c r="C4" s="147" t="s">
        <v>561</v>
      </c>
      <c r="D4" s="147" t="s">
        <v>503</v>
      </c>
      <c r="E4" s="147" t="s">
        <v>503</v>
      </c>
      <c r="F4" s="147" t="s">
        <v>11</v>
      </c>
      <c r="G4" s="147" t="s">
        <v>336</v>
      </c>
      <c r="H4" s="404" t="s">
        <v>504</v>
      </c>
      <c r="I4" s="147" t="s">
        <v>505</v>
      </c>
      <c r="J4" s="147" t="s">
        <v>499</v>
      </c>
      <c r="K4" s="147" t="s">
        <v>119</v>
      </c>
      <c r="L4" s="147" t="s">
        <v>499</v>
      </c>
      <c r="M4" s="147" t="s">
        <v>506</v>
      </c>
      <c r="N4" s="147" t="s">
        <v>507</v>
      </c>
      <c r="O4" s="404" t="s">
        <v>508</v>
      </c>
      <c r="P4" s="427" t="s">
        <v>509</v>
      </c>
      <c r="Q4" s="427" t="s">
        <v>510</v>
      </c>
      <c r="R4" s="147" t="s">
        <v>511</v>
      </c>
      <c r="X4" s="404"/>
      <c r="Y4" s="404"/>
      <c r="Z4" s="404"/>
    </row>
    <row r="5" spans="1:26" s="147" customFormat="1" x14ac:dyDescent="0.2">
      <c r="D5" s="147" t="s">
        <v>512</v>
      </c>
      <c r="E5" s="147" t="s">
        <v>513</v>
      </c>
      <c r="F5" s="147" t="s">
        <v>535</v>
      </c>
      <c r="G5" s="147" t="s">
        <v>532</v>
      </c>
      <c r="H5" s="404" t="s">
        <v>514</v>
      </c>
      <c r="I5" s="147" t="s">
        <v>512</v>
      </c>
      <c r="J5" s="147" t="s">
        <v>515</v>
      </c>
      <c r="K5" s="147" t="s">
        <v>516</v>
      </c>
      <c r="L5" s="147" t="s">
        <v>517</v>
      </c>
      <c r="M5" s="147" t="s">
        <v>518</v>
      </c>
      <c r="N5" s="147" t="s">
        <v>519</v>
      </c>
      <c r="O5" s="404" t="s">
        <v>519</v>
      </c>
      <c r="P5" s="427" t="s">
        <v>520</v>
      </c>
      <c r="Q5" s="427" t="s">
        <v>520</v>
      </c>
      <c r="R5" s="147" t="s">
        <v>543</v>
      </c>
      <c r="X5" s="404"/>
      <c r="Y5" s="404"/>
      <c r="Z5" s="404"/>
    </row>
    <row r="6" spans="1:26" s="147" customFormat="1" x14ac:dyDescent="0.2">
      <c r="D6" s="147" t="s">
        <v>522</v>
      </c>
      <c r="F6" s="404"/>
      <c r="G6" s="404" t="s">
        <v>533</v>
      </c>
      <c r="H6" s="404"/>
      <c r="I6" s="147" t="s">
        <v>522</v>
      </c>
      <c r="J6" s="147" t="s">
        <v>527</v>
      </c>
      <c r="K6" s="147" t="s">
        <v>527</v>
      </c>
      <c r="L6" s="147" t="s">
        <v>523</v>
      </c>
      <c r="N6" s="147" t="s">
        <v>524</v>
      </c>
      <c r="O6" s="404" t="s">
        <v>525</v>
      </c>
      <c r="P6" s="427"/>
      <c r="Q6" s="427"/>
      <c r="R6" s="147" t="s">
        <v>544</v>
      </c>
      <c r="X6" s="404"/>
      <c r="Y6" s="404"/>
      <c r="Z6" s="404"/>
    </row>
    <row r="7" spans="1:26" s="405" customFormat="1" x14ac:dyDescent="0.2">
      <c r="F7" s="406"/>
      <c r="G7" s="406" t="s">
        <v>535</v>
      </c>
      <c r="H7" s="406"/>
      <c r="L7" s="405" t="s">
        <v>526</v>
      </c>
      <c r="O7" s="406"/>
      <c r="P7" s="428"/>
      <c r="Q7" s="428"/>
      <c r="R7" s="405" t="s">
        <v>545</v>
      </c>
      <c r="X7" s="406"/>
      <c r="Y7" s="406"/>
      <c r="Z7" s="406"/>
    </row>
    <row r="8" spans="1:26" s="407" customFormat="1" x14ac:dyDescent="0.2">
      <c r="F8" s="1590" t="s">
        <v>534</v>
      </c>
      <c r="G8" s="1591"/>
      <c r="H8" s="1592"/>
      <c r="O8" s="408"/>
      <c r="P8" s="429"/>
      <c r="Q8" s="429"/>
      <c r="X8" s="408"/>
      <c r="Y8" s="408"/>
      <c r="Z8" s="408"/>
    </row>
    <row r="9" spans="1:26" x14ac:dyDescent="0.2">
      <c r="A9" s="6">
        <v>1</v>
      </c>
      <c r="B9" s="6" t="s">
        <v>528</v>
      </c>
      <c r="C9" s="147" t="s">
        <v>269</v>
      </c>
      <c r="D9" s="437" t="str">
        <f>'FA Valn'!B64</f>
        <v>31/5/02</v>
      </c>
      <c r="E9" s="265" t="s">
        <v>530</v>
      </c>
      <c r="F9" s="229">
        <f>'FA Valn'!D64</f>
        <v>100</v>
      </c>
      <c r="G9" s="229">
        <f>'FA Valn'!F64</f>
        <v>84.17</v>
      </c>
      <c r="I9" s="6" t="s">
        <v>536</v>
      </c>
      <c r="J9" s="259">
        <v>7.4999999999999997E-3</v>
      </c>
      <c r="K9" s="147" t="s">
        <v>531</v>
      </c>
      <c r="L9" s="432" t="s">
        <v>542</v>
      </c>
      <c r="M9" s="259">
        <v>5.0000000000000001E-3</v>
      </c>
      <c r="N9" s="110">
        <v>10</v>
      </c>
      <c r="O9" s="110">
        <v>30</v>
      </c>
      <c r="P9" s="39">
        <v>2016</v>
      </c>
      <c r="Q9" s="431">
        <f t="shared" ref="Q9:Q16" si="0">P9+O9</f>
        <v>2046</v>
      </c>
      <c r="R9" s="410">
        <f t="shared" ref="R9:R16" si="1">PMT(J9,O9,-G9)</f>
        <v>3.1435946908182402</v>
      </c>
      <c r="S9" s="6" t="s">
        <v>548</v>
      </c>
    </row>
    <row r="10" spans="1:26" x14ac:dyDescent="0.2">
      <c r="A10" s="58">
        <f>A9+1</f>
        <v>2</v>
      </c>
      <c r="B10" s="6" t="s">
        <v>529</v>
      </c>
      <c r="C10" s="147" t="s">
        <v>269</v>
      </c>
      <c r="D10" s="437" t="str">
        <f>'FA Valn'!B65</f>
        <v>14/11/05</v>
      </c>
      <c r="E10" s="265" t="s">
        <v>530</v>
      </c>
      <c r="F10" s="229">
        <f>'FA Valn'!D65</f>
        <v>173.404</v>
      </c>
      <c r="G10" s="229">
        <f>'FA Valn'!F65</f>
        <v>66.7</v>
      </c>
      <c r="I10" s="6" t="s">
        <v>536</v>
      </c>
      <c r="J10" s="259">
        <v>7.4999999999999997E-3</v>
      </c>
      <c r="K10" s="147" t="s">
        <v>531</v>
      </c>
      <c r="L10" s="432" t="s">
        <v>542</v>
      </c>
      <c r="M10" s="259">
        <v>5.0000000000000001E-3</v>
      </c>
      <c r="N10" s="110">
        <v>10</v>
      </c>
      <c r="O10" s="110">
        <v>30</v>
      </c>
      <c r="P10" s="39">
        <v>2016</v>
      </c>
      <c r="Q10" s="431">
        <f t="shared" si="0"/>
        <v>2046</v>
      </c>
      <c r="R10" s="410">
        <f t="shared" si="1"/>
        <v>2.4911223224138839</v>
      </c>
      <c r="S10" s="6" t="s">
        <v>548</v>
      </c>
    </row>
    <row r="11" spans="1:26" x14ac:dyDescent="0.2">
      <c r="A11" s="58">
        <f t="shared" ref="A11:A26" si="2">A10+1</f>
        <v>3</v>
      </c>
      <c r="B11" s="288" t="str">
        <f>Capex!A65</f>
        <v>AfDB (EPSERP)</v>
      </c>
      <c r="C11" s="147" t="s">
        <v>269</v>
      </c>
      <c r="D11" s="39">
        <v>2013</v>
      </c>
      <c r="E11" s="265" t="s">
        <v>530</v>
      </c>
      <c r="F11" s="229">
        <f>Capex!C65+Capex!C66</f>
        <v>150</v>
      </c>
      <c r="G11" s="229">
        <f>F11</f>
        <v>150</v>
      </c>
      <c r="I11" s="6" t="s">
        <v>536</v>
      </c>
      <c r="J11" s="259">
        <f>0.01+0.0075</f>
        <v>1.7500000000000002E-2</v>
      </c>
      <c r="K11" s="147" t="s">
        <v>531</v>
      </c>
      <c r="L11" s="432" t="s">
        <v>542</v>
      </c>
      <c r="M11" s="259">
        <v>5.0000000000000001E-3</v>
      </c>
      <c r="N11" s="110">
        <v>10</v>
      </c>
      <c r="O11" s="110">
        <f>40</f>
        <v>40</v>
      </c>
      <c r="P11" s="39">
        <f>D11+N11</f>
        <v>2023</v>
      </c>
      <c r="Q11" s="431">
        <f t="shared" si="0"/>
        <v>2063</v>
      </c>
      <c r="R11" s="410">
        <f t="shared" si="1"/>
        <v>5.2458136611564958</v>
      </c>
      <c r="S11" s="6" t="s">
        <v>553</v>
      </c>
    </row>
    <row r="12" spans="1:26" x14ac:dyDescent="0.2">
      <c r="A12" s="58">
        <f t="shared" si="2"/>
        <v>4</v>
      </c>
      <c r="B12" s="288" t="str">
        <f>Capex!A67</f>
        <v>World Bank (NEGIP)</v>
      </c>
      <c r="C12" s="147" t="s">
        <v>269</v>
      </c>
      <c r="D12" s="437" t="str">
        <f>'FA Valn'!B66</f>
        <v>11/5/10</v>
      </c>
      <c r="E12" s="438" t="s">
        <v>551</v>
      </c>
      <c r="F12" s="229">
        <f>Capex!C67+Capex!C68</f>
        <v>167.8</v>
      </c>
      <c r="G12" s="229">
        <f>F12</f>
        <v>167.8</v>
      </c>
      <c r="I12" s="6" t="s">
        <v>536</v>
      </c>
      <c r="J12" s="259">
        <v>7.4999999999999997E-3</v>
      </c>
      <c r="K12" s="147" t="s">
        <v>531</v>
      </c>
      <c r="L12" s="432" t="s">
        <v>542</v>
      </c>
      <c r="M12" s="259">
        <v>5.0000000000000001E-3</v>
      </c>
      <c r="N12" s="110">
        <v>10</v>
      </c>
      <c r="O12" s="110">
        <v>30</v>
      </c>
      <c r="P12" s="39">
        <v>2019</v>
      </c>
      <c r="Q12" s="431">
        <f t="shared" si="0"/>
        <v>2049</v>
      </c>
      <c r="R12" s="410">
        <f t="shared" si="1"/>
        <v>6.2670213748283317</v>
      </c>
      <c r="S12" s="6" t="s">
        <v>552</v>
      </c>
    </row>
    <row r="13" spans="1:26" x14ac:dyDescent="0.2">
      <c r="A13" s="58">
        <f t="shared" si="2"/>
        <v>5</v>
      </c>
      <c r="B13" s="288" t="str">
        <f>Capex!A69</f>
        <v>Eurobond</v>
      </c>
      <c r="C13" s="147" t="s">
        <v>269</v>
      </c>
      <c r="D13" s="265" t="s">
        <v>595</v>
      </c>
      <c r="E13" s="265" t="s">
        <v>530</v>
      </c>
      <c r="F13" s="229">
        <f>Capex!C69</f>
        <v>135.55000000000001</v>
      </c>
      <c r="G13" s="160">
        <f>F13</f>
        <v>135.55000000000001</v>
      </c>
      <c r="I13" s="6" t="s">
        <v>536</v>
      </c>
      <c r="J13" s="409">
        <v>6.6250000000000003E-2</v>
      </c>
      <c r="K13" s="147" t="s">
        <v>531</v>
      </c>
      <c r="L13" s="432" t="s">
        <v>542</v>
      </c>
      <c r="M13" s="259">
        <v>0</v>
      </c>
      <c r="N13" s="110">
        <v>1</v>
      </c>
      <c r="O13" s="110">
        <f>10</f>
        <v>10</v>
      </c>
      <c r="P13" s="39">
        <v>2015</v>
      </c>
      <c r="Q13" s="431">
        <f t="shared" si="0"/>
        <v>2025</v>
      </c>
      <c r="R13" s="410">
        <f t="shared" si="1"/>
        <v>18.966092134005294</v>
      </c>
      <c r="S13" s="6" t="s">
        <v>546</v>
      </c>
    </row>
    <row r="14" spans="1:26" x14ac:dyDescent="0.2">
      <c r="A14" s="58">
        <f t="shared" si="2"/>
        <v>6</v>
      </c>
      <c r="B14" s="288" t="str">
        <f>Capex!A70</f>
        <v>Agence Francaise de Development (AFD)</v>
      </c>
      <c r="C14" s="147" t="s">
        <v>269</v>
      </c>
      <c r="D14" s="265" t="s">
        <v>594</v>
      </c>
      <c r="E14" s="265" t="s">
        <v>530</v>
      </c>
      <c r="F14" s="229">
        <f>Capex!C70</f>
        <v>170</v>
      </c>
      <c r="G14" s="229">
        <f t="shared" ref="G14:G24" si="3">F14</f>
        <v>170</v>
      </c>
      <c r="I14" s="6" t="s">
        <v>536</v>
      </c>
      <c r="J14" s="259">
        <v>2.5000000000000001E-3</v>
      </c>
      <c r="K14" s="147" t="s">
        <v>531</v>
      </c>
      <c r="L14" s="432" t="s">
        <v>542</v>
      </c>
      <c r="M14" s="259">
        <v>5.0000000000000001E-3</v>
      </c>
      <c r="N14" s="110">
        <f>84/12</f>
        <v>7</v>
      </c>
      <c r="O14" s="110">
        <f>26/2</f>
        <v>13</v>
      </c>
      <c r="P14" s="39">
        <v>2021</v>
      </c>
      <c r="Q14" s="431">
        <f t="shared" si="0"/>
        <v>2034</v>
      </c>
      <c r="R14" s="410">
        <f t="shared" si="1"/>
        <v>13.306912013443203</v>
      </c>
      <c r="S14" s="6" t="s">
        <v>553</v>
      </c>
    </row>
    <row r="15" spans="1:26" x14ac:dyDescent="0.2">
      <c r="A15" s="58">
        <f t="shared" si="2"/>
        <v>7</v>
      </c>
      <c r="B15" s="288" t="str">
        <f>Capex!A71</f>
        <v>Islamic Development Bank</v>
      </c>
      <c r="C15" s="147" t="s">
        <v>269</v>
      </c>
      <c r="D15" s="265"/>
      <c r="E15" s="265"/>
      <c r="F15" s="229">
        <f>Capex!C71</f>
        <v>0</v>
      </c>
      <c r="G15" s="229">
        <f t="shared" si="3"/>
        <v>0</v>
      </c>
      <c r="I15" s="6" t="s">
        <v>536</v>
      </c>
      <c r="J15" s="259">
        <v>0.04</v>
      </c>
      <c r="K15" s="147" t="s">
        <v>531</v>
      </c>
      <c r="L15" s="432" t="s">
        <v>542</v>
      </c>
      <c r="M15" s="259">
        <v>0</v>
      </c>
      <c r="N15" s="110">
        <v>3</v>
      </c>
      <c r="O15" s="110">
        <v>30</v>
      </c>
      <c r="P15" s="39">
        <f>2014+N15</f>
        <v>2017</v>
      </c>
      <c r="Q15" s="431">
        <f t="shared" si="0"/>
        <v>2047</v>
      </c>
      <c r="R15" s="410">
        <f t="shared" si="1"/>
        <v>0</v>
      </c>
      <c r="S15" s="6" t="s">
        <v>555</v>
      </c>
    </row>
    <row r="16" spans="1:26" x14ac:dyDescent="0.2">
      <c r="A16" s="58">
        <f t="shared" si="2"/>
        <v>8</v>
      </c>
      <c r="B16" s="288" t="str">
        <f>Capex!A72</f>
        <v>Chinese XD Loan</v>
      </c>
      <c r="C16" s="147" t="s">
        <v>269</v>
      </c>
      <c r="D16" s="265"/>
      <c r="E16" s="265"/>
      <c r="F16" s="229">
        <f>Capex!C72</f>
        <v>0</v>
      </c>
      <c r="G16" s="229">
        <f t="shared" si="3"/>
        <v>0</v>
      </c>
      <c r="I16" s="6" t="s">
        <v>536</v>
      </c>
      <c r="J16" s="259">
        <v>0.04</v>
      </c>
      <c r="K16" s="147" t="s">
        <v>531</v>
      </c>
      <c r="L16" s="432" t="s">
        <v>542</v>
      </c>
      <c r="M16" s="259">
        <v>0</v>
      </c>
      <c r="N16" s="110">
        <v>3</v>
      </c>
      <c r="O16" s="110">
        <v>30</v>
      </c>
      <c r="P16" s="39">
        <f t="shared" ref="P16:P26" si="4">2014+N16</f>
        <v>2017</v>
      </c>
      <c r="Q16" s="431">
        <f t="shared" si="0"/>
        <v>2047</v>
      </c>
      <c r="R16" s="410">
        <f t="shared" si="1"/>
        <v>0</v>
      </c>
      <c r="S16" s="6" t="s">
        <v>555</v>
      </c>
    </row>
    <row r="17" spans="1:19" x14ac:dyDescent="0.2">
      <c r="A17" s="58">
        <f t="shared" si="2"/>
        <v>9</v>
      </c>
      <c r="B17" s="288" t="str">
        <f>Capex!A73</f>
        <v>World Bank</v>
      </c>
      <c r="C17" s="147" t="s">
        <v>269</v>
      </c>
      <c r="D17" s="265"/>
      <c r="E17" s="265"/>
      <c r="F17" s="229">
        <f>Capex!C73</f>
        <v>0</v>
      </c>
      <c r="G17" s="229">
        <f t="shared" si="3"/>
        <v>0</v>
      </c>
      <c r="I17" s="6" t="s">
        <v>536</v>
      </c>
      <c r="J17" s="259">
        <v>0.04</v>
      </c>
      <c r="K17" s="147" t="s">
        <v>531</v>
      </c>
      <c r="L17" s="432" t="s">
        <v>542</v>
      </c>
      <c r="M17" s="259">
        <v>0</v>
      </c>
      <c r="N17" s="110">
        <v>3</v>
      </c>
      <c r="O17" s="110">
        <v>30</v>
      </c>
      <c r="P17" s="39">
        <f t="shared" si="4"/>
        <v>2017</v>
      </c>
      <c r="Q17" s="431">
        <f t="shared" ref="Q17:Q22" si="5">P17+O17</f>
        <v>2047</v>
      </c>
      <c r="R17" s="410">
        <f t="shared" ref="R17:R22" si="6">PMT(J17,O17,-G17)</f>
        <v>0</v>
      </c>
      <c r="S17" s="6" t="s">
        <v>555</v>
      </c>
    </row>
    <row r="18" spans="1:19" x14ac:dyDescent="0.2">
      <c r="A18" s="58">
        <f t="shared" si="2"/>
        <v>10</v>
      </c>
      <c r="B18" s="288" t="str">
        <f>Capex!A74</f>
        <v>Chinese Power Loan</v>
      </c>
      <c r="C18" s="147" t="s">
        <v>269</v>
      </c>
      <c r="D18" s="265"/>
      <c r="E18" s="265"/>
      <c r="F18" s="229">
        <f>Capex!C74</f>
        <v>0</v>
      </c>
      <c r="G18" s="229">
        <f t="shared" si="3"/>
        <v>0</v>
      </c>
      <c r="I18" s="6" t="s">
        <v>536</v>
      </c>
      <c r="J18" s="259">
        <v>0.04</v>
      </c>
      <c r="K18" s="147" t="s">
        <v>531</v>
      </c>
      <c r="L18" s="432" t="s">
        <v>542</v>
      </c>
      <c r="M18" s="259">
        <v>0</v>
      </c>
      <c r="N18" s="110">
        <v>3</v>
      </c>
      <c r="O18" s="110">
        <v>30</v>
      </c>
      <c r="P18" s="39">
        <f t="shared" si="4"/>
        <v>2017</v>
      </c>
      <c r="Q18" s="431">
        <f t="shared" si="5"/>
        <v>2047</v>
      </c>
      <c r="R18" s="410">
        <f t="shared" si="6"/>
        <v>0</v>
      </c>
      <c r="S18" s="6" t="s">
        <v>555</v>
      </c>
    </row>
    <row r="19" spans="1:19" x14ac:dyDescent="0.2">
      <c r="A19" s="58">
        <f t="shared" si="2"/>
        <v>11</v>
      </c>
      <c r="B19" s="288" t="str">
        <f>Capex!A75</f>
        <v>Chinese Pivot Loan</v>
      </c>
      <c r="C19" s="147" t="s">
        <v>269</v>
      </c>
      <c r="D19" s="265"/>
      <c r="E19" s="265"/>
      <c r="F19" s="229">
        <f>Capex!C75</f>
        <v>0</v>
      </c>
      <c r="G19" s="229">
        <f t="shared" si="3"/>
        <v>0</v>
      </c>
      <c r="I19" s="6" t="s">
        <v>536</v>
      </c>
      <c r="J19" s="259">
        <v>0.04</v>
      </c>
      <c r="K19" s="147" t="s">
        <v>531</v>
      </c>
      <c r="L19" s="432" t="s">
        <v>542</v>
      </c>
      <c r="M19" s="259">
        <v>0</v>
      </c>
      <c r="N19" s="110">
        <v>3</v>
      </c>
      <c r="O19" s="110">
        <v>30</v>
      </c>
      <c r="P19" s="39">
        <f t="shared" si="4"/>
        <v>2017</v>
      </c>
      <c r="Q19" s="431">
        <f t="shared" si="5"/>
        <v>2047</v>
      </c>
      <c r="R19" s="410">
        <f t="shared" si="6"/>
        <v>0</v>
      </c>
      <c r="S19" s="6" t="s">
        <v>555</v>
      </c>
    </row>
    <row r="20" spans="1:19" x14ac:dyDescent="0.2">
      <c r="A20" s="58">
        <f t="shared" si="2"/>
        <v>12</v>
      </c>
      <c r="B20" s="288" t="str">
        <f>Capex!A76</f>
        <v>JICA</v>
      </c>
      <c r="C20" s="147" t="s">
        <v>269</v>
      </c>
      <c r="D20" s="265"/>
      <c r="E20" s="265"/>
      <c r="F20" s="229">
        <f>Capex!C76</f>
        <v>0</v>
      </c>
      <c r="G20" s="229">
        <f t="shared" si="3"/>
        <v>0</v>
      </c>
      <c r="I20" s="6" t="s">
        <v>536</v>
      </c>
      <c r="J20" s="259">
        <v>0.04</v>
      </c>
      <c r="K20" s="147" t="s">
        <v>531</v>
      </c>
      <c r="L20" s="432" t="s">
        <v>542</v>
      </c>
      <c r="M20" s="259">
        <v>0</v>
      </c>
      <c r="N20" s="110">
        <v>3</v>
      </c>
      <c r="O20" s="110">
        <v>30</v>
      </c>
      <c r="P20" s="39">
        <f t="shared" si="4"/>
        <v>2017</v>
      </c>
      <c r="Q20" s="431">
        <f t="shared" si="5"/>
        <v>2047</v>
      </c>
      <c r="R20" s="410">
        <f t="shared" si="6"/>
        <v>0</v>
      </c>
      <c r="S20" s="6" t="s">
        <v>555</v>
      </c>
    </row>
    <row r="21" spans="1:19" x14ac:dyDescent="0.2">
      <c r="A21" s="58">
        <f t="shared" si="2"/>
        <v>13</v>
      </c>
      <c r="B21" s="288" t="str">
        <f>Capex!A77</f>
        <v>SEPCO</v>
      </c>
      <c r="C21" s="147" t="s">
        <v>269</v>
      </c>
      <c r="D21" s="265"/>
      <c r="E21" s="265"/>
      <c r="F21" s="229">
        <f>Capex!C77</f>
        <v>0</v>
      </c>
      <c r="G21" s="229">
        <f t="shared" si="3"/>
        <v>0</v>
      </c>
      <c r="I21" s="6" t="s">
        <v>536</v>
      </c>
      <c r="J21" s="259">
        <v>0.04</v>
      </c>
      <c r="K21" s="147" t="s">
        <v>531</v>
      </c>
      <c r="L21" s="432" t="s">
        <v>542</v>
      </c>
      <c r="M21" s="259">
        <v>0</v>
      </c>
      <c r="N21" s="110">
        <v>3</v>
      </c>
      <c r="O21" s="110">
        <v>30</v>
      </c>
      <c r="P21" s="39">
        <f t="shared" si="4"/>
        <v>2017</v>
      </c>
      <c r="Q21" s="431">
        <f t="shared" si="5"/>
        <v>2047</v>
      </c>
      <c r="R21" s="410">
        <f t="shared" si="6"/>
        <v>0</v>
      </c>
      <c r="S21" s="6" t="s">
        <v>555</v>
      </c>
    </row>
    <row r="22" spans="1:19" x14ac:dyDescent="0.2">
      <c r="A22" s="58">
        <f t="shared" si="2"/>
        <v>14</v>
      </c>
      <c r="B22" s="6" t="s">
        <v>558</v>
      </c>
      <c r="C22" s="147" t="s">
        <v>269</v>
      </c>
      <c r="D22" s="265"/>
      <c r="E22" s="265"/>
      <c r="F22" s="229">
        <f>SUM(Capex!H94:L94)</f>
        <v>3707.1812147919386</v>
      </c>
      <c r="G22" s="229">
        <f t="shared" si="3"/>
        <v>3707.1812147919386</v>
      </c>
      <c r="I22" s="6" t="s">
        <v>536</v>
      </c>
      <c r="J22" s="259">
        <v>0.04</v>
      </c>
      <c r="K22" s="147" t="s">
        <v>531</v>
      </c>
      <c r="L22" s="432" t="s">
        <v>542</v>
      </c>
      <c r="M22" s="259">
        <v>0</v>
      </c>
      <c r="N22" s="110">
        <v>3</v>
      </c>
      <c r="O22" s="110">
        <v>30</v>
      </c>
      <c r="P22" s="39">
        <f t="shared" si="4"/>
        <v>2017</v>
      </c>
      <c r="Q22" s="431">
        <f t="shared" si="5"/>
        <v>2047</v>
      </c>
      <c r="R22" s="410">
        <f t="shared" si="6"/>
        <v>214.38665715786487</v>
      </c>
      <c r="S22" s="6" t="s">
        <v>555</v>
      </c>
    </row>
    <row r="23" spans="1:19" x14ac:dyDescent="0.2">
      <c r="A23" s="58">
        <f t="shared" si="2"/>
        <v>15</v>
      </c>
      <c r="B23" s="6" t="s">
        <v>559</v>
      </c>
      <c r="C23" s="147" t="s">
        <v>268</v>
      </c>
      <c r="D23" s="265"/>
      <c r="E23" s="265"/>
      <c r="F23" s="229">
        <f>SUM(Capex!Q94:U94)</f>
        <v>0</v>
      </c>
      <c r="G23" s="229">
        <f t="shared" si="3"/>
        <v>0</v>
      </c>
      <c r="I23" s="6" t="s">
        <v>536</v>
      </c>
      <c r="J23" s="259">
        <v>0.04</v>
      </c>
      <c r="K23" s="147" t="s">
        <v>531</v>
      </c>
      <c r="L23" s="432" t="s">
        <v>542</v>
      </c>
      <c r="M23" s="259">
        <v>0</v>
      </c>
      <c r="N23" s="110">
        <v>3</v>
      </c>
      <c r="O23" s="110">
        <v>30</v>
      </c>
      <c r="P23" s="39">
        <f t="shared" si="4"/>
        <v>2017</v>
      </c>
      <c r="Q23" s="431">
        <f>P23+O23</f>
        <v>2047</v>
      </c>
      <c r="R23" s="410">
        <f>PMT(J23,O23,-G23)</f>
        <v>0</v>
      </c>
      <c r="S23" s="6" t="s">
        <v>555</v>
      </c>
    </row>
    <row r="24" spans="1:19" x14ac:dyDescent="0.2">
      <c r="A24" s="58">
        <f t="shared" si="2"/>
        <v>16</v>
      </c>
      <c r="B24" s="6" t="s">
        <v>560</v>
      </c>
      <c r="C24" s="147" t="s">
        <v>267</v>
      </c>
      <c r="D24" s="265"/>
      <c r="E24" s="265"/>
      <c r="F24" s="229">
        <f>SUM(Capex!Z94:AD94)</f>
        <v>0</v>
      </c>
      <c r="G24" s="229">
        <f t="shared" si="3"/>
        <v>0</v>
      </c>
      <c r="I24" s="6" t="s">
        <v>536</v>
      </c>
      <c r="J24" s="259">
        <v>0.04</v>
      </c>
      <c r="K24" s="147" t="s">
        <v>531</v>
      </c>
      <c r="L24" s="432" t="s">
        <v>542</v>
      </c>
      <c r="M24" s="259">
        <v>0</v>
      </c>
      <c r="N24" s="110">
        <v>3</v>
      </c>
      <c r="O24" s="110">
        <v>30</v>
      </c>
      <c r="P24" s="39">
        <f t="shared" si="4"/>
        <v>2017</v>
      </c>
      <c r="Q24" s="431">
        <f>P24+O24</f>
        <v>2047</v>
      </c>
      <c r="R24" s="410">
        <f>PMT(J24,O24,-G24)</f>
        <v>0</v>
      </c>
      <c r="S24" s="6" t="s">
        <v>555</v>
      </c>
    </row>
    <row r="25" spans="1:19" x14ac:dyDescent="0.2">
      <c r="A25" s="58">
        <f t="shared" si="2"/>
        <v>17</v>
      </c>
      <c r="B25" s="6" t="s">
        <v>562</v>
      </c>
      <c r="C25" s="147" t="s">
        <v>269</v>
      </c>
      <c r="D25" s="265"/>
      <c r="E25" s="265"/>
      <c r="F25" s="446">
        <v>0</v>
      </c>
      <c r="G25" s="229">
        <f>F25</f>
        <v>0</v>
      </c>
      <c r="I25" s="6" t="s">
        <v>536</v>
      </c>
      <c r="J25" s="259">
        <v>0.04</v>
      </c>
      <c r="K25" s="147" t="s">
        <v>531</v>
      </c>
      <c r="L25" s="432" t="s">
        <v>542</v>
      </c>
      <c r="M25" s="259">
        <v>0</v>
      </c>
      <c r="N25" s="110">
        <v>3</v>
      </c>
      <c r="O25" s="110">
        <v>30</v>
      </c>
      <c r="P25" s="39">
        <f t="shared" si="4"/>
        <v>2017</v>
      </c>
      <c r="Q25" s="431">
        <f>P25+O25</f>
        <v>2047</v>
      </c>
      <c r="R25" s="410">
        <f>PMT(J25,O25,-G25)</f>
        <v>0</v>
      </c>
      <c r="S25" s="6" t="s">
        <v>555</v>
      </c>
    </row>
    <row r="26" spans="1:19" x14ac:dyDescent="0.2">
      <c r="A26" s="58">
        <f t="shared" si="2"/>
        <v>18</v>
      </c>
      <c r="B26" s="6" t="s">
        <v>562</v>
      </c>
      <c r="C26" s="147" t="s">
        <v>269</v>
      </c>
      <c r="D26" s="265"/>
      <c r="E26" s="265"/>
      <c r="F26" s="446">
        <v>0</v>
      </c>
      <c r="G26" s="229">
        <f>F26</f>
        <v>0</v>
      </c>
      <c r="I26" s="6" t="s">
        <v>536</v>
      </c>
      <c r="J26" s="259">
        <v>0.04</v>
      </c>
      <c r="K26" s="147" t="s">
        <v>531</v>
      </c>
      <c r="L26" s="432" t="s">
        <v>542</v>
      </c>
      <c r="M26" s="259">
        <v>0</v>
      </c>
      <c r="N26" s="110">
        <v>3</v>
      </c>
      <c r="O26" s="110">
        <v>30</v>
      </c>
      <c r="P26" s="39">
        <f t="shared" si="4"/>
        <v>2017</v>
      </c>
      <c r="Q26" s="431">
        <f>P26+O26</f>
        <v>2047</v>
      </c>
      <c r="R26" s="410">
        <f>PMT(J26,O26,-G26)</f>
        <v>0</v>
      </c>
      <c r="S26" s="6" t="s">
        <v>555</v>
      </c>
    </row>
  </sheetData>
  <mergeCells count="1">
    <mergeCell ref="F8:H8"/>
  </mergeCells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CC"/>
  </sheetPr>
  <dimension ref="A1:AT215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6" sqref="E6"/>
    </sheetView>
  </sheetViews>
  <sheetFormatPr defaultColWidth="9.140625" defaultRowHeight="12.75" x14ac:dyDescent="0.2"/>
  <cols>
    <col min="1" max="1" width="3.42578125" style="6" customWidth="1"/>
    <col min="2" max="2" width="23.42578125" style="276" customWidth="1"/>
    <col min="3" max="3" width="14" style="276" bestFit="1" customWidth="1"/>
    <col min="4" max="4" width="9.28515625" style="276" bestFit="1" customWidth="1"/>
    <col min="5" max="7" width="9.28515625" style="222" bestFit="1" customWidth="1"/>
    <col min="8" max="8" width="9.28515625" style="276" customWidth="1"/>
    <col min="9" max="12" width="9.28515625" style="276" bestFit="1" customWidth="1"/>
    <col min="13" max="13" width="0.42578125" style="418" customWidth="1"/>
    <col min="14" max="16" width="9.28515625" style="222" bestFit="1" customWidth="1"/>
    <col min="17" max="21" width="9.28515625" style="276" bestFit="1" customWidth="1"/>
    <col min="22" max="22" width="0.42578125" style="418" customWidth="1"/>
    <col min="23" max="25" width="9.28515625" style="222" bestFit="1" customWidth="1"/>
    <col min="26" max="30" width="9.28515625" style="276" bestFit="1" customWidth="1"/>
    <col min="31" max="31" width="0.42578125" style="418" customWidth="1"/>
    <col min="32" max="34" width="9.28515625" style="222" bestFit="1" customWidth="1"/>
    <col min="35" max="39" width="9.28515625" style="276" bestFit="1" customWidth="1"/>
    <col min="40" max="16384" width="9.140625" style="276"/>
  </cols>
  <sheetData>
    <row r="1" spans="1:46" s="412" customFormat="1" x14ac:dyDescent="0.2">
      <c r="A1" s="105" t="str">
        <f>Ass!A1</f>
        <v>Transmission Company Of Nigeria (TCN)</v>
      </c>
      <c r="M1" s="413"/>
      <c r="V1" s="413"/>
      <c r="AE1" s="413"/>
    </row>
    <row r="2" spans="1:46" s="414" customFormat="1" x14ac:dyDescent="0.2">
      <c r="A2" s="4" t="s">
        <v>564</v>
      </c>
      <c r="M2" s="415"/>
      <c r="V2" s="415"/>
      <c r="AE2" s="415"/>
    </row>
    <row r="3" spans="1:46" s="416" customFormat="1" x14ac:dyDescent="0.2">
      <c r="A3" s="2"/>
      <c r="E3" s="1593" t="s">
        <v>12</v>
      </c>
      <c r="F3" s="1594"/>
      <c r="G3" s="1594"/>
      <c r="H3" s="1594"/>
      <c r="I3" s="1594"/>
      <c r="J3" s="1594"/>
      <c r="K3" s="1594"/>
      <c r="L3" s="1595"/>
      <c r="M3" s="417"/>
      <c r="N3" s="1596" t="s">
        <v>13</v>
      </c>
      <c r="O3" s="1597"/>
      <c r="P3" s="1597"/>
      <c r="Q3" s="1597"/>
      <c r="R3" s="1597"/>
      <c r="S3" s="1597"/>
      <c r="T3" s="1597"/>
      <c r="U3" s="1598"/>
      <c r="V3" s="417"/>
      <c r="W3" s="1599" t="s">
        <v>14</v>
      </c>
      <c r="X3" s="1600"/>
      <c r="Y3" s="1600"/>
      <c r="Z3" s="1600"/>
      <c r="AA3" s="1600"/>
      <c r="AB3" s="1600"/>
      <c r="AC3" s="1600"/>
      <c r="AD3" s="1601"/>
      <c r="AE3" s="417"/>
      <c r="AF3" s="1602" t="s">
        <v>43</v>
      </c>
      <c r="AG3" s="1603"/>
      <c r="AH3" s="1603"/>
      <c r="AI3" s="1603"/>
      <c r="AJ3" s="1603"/>
      <c r="AK3" s="1603"/>
      <c r="AL3" s="1603"/>
      <c r="AM3" s="1604"/>
    </row>
    <row r="4" spans="1:46" s="7" customFormat="1" x14ac:dyDescent="0.2"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  <c r="AN4" s="416"/>
      <c r="AO4" s="416"/>
      <c r="AP4" s="416"/>
      <c r="AQ4" s="376"/>
      <c r="AR4" s="376"/>
      <c r="AS4" s="376"/>
      <c r="AT4" s="376"/>
    </row>
    <row r="5" spans="1:46" s="419" customFormat="1" x14ac:dyDescent="0.2">
      <c r="A5" s="265"/>
      <c r="E5" s="420" t="str">
        <f>Ass!$E4</f>
        <v>Actual</v>
      </c>
      <c r="F5" s="420" t="str">
        <f>Ass!$F4</f>
        <v>Actual</v>
      </c>
      <c r="G5" s="420" t="str">
        <f>Ass!$G4</f>
        <v>Est Actual</v>
      </c>
      <c r="H5" s="421" t="str">
        <f>Ass!$H4</f>
        <v>Forecast</v>
      </c>
      <c r="I5" s="421" t="str">
        <f>Ass!$I4</f>
        <v>Forecast</v>
      </c>
      <c r="J5" s="421" t="str">
        <f>Ass!$J4</f>
        <v>Forecast</v>
      </c>
      <c r="K5" s="421" t="str">
        <f>Ass!$K4</f>
        <v>Forecast</v>
      </c>
      <c r="L5" s="421" t="str">
        <f>Ass!$L4</f>
        <v>Forecast</v>
      </c>
      <c r="M5" s="422"/>
      <c r="N5" s="420" t="str">
        <f>Ass!$E4</f>
        <v>Actual</v>
      </c>
      <c r="O5" s="420" t="str">
        <f>Ass!$F4</f>
        <v>Actual</v>
      </c>
      <c r="P5" s="420" t="str">
        <f>Ass!$G4</f>
        <v>Est Actual</v>
      </c>
      <c r="Q5" s="421" t="str">
        <f>Ass!$H4</f>
        <v>Forecast</v>
      </c>
      <c r="R5" s="421" t="str">
        <f>Ass!$I4</f>
        <v>Forecast</v>
      </c>
      <c r="S5" s="421" t="str">
        <f>Ass!$J4</f>
        <v>Forecast</v>
      </c>
      <c r="T5" s="421" t="str">
        <f>Ass!$K4</f>
        <v>Forecast</v>
      </c>
      <c r="U5" s="421" t="str">
        <f>Ass!$L4</f>
        <v>Forecast</v>
      </c>
      <c r="V5" s="422"/>
      <c r="W5" s="420" t="str">
        <f>Ass!$E4</f>
        <v>Actual</v>
      </c>
      <c r="X5" s="420" t="str">
        <f>Ass!$F4</f>
        <v>Actual</v>
      </c>
      <c r="Y5" s="420" t="str">
        <f>Ass!$G4</f>
        <v>Est Actual</v>
      </c>
      <c r="Z5" s="421" t="str">
        <f>Ass!$H4</f>
        <v>Forecast</v>
      </c>
      <c r="AA5" s="421" t="str">
        <f>Ass!$I4</f>
        <v>Forecast</v>
      </c>
      <c r="AB5" s="421" t="str">
        <f>Ass!$J4</f>
        <v>Forecast</v>
      </c>
      <c r="AC5" s="421" t="str">
        <f>Ass!$K4</f>
        <v>Forecast</v>
      </c>
      <c r="AD5" s="421" t="str">
        <f>Ass!$L4</f>
        <v>Forecast</v>
      </c>
      <c r="AE5" s="422"/>
      <c r="AF5" s="420" t="str">
        <f>Ass!$E4</f>
        <v>Actual</v>
      </c>
      <c r="AG5" s="420" t="str">
        <f>Ass!$F4</f>
        <v>Actual</v>
      </c>
      <c r="AH5" s="420" t="str">
        <f>Ass!$G4</f>
        <v>Est Actual</v>
      </c>
      <c r="AI5" s="421" t="str">
        <f>Ass!$H4</f>
        <v>Forecast</v>
      </c>
      <c r="AJ5" s="421" t="str">
        <f>Ass!$I4</f>
        <v>Forecast</v>
      </c>
      <c r="AK5" s="421" t="str">
        <f>Ass!$J4</f>
        <v>Forecast</v>
      </c>
      <c r="AL5" s="421" t="str">
        <f>Ass!$K4</f>
        <v>Forecast</v>
      </c>
      <c r="AM5" s="421" t="str">
        <f>Ass!$L4</f>
        <v>Forecast</v>
      </c>
    </row>
    <row r="6" spans="1:46" x14ac:dyDescent="0.2">
      <c r="A6" s="98">
        <f>'Ln Terms'!A9</f>
        <v>1</v>
      </c>
      <c r="B6" s="423" t="str">
        <f>'Ln Terms'!B9</f>
        <v>World Bank (NTDP - IDA 35590)</v>
      </c>
      <c r="E6" s="222" t="s">
        <v>537</v>
      </c>
      <c r="F6" s="411">
        <f>'Ln Terms'!J9</f>
        <v>7.4999999999999997E-3</v>
      </c>
      <c r="G6" s="424" t="str">
        <f>'Ln Terms'!L9</f>
        <v>Yes</v>
      </c>
    </row>
    <row r="7" spans="1:46" x14ac:dyDescent="0.2">
      <c r="B7" s="276" t="s">
        <v>497</v>
      </c>
      <c r="E7" s="222">
        <v>0</v>
      </c>
      <c r="F7" s="222">
        <v>0</v>
      </c>
      <c r="G7" s="222">
        <v>0</v>
      </c>
      <c r="H7" s="276">
        <v>0</v>
      </c>
      <c r="I7" s="276">
        <v>0</v>
      </c>
      <c r="J7" s="276">
        <v>0</v>
      </c>
      <c r="K7" s="276">
        <v>0</v>
      </c>
      <c r="L7" s="276">
        <v>0</v>
      </c>
      <c r="AF7" s="435">
        <f t="shared" ref="AF7:AM7" si="0">E7+N7+W7</f>
        <v>0</v>
      </c>
      <c r="AG7" s="435">
        <f t="shared" si="0"/>
        <v>0</v>
      </c>
      <c r="AH7" s="435">
        <f t="shared" si="0"/>
        <v>0</v>
      </c>
      <c r="AI7" s="436">
        <f t="shared" si="0"/>
        <v>0</v>
      </c>
      <c r="AJ7" s="436">
        <f t="shared" si="0"/>
        <v>0</v>
      </c>
      <c r="AK7" s="436">
        <f t="shared" si="0"/>
        <v>0</v>
      </c>
      <c r="AL7" s="436">
        <f t="shared" si="0"/>
        <v>0</v>
      </c>
      <c r="AM7" s="436">
        <f t="shared" si="0"/>
        <v>0</v>
      </c>
    </row>
    <row r="8" spans="1:46" x14ac:dyDescent="0.2">
      <c r="B8" s="276" t="s">
        <v>521</v>
      </c>
      <c r="E8" s="435">
        <f>IF('Ln Terms'!$P$9&gt;E$4,0,IF(D12&lt;'Ln Terms'!$R$9,-D12,-'Ln Terms'!$R$9+E13))</f>
        <v>0</v>
      </c>
      <c r="F8" s="435">
        <f>IF('Ln Terms'!$P$9&gt;F$4,0,IF(E12&lt;'Ln Terms'!$R$9,-E12,-'Ln Terms'!$R$9+F13))</f>
        <v>0</v>
      </c>
      <c r="G8" s="435">
        <f>IF('Ln Terms'!$P$9&gt;G$4,0,IF(F12&lt;'Ln Terms'!$R$9,-F12,-'Ln Terms'!$R$9+G13))</f>
        <v>0</v>
      </c>
      <c r="H8" s="434">
        <f>IF('Ln Terms'!$P$9&gt;H$4,0,IF(G12&lt;'Ln Terms'!$R$9,-G12,-'Ln Terms'!$R$9+H13))</f>
        <v>0</v>
      </c>
      <c r="I8" s="434">
        <f>IF('Ln Terms'!$P$9&gt;I$4,0,IF(H12&lt;'Ln Terms'!$R$9,-H12,-'Ln Terms'!$R$9+I13))</f>
        <v>0</v>
      </c>
      <c r="J8" s="434">
        <f>IF('Ln Terms'!$P$9&gt;J$4,0,IF(I12&lt;'Ln Terms'!$R$9,-I12,-'Ln Terms'!$R$9+J13))</f>
        <v>-2.5028150565994904</v>
      </c>
      <c r="K8" s="434">
        <f>IF('Ln Terms'!$P$9&gt;K$4,0,IF(J12&lt;'Ln Terms'!$R$9,-J12,-'Ln Terms'!$R$9+K13))</f>
        <v>-2.5215861695239865</v>
      </c>
      <c r="L8" s="434">
        <f>IF('Ln Terms'!$P$9&gt;L$4,0,IF(K12&lt;'Ln Terms'!$R$9,-K12,-'Ln Terms'!$R$9+L13))</f>
        <v>-2.5404980657954161</v>
      </c>
      <c r="AF8" s="435">
        <f t="shared" ref="AF8:AF15" si="1">E8+N8+W8</f>
        <v>0</v>
      </c>
      <c r="AG8" s="435">
        <f t="shared" ref="AG8:AG15" si="2">F8+O8+X8</f>
        <v>0</v>
      </c>
      <c r="AH8" s="435">
        <f t="shared" ref="AH8:AH15" si="3">G8+P8+Y8</f>
        <v>0</v>
      </c>
      <c r="AI8" s="436">
        <f t="shared" ref="AI8:AI15" si="4">H8+Q8+Z8</f>
        <v>0</v>
      </c>
      <c r="AJ8" s="436">
        <f t="shared" ref="AJ8:AJ15" si="5">I8+R8+AA8</f>
        <v>0</v>
      </c>
      <c r="AK8" s="436">
        <f t="shared" ref="AK8:AK15" si="6">J8+S8+AB8</f>
        <v>-2.5028150565994904</v>
      </c>
      <c r="AL8" s="436">
        <f t="shared" ref="AL8:AL15" si="7">K8+T8+AC8</f>
        <v>-2.5215861695239865</v>
      </c>
      <c r="AM8" s="436">
        <f t="shared" ref="AM8:AM15" si="8">L8+U8+AD8</f>
        <v>-2.5404980657954161</v>
      </c>
    </row>
    <row r="9" spans="1:46" x14ac:dyDescent="0.2">
      <c r="B9" s="276" t="s">
        <v>538</v>
      </c>
      <c r="E9" s="222">
        <v>0</v>
      </c>
      <c r="F9" s="222">
        <v>0</v>
      </c>
      <c r="G9" s="222">
        <v>0</v>
      </c>
      <c r="H9" s="434">
        <f>IF(H$4&gt;'Ln Terms'!$P$9,0,IF(H8&lt;0,0,IF($G6="Yes",H13+H14,0)))</f>
        <v>0.63127500000000003</v>
      </c>
      <c r="I9" s="434">
        <f>IF(I$4&gt;'Ln Terms'!$P$9,0,IF(I8&lt;0,0,IF($G6="Yes",I13+I14,0)))</f>
        <v>0.63600956249999996</v>
      </c>
      <c r="J9" s="434">
        <f>IF(J$4&gt;'Ln Terms'!$P$9,0,IF(J8&lt;0,0,IF($G6="Yes",J13+J14,0)))</f>
        <v>0</v>
      </c>
      <c r="K9" s="434">
        <f>IF(K$4&gt;'Ln Terms'!$P$9,0,IF(K8&lt;0,0,IF($G6="Yes",K13+K14,0)))</f>
        <v>0</v>
      </c>
      <c r="L9" s="434">
        <f>IF(L$4&gt;'Ln Terms'!$P$9,0,IF(L8&lt;0,0,IF($G6="Yes",L13+L14,0)))</f>
        <v>0</v>
      </c>
      <c r="AF9" s="435">
        <f t="shared" si="1"/>
        <v>0</v>
      </c>
      <c r="AG9" s="435">
        <f t="shared" si="2"/>
        <v>0</v>
      </c>
      <c r="AH9" s="435">
        <f t="shared" si="3"/>
        <v>0</v>
      </c>
      <c r="AI9" s="436">
        <f t="shared" si="4"/>
        <v>0.63127500000000003</v>
      </c>
      <c r="AJ9" s="436">
        <f t="shared" si="5"/>
        <v>0.63600956249999996</v>
      </c>
      <c r="AK9" s="436">
        <f t="shared" si="6"/>
        <v>0</v>
      </c>
      <c r="AL9" s="436">
        <f t="shared" si="7"/>
        <v>0</v>
      </c>
      <c r="AM9" s="436">
        <f t="shared" si="8"/>
        <v>0</v>
      </c>
    </row>
    <row r="10" spans="1:46" x14ac:dyDescent="0.2">
      <c r="B10" s="276" t="s">
        <v>124</v>
      </c>
      <c r="E10" s="222">
        <v>0</v>
      </c>
      <c r="F10" s="222">
        <v>0</v>
      </c>
      <c r="G10" s="222">
        <v>0</v>
      </c>
      <c r="H10" s="276">
        <v>0</v>
      </c>
      <c r="I10" s="276">
        <v>0</v>
      </c>
      <c r="J10" s="276">
        <v>0</v>
      </c>
      <c r="K10" s="276">
        <v>0</v>
      </c>
      <c r="L10" s="276">
        <v>0</v>
      </c>
      <c r="AF10" s="435">
        <f t="shared" si="1"/>
        <v>0</v>
      </c>
      <c r="AG10" s="435">
        <f t="shared" si="2"/>
        <v>0</v>
      </c>
      <c r="AH10" s="435">
        <f t="shared" si="3"/>
        <v>0</v>
      </c>
      <c r="AI10" s="436">
        <f t="shared" si="4"/>
        <v>0</v>
      </c>
      <c r="AJ10" s="436">
        <f t="shared" si="5"/>
        <v>0</v>
      </c>
      <c r="AK10" s="436">
        <f t="shared" si="6"/>
        <v>0</v>
      </c>
      <c r="AL10" s="436">
        <f t="shared" si="7"/>
        <v>0</v>
      </c>
      <c r="AM10" s="436">
        <f t="shared" si="8"/>
        <v>0</v>
      </c>
    </row>
    <row r="11" spans="1:46" x14ac:dyDescent="0.2">
      <c r="B11" s="276" t="s">
        <v>539</v>
      </c>
      <c r="E11" s="222">
        <v>0</v>
      </c>
      <c r="F11" s="222">
        <v>0</v>
      </c>
      <c r="G11" s="222">
        <v>0</v>
      </c>
      <c r="H11" s="276">
        <v>0</v>
      </c>
      <c r="I11" s="276">
        <v>0</v>
      </c>
      <c r="J11" s="276">
        <v>0</v>
      </c>
      <c r="K11" s="276">
        <v>0</v>
      </c>
      <c r="L11" s="276">
        <v>0</v>
      </c>
      <c r="AF11" s="435">
        <f t="shared" si="1"/>
        <v>0</v>
      </c>
      <c r="AG11" s="435">
        <f t="shared" si="2"/>
        <v>0</v>
      </c>
      <c r="AH11" s="435">
        <f t="shared" si="3"/>
        <v>0</v>
      </c>
      <c r="AI11" s="436">
        <f t="shared" si="4"/>
        <v>0</v>
      </c>
      <c r="AJ11" s="436">
        <f t="shared" si="5"/>
        <v>0</v>
      </c>
      <c r="AK11" s="436">
        <f t="shared" si="6"/>
        <v>0</v>
      </c>
      <c r="AL11" s="436">
        <f t="shared" si="7"/>
        <v>0</v>
      </c>
      <c r="AM11" s="436">
        <f t="shared" si="8"/>
        <v>0</v>
      </c>
    </row>
    <row r="12" spans="1:46" x14ac:dyDescent="0.2">
      <c r="B12" s="276" t="s">
        <v>498</v>
      </c>
      <c r="D12" s="160">
        <f>'Ln Terms'!G9</f>
        <v>84.17</v>
      </c>
      <c r="E12" s="433">
        <f t="shared" ref="E12:L12" si="9">D12+SUM(E7:E11)</f>
        <v>84.17</v>
      </c>
      <c r="F12" s="433">
        <f t="shared" si="9"/>
        <v>84.17</v>
      </c>
      <c r="G12" s="433">
        <f t="shared" si="9"/>
        <v>84.17</v>
      </c>
      <c r="H12" s="160">
        <f t="shared" si="9"/>
        <v>84.801275000000004</v>
      </c>
      <c r="I12" s="160">
        <f t="shared" si="9"/>
        <v>85.437284562499997</v>
      </c>
      <c r="J12" s="160">
        <f t="shared" si="9"/>
        <v>82.934469505900509</v>
      </c>
      <c r="K12" s="160">
        <f t="shared" si="9"/>
        <v>80.412883336376524</v>
      </c>
      <c r="L12" s="160">
        <f t="shared" si="9"/>
        <v>77.872385270581105</v>
      </c>
      <c r="AF12" s="435">
        <f t="shared" si="1"/>
        <v>84.17</v>
      </c>
      <c r="AG12" s="435">
        <f t="shared" si="2"/>
        <v>84.17</v>
      </c>
      <c r="AH12" s="435">
        <f t="shared" si="3"/>
        <v>84.17</v>
      </c>
      <c r="AI12" s="436">
        <f t="shared" si="4"/>
        <v>84.801275000000004</v>
      </c>
      <c r="AJ12" s="436">
        <f t="shared" si="5"/>
        <v>85.437284562499997</v>
      </c>
      <c r="AK12" s="436">
        <f t="shared" si="6"/>
        <v>82.934469505900509</v>
      </c>
      <c r="AL12" s="436">
        <f t="shared" si="7"/>
        <v>80.412883336376524</v>
      </c>
      <c r="AM12" s="436">
        <f t="shared" si="8"/>
        <v>77.872385270581105</v>
      </c>
    </row>
    <row r="13" spans="1:46" x14ac:dyDescent="0.2">
      <c r="B13" s="276" t="s">
        <v>499</v>
      </c>
      <c r="E13" s="433">
        <f t="shared" ref="E13:L13" si="10">D12*$F6</f>
        <v>0.63127500000000003</v>
      </c>
      <c r="F13" s="433">
        <f t="shared" si="10"/>
        <v>0.63127500000000003</v>
      </c>
      <c r="G13" s="433">
        <f t="shared" si="10"/>
        <v>0.63127500000000003</v>
      </c>
      <c r="H13" s="160">
        <f t="shared" si="10"/>
        <v>0.63127500000000003</v>
      </c>
      <c r="I13" s="160">
        <f t="shared" si="10"/>
        <v>0.63600956249999996</v>
      </c>
      <c r="J13" s="160">
        <f t="shared" si="10"/>
        <v>0.64077963421874995</v>
      </c>
      <c r="K13" s="160">
        <f t="shared" si="10"/>
        <v>0.62200852129425377</v>
      </c>
      <c r="L13" s="160">
        <f t="shared" si="10"/>
        <v>0.60309662502282391</v>
      </c>
      <c r="AF13" s="435">
        <f t="shared" si="1"/>
        <v>0.63127500000000003</v>
      </c>
      <c r="AG13" s="435">
        <f t="shared" si="2"/>
        <v>0.63127500000000003</v>
      </c>
      <c r="AH13" s="435">
        <f t="shared" si="3"/>
        <v>0.63127500000000003</v>
      </c>
      <c r="AI13" s="436">
        <f t="shared" si="4"/>
        <v>0.63127500000000003</v>
      </c>
      <c r="AJ13" s="436">
        <f t="shared" si="5"/>
        <v>0.63600956249999996</v>
      </c>
      <c r="AK13" s="436">
        <f t="shared" si="6"/>
        <v>0.64077963421874995</v>
      </c>
      <c r="AL13" s="436">
        <f t="shared" si="7"/>
        <v>0.62200852129425377</v>
      </c>
      <c r="AM13" s="436">
        <f t="shared" si="8"/>
        <v>0.60309662502282391</v>
      </c>
    </row>
    <row r="14" spans="1:46" x14ac:dyDescent="0.2">
      <c r="B14" s="276" t="s">
        <v>540</v>
      </c>
      <c r="E14" s="222">
        <v>0</v>
      </c>
      <c r="F14" s="222">
        <v>0</v>
      </c>
      <c r="G14" s="222">
        <v>0</v>
      </c>
      <c r="H14" s="276">
        <v>0</v>
      </c>
      <c r="I14" s="276">
        <v>0</v>
      </c>
      <c r="J14" s="276">
        <v>0</v>
      </c>
      <c r="K14" s="276">
        <v>0</v>
      </c>
      <c r="L14" s="276">
        <v>0</v>
      </c>
      <c r="AF14" s="435">
        <f t="shared" si="1"/>
        <v>0</v>
      </c>
      <c r="AG14" s="435">
        <f t="shared" si="2"/>
        <v>0</v>
      </c>
      <c r="AH14" s="435">
        <f t="shared" si="3"/>
        <v>0</v>
      </c>
      <c r="AI14" s="436">
        <f t="shared" si="4"/>
        <v>0</v>
      </c>
      <c r="AJ14" s="436">
        <f t="shared" si="5"/>
        <v>0</v>
      </c>
      <c r="AK14" s="436">
        <f t="shared" si="6"/>
        <v>0</v>
      </c>
      <c r="AL14" s="436">
        <f t="shared" si="7"/>
        <v>0</v>
      </c>
      <c r="AM14" s="436">
        <f t="shared" si="8"/>
        <v>0</v>
      </c>
    </row>
    <row r="15" spans="1:46" x14ac:dyDescent="0.2">
      <c r="B15" s="276" t="s">
        <v>541</v>
      </c>
      <c r="E15" s="222">
        <f t="shared" ref="E15:L15" si="11">IF(E7&gt;0,E13+E14,0)</f>
        <v>0</v>
      </c>
      <c r="F15" s="222">
        <f t="shared" si="11"/>
        <v>0</v>
      </c>
      <c r="G15" s="222">
        <f t="shared" si="11"/>
        <v>0</v>
      </c>
      <c r="H15" s="434">
        <f t="shared" si="11"/>
        <v>0</v>
      </c>
      <c r="I15" s="434">
        <f t="shared" si="11"/>
        <v>0</v>
      </c>
      <c r="J15" s="434">
        <f t="shared" si="11"/>
        <v>0</v>
      </c>
      <c r="K15" s="434">
        <f t="shared" si="11"/>
        <v>0</v>
      </c>
      <c r="L15" s="434">
        <f t="shared" si="11"/>
        <v>0</v>
      </c>
      <c r="AF15" s="435">
        <f t="shared" si="1"/>
        <v>0</v>
      </c>
      <c r="AG15" s="435">
        <f t="shared" si="2"/>
        <v>0</v>
      </c>
      <c r="AH15" s="435">
        <f t="shared" si="3"/>
        <v>0</v>
      </c>
      <c r="AI15" s="436">
        <f t="shared" si="4"/>
        <v>0</v>
      </c>
      <c r="AJ15" s="436">
        <f t="shared" si="5"/>
        <v>0</v>
      </c>
      <c r="AK15" s="436">
        <f t="shared" si="6"/>
        <v>0</v>
      </c>
      <c r="AL15" s="436">
        <f t="shared" si="7"/>
        <v>0</v>
      </c>
      <c r="AM15" s="436">
        <f t="shared" si="8"/>
        <v>0</v>
      </c>
    </row>
    <row r="17" spans="1:39" x14ac:dyDescent="0.2">
      <c r="A17" s="98">
        <f>'Ln Terms'!A10</f>
        <v>2</v>
      </c>
      <c r="B17" s="423" t="str">
        <f>'Ln Terms'!B10</f>
        <v>World Bank (NEDP - IDA 40850)</v>
      </c>
      <c r="E17" s="222" t="s">
        <v>537</v>
      </c>
      <c r="F17" s="411">
        <f>'Ln Terms'!J10</f>
        <v>7.4999999999999997E-3</v>
      </c>
      <c r="G17" s="424" t="str">
        <f>'Ln Terms'!L10</f>
        <v>Yes</v>
      </c>
    </row>
    <row r="18" spans="1:39" x14ac:dyDescent="0.2">
      <c r="B18" s="423" t="str">
        <f>B$7</f>
        <v>Drawing</v>
      </c>
      <c r="E18" s="222">
        <v>0</v>
      </c>
      <c r="F18" s="222">
        <v>0</v>
      </c>
      <c r="G18" s="222">
        <v>0</v>
      </c>
      <c r="H18" s="276">
        <v>0</v>
      </c>
      <c r="I18" s="276">
        <v>0</v>
      </c>
      <c r="J18" s="276">
        <v>0</v>
      </c>
      <c r="K18" s="276">
        <v>0</v>
      </c>
      <c r="L18" s="276">
        <v>0</v>
      </c>
      <c r="AF18" s="435">
        <f t="shared" ref="AF18:AF26" si="12">E18+N18+W18</f>
        <v>0</v>
      </c>
      <c r="AG18" s="435">
        <f t="shared" ref="AG18:AG26" si="13">F18+O18+X18</f>
        <v>0</v>
      </c>
      <c r="AH18" s="435">
        <f t="shared" ref="AH18:AH26" si="14">G18+P18+Y18</f>
        <v>0</v>
      </c>
      <c r="AI18" s="436">
        <f t="shared" ref="AI18:AI26" si="15">H18+Q18+Z18</f>
        <v>0</v>
      </c>
      <c r="AJ18" s="436">
        <f t="shared" ref="AJ18:AJ26" si="16">I18+R18+AA18</f>
        <v>0</v>
      </c>
      <c r="AK18" s="436">
        <f t="shared" ref="AK18:AK26" si="17">J18+S18+AB18</f>
        <v>0</v>
      </c>
      <c r="AL18" s="436">
        <f t="shared" ref="AL18:AL26" si="18">K18+T18+AC18</f>
        <v>0</v>
      </c>
      <c r="AM18" s="436">
        <f t="shared" ref="AM18:AM26" si="19">L18+U18+AD18</f>
        <v>0</v>
      </c>
    </row>
    <row r="19" spans="1:39" x14ac:dyDescent="0.2">
      <c r="B19" s="423" t="str">
        <f>B$8</f>
        <v>Repayment</v>
      </c>
      <c r="E19" s="435">
        <f>IF('Ln Terms'!$P$10&gt;E$4,0,IF(D23&lt;'Ln Terms'!$R$10,-D23,-'Ln Terms'!$R$10+E24))</f>
        <v>0</v>
      </c>
      <c r="F19" s="435">
        <f>IF('Ln Terms'!$P$10&gt;F$4,0,IF(E23&lt;'Ln Terms'!$R$10,-E23,-'Ln Terms'!$R$10+F24))</f>
        <v>0</v>
      </c>
      <c r="G19" s="435">
        <f>IF('Ln Terms'!$P$10&gt;G$4,0,IF(F23&lt;'Ln Terms'!$R$10,-F23,-'Ln Terms'!$R$10+G24))</f>
        <v>0</v>
      </c>
      <c r="H19" s="434">
        <f>IF('Ln Terms'!$P$10&gt;H$4,0,IF(G23&lt;'Ln Terms'!$R$10,-G23,-'Ln Terms'!$R$10+H24))</f>
        <v>0</v>
      </c>
      <c r="I19" s="434">
        <f>IF('Ln Terms'!$P$10&gt;I$4,0,IF(H23&lt;'Ln Terms'!$R$10,-H23,-'Ln Terms'!$R$10+I24))</f>
        <v>0</v>
      </c>
      <c r="J19" s="434">
        <f>IF('Ln Terms'!$P$10&gt;J$4,0,IF(I23&lt;'Ln Terms'!$R$10,-I23,-'Ln Terms'!$R$10+J24))</f>
        <v>-1.9753463892263838</v>
      </c>
      <c r="K19" s="434">
        <f>IF('Ln Terms'!$P$10&gt;K$4,0,IF(J23&lt;'Ln Terms'!$R$10,-J23,-'Ln Terms'!$R$10+K24))</f>
        <v>-1.9901614871455817</v>
      </c>
      <c r="L19" s="434">
        <f>IF('Ln Terms'!$P$10&gt;L$4,0,IF(K23&lt;'Ln Terms'!$R$10,-K23,-'Ln Terms'!$R$10+L24))</f>
        <v>-2.0050876982991737</v>
      </c>
      <c r="AF19" s="435">
        <f t="shared" si="12"/>
        <v>0</v>
      </c>
      <c r="AG19" s="435">
        <f t="shared" si="13"/>
        <v>0</v>
      </c>
      <c r="AH19" s="435">
        <f t="shared" si="14"/>
        <v>0</v>
      </c>
      <c r="AI19" s="436">
        <f t="shared" si="15"/>
        <v>0</v>
      </c>
      <c r="AJ19" s="436">
        <f t="shared" si="16"/>
        <v>0</v>
      </c>
      <c r="AK19" s="436">
        <f t="shared" si="17"/>
        <v>-1.9753463892263838</v>
      </c>
      <c r="AL19" s="436">
        <f t="shared" si="18"/>
        <v>-1.9901614871455817</v>
      </c>
      <c r="AM19" s="436">
        <f t="shared" si="19"/>
        <v>-2.0050876982991737</v>
      </c>
    </row>
    <row r="20" spans="1:39" x14ac:dyDescent="0.2">
      <c r="B20" s="423" t="str">
        <f>B$9</f>
        <v>Interest financed</v>
      </c>
      <c r="E20" s="222">
        <v>0</v>
      </c>
      <c r="F20" s="222">
        <v>0</v>
      </c>
      <c r="G20" s="222">
        <v>0</v>
      </c>
      <c r="H20" s="434">
        <f>IF(H$4&gt;'Ln Terms'!$P$10,0,IF(H19&lt;0,0,IF($G17="Yes",H24+H25,0)))</f>
        <v>1.0337700000000001</v>
      </c>
      <c r="I20" s="434">
        <f>IF(I$4&gt;'Ln Terms'!$P$10,0,IF(I19&lt;0,0,IF($G17="Yes",I24+I25,0)))</f>
        <v>1.0363544250000001</v>
      </c>
      <c r="J20" s="434">
        <f>IF(J$4&gt;'Ln Terms'!$P$10,0,IF(J19&lt;0,0,IF($G17="Yes",J24+J25,0)))</f>
        <v>0</v>
      </c>
      <c r="K20" s="434">
        <f>IF(K$4&gt;'Ln Terms'!$P$10,0,IF(K19&lt;0,0,IF($G17="Yes",K24+K25,0)))</f>
        <v>0</v>
      </c>
      <c r="L20" s="434">
        <f>IF(L$4&gt;'Ln Terms'!$P$10,0,IF(L19&lt;0,0,IF($G17="Yes",L24+L25,0)))</f>
        <v>0</v>
      </c>
      <c r="AF20" s="435">
        <f t="shared" si="12"/>
        <v>0</v>
      </c>
      <c r="AG20" s="435">
        <f t="shared" si="13"/>
        <v>0</v>
      </c>
      <c r="AH20" s="435">
        <f t="shared" si="14"/>
        <v>0</v>
      </c>
      <c r="AI20" s="436">
        <f t="shared" si="15"/>
        <v>1.0337700000000001</v>
      </c>
      <c r="AJ20" s="436">
        <f t="shared" si="16"/>
        <v>1.0363544250000001</v>
      </c>
      <c r="AK20" s="436">
        <f t="shared" si="17"/>
        <v>0</v>
      </c>
      <c r="AL20" s="436">
        <f t="shared" si="18"/>
        <v>0</v>
      </c>
      <c r="AM20" s="436">
        <f t="shared" si="19"/>
        <v>0</v>
      </c>
    </row>
    <row r="21" spans="1:39" x14ac:dyDescent="0.2">
      <c r="B21" s="423" t="str">
        <f>B$10</f>
        <v>Exchange difference</v>
      </c>
      <c r="E21" s="222">
        <v>0</v>
      </c>
      <c r="F21" s="222">
        <v>0</v>
      </c>
      <c r="G21" s="222">
        <v>0</v>
      </c>
      <c r="H21" s="276">
        <v>0</v>
      </c>
      <c r="I21" s="276">
        <v>0</v>
      </c>
      <c r="J21" s="276">
        <v>0</v>
      </c>
      <c r="K21" s="276">
        <v>0</v>
      </c>
      <c r="L21" s="276">
        <v>0</v>
      </c>
      <c r="AF21" s="435">
        <f t="shared" si="12"/>
        <v>0</v>
      </c>
      <c r="AG21" s="435">
        <f t="shared" si="13"/>
        <v>0</v>
      </c>
      <c r="AH21" s="435">
        <f t="shared" si="14"/>
        <v>0</v>
      </c>
      <c r="AI21" s="436">
        <f t="shared" si="15"/>
        <v>0</v>
      </c>
      <c r="AJ21" s="436">
        <f t="shared" si="16"/>
        <v>0</v>
      </c>
      <c r="AK21" s="436">
        <f t="shared" si="17"/>
        <v>0</v>
      </c>
      <c r="AL21" s="436">
        <f t="shared" si="18"/>
        <v>0</v>
      </c>
      <c r="AM21" s="436">
        <f t="shared" si="19"/>
        <v>0</v>
      </c>
    </row>
    <row r="22" spans="1:39" x14ac:dyDescent="0.2">
      <c r="B22" s="423" t="str">
        <f>B$11</f>
        <v>Conversion to Equity</v>
      </c>
      <c r="E22" s="222">
        <v>0</v>
      </c>
      <c r="F22" s="222">
        <v>0</v>
      </c>
      <c r="G22" s="222">
        <v>0</v>
      </c>
      <c r="H22" s="276">
        <v>0</v>
      </c>
      <c r="I22" s="276">
        <v>0</v>
      </c>
      <c r="J22" s="276">
        <v>0</v>
      </c>
      <c r="K22" s="276">
        <v>0</v>
      </c>
      <c r="L22" s="276">
        <v>0</v>
      </c>
      <c r="AF22" s="435">
        <f t="shared" si="12"/>
        <v>0</v>
      </c>
      <c r="AG22" s="435">
        <f t="shared" si="13"/>
        <v>0</v>
      </c>
      <c r="AH22" s="435">
        <f t="shared" si="14"/>
        <v>0</v>
      </c>
      <c r="AI22" s="436">
        <f t="shared" si="15"/>
        <v>0</v>
      </c>
      <c r="AJ22" s="436">
        <f t="shared" si="16"/>
        <v>0</v>
      </c>
      <c r="AK22" s="436">
        <f t="shared" si="17"/>
        <v>0</v>
      </c>
      <c r="AL22" s="436">
        <f t="shared" si="18"/>
        <v>0</v>
      </c>
      <c r="AM22" s="436">
        <f t="shared" si="19"/>
        <v>0</v>
      </c>
    </row>
    <row r="23" spans="1:39" x14ac:dyDescent="0.2">
      <c r="B23" s="423" t="str">
        <f>B$12</f>
        <v>Cl balance</v>
      </c>
      <c r="D23" s="160">
        <f>'Ln Terms'!G10</f>
        <v>66.7</v>
      </c>
      <c r="E23" s="433">
        <f t="shared" ref="E23:L23" si="20">D23+SUM(E18:E22)</f>
        <v>66.7</v>
      </c>
      <c r="F23" s="433">
        <f t="shared" si="20"/>
        <v>66.7</v>
      </c>
      <c r="G23" s="433">
        <f t="shared" si="20"/>
        <v>66.7</v>
      </c>
      <c r="H23" s="160">
        <f t="shared" si="20"/>
        <v>67.733770000000007</v>
      </c>
      <c r="I23" s="160">
        <f t="shared" si="20"/>
        <v>68.770124425000006</v>
      </c>
      <c r="J23" s="160">
        <f t="shared" si="20"/>
        <v>66.794778035773618</v>
      </c>
      <c r="K23" s="160">
        <f t="shared" si="20"/>
        <v>64.804616548628033</v>
      </c>
      <c r="L23" s="160">
        <f t="shared" si="20"/>
        <v>62.799528850328862</v>
      </c>
      <c r="AF23" s="435">
        <f t="shared" si="12"/>
        <v>66.7</v>
      </c>
      <c r="AG23" s="435">
        <f t="shared" si="13"/>
        <v>66.7</v>
      </c>
      <c r="AH23" s="435">
        <f t="shared" si="14"/>
        <v>66.7</v>
      </c>
      <c r="AI23" s="436">
        <f t="shared" si="15"/>
        <v>67.733770000000007</v>
      </c>
      <c r="AJ23" s="436">
        <f t="shared" si="16"/>
        <v>68.770124425000006</v>
      </c>
      <c r="AK23" s="436">
        <f t="shared" si="17"/>
        <v>66.794778035773618</v>
      </c>
      <c r="AL23" s="436">
        <f t="shared" si="18"/>
        <v>64.804616548628033</v>
      </c>
      <c r="AM23" s="436">
        <f t="shared" si="19"/>
        <v>62.799528850328862</v>
      </c>
    </row>
    <row r="24" spans="1:39" x14ac:dyDescent="0.2">
      <c r="B24" s="423" t="str">
        <f>B$13</f>
        <v>Interest</v>
      </c>
      <c r="E24" s="433">
        <f t="shared" ref="E24:L24" si="21">D23*$F17</f>
        <v>0.50024999999999997</v>
      </c>
      <c r="F24" s="433">
        <f t="shared" si="21"/>
        <v>0.50024999999999997</v>
      </c>
      <c r="G24" s="433">
        <f t="shared" si="21"/>
        <v>0.50024999999999997</v>
      </c>
      <c r="H24" s="160">
        <f t="shared" si="21"/>
        <v>0.50024999999999997</v>
      </c>
      <c r="I24" s="160">
        <f t="shared" si="21"/>
        <v>0.50800327500000009</v>
      </c>
      <c r="J24" s="160">
        <f t="shared" si="21"/>
        <v>0.51577593318750004</v>
      </c>
      <c r="K24" s="160">
        <f t="shared" si="21"/>
        <v>0.50096083526830215</v>
      </c>
      <c r="L24" s="160">
        <f t="shared" si="21"/>
        <v>0.48603462411471021</v>
      </c>
      <c r="AF24" s="435">
        <f t="shared" si="12"/>
        <v>0.50024999999999997</v>
      </c>
      <c r="AG24" s="435">
        <f t="shared" si="13"/>
        <v>0.50024999999999997</v>
      </c>
      <c r="AH24" s="435">
        <f t="shared" si="14"/>
        <v>0.50024999999999997</v>
      </c>
      <c r="AI24" s="436">
        <f t="shared" si="15"/>
        <v>0.50024999999999997</v>
      </c>
      <c r="AJ24" s="436">
        <f t="shared" si="16"/>
        <v>0.50800327500000009</v>
      </c>
      <c r="AK24" s="436">
        <f t="shared" si="17"/>
        <v>0.51577593318750004</v>
      </c>
      <c r="AL24" s="436">
        <f t="shared" si="18"/>
        <v>0.50096083526830215</v>
      </c>
      <c r="AM24" s="436">
        <f t="shared" si="19"/>
        <v>0.48603462411471021</v>
      </c>
    </row>
    <row r="25" spans="1:39" x14ac:dyDescent="0.2">
      <c r="B25" s="423" t="str">
        <f>B$14</f>
        <v>Comm fee</v>
      </c>
      <c r="E25" s="222">
        <v>0</v>
      </c>
      <c r="F25" s="222">
        <v>0</v>
      </c>
      <c r="G25" s="222">
        <v>0</v>
      </c>
      <c r="H25" s="434">
        <f>IF(SUM(G18:$H18)&gt;='Ln Terms'!$F$10,0,('Ln Terms'!$F$10-G23)*'Ln Terms'!$M$10)</f>
        <v>0.53351999999999999</v>
      </c>
      <c r="I25" s="434">
        <f>IF(SUM(H18:$H18)&gt;='Ln Terms'!$F$10,0,('Ln Terms'!$F$10-H23)*'Ln Terms'!$M$10)</f>
        <v>0.52835114999999999</v>
      </c>
      <c r="J25" s="434">
        <f>IF(SUM($H18:I18)&gt;='Ln Terms'!$F$10,0,('Ln Terms'!$F$10-I23)*'Ln Terms'!$M$10)</f>
        <v>0.52316937787499995</v>
      </c>
      <c r="K25" s="434">
        <f>IF(SUM($H18:J18)&gt;='Ln Terms'!$F$10,0,('Ln Terms'!$F$10-J23)*'Ln Terms'!$M$10)</f>
        <v>0.53304610982113187</v>
      </c>
      <c r="L25" s="434">
        <f>IF(SUM($H18:K18)&gt;='Ln Terms'!$F$10,0,('Ln Terms'!$F$10-K23)*'Ln Terms'!$M$10)</f>
        <v>0.54299691725685983</v>
      </c>
      <c r="AF25" s="435">
        <f t="shared" si="12"/>
        <v>0</v>
      </c>
      <c r="AG25" s="435">
        <f t="shared" si="13"/>
        <v>0</v>
      </c>
      <c r="AH25" s="435">
        <f t="shared" si="14"/>
        <v>0</v>
      </c>
      <c r="AI25" s="436">
        <f t="shared" si="15"/>
        <v>0.53351999999999999</v>
      </c>
      <c r="AJ25" s="436">
        <f t="shared" si="16"/>
        <v>0.52835114999999999</v>
      </c>
      <c r="AK25" s="436">
        <f t="shared" si="17"/>
        <v>0.52316937787499995</v>
      </c>
      <c r="AL25" s="436">
        <f t="shared" si="18"/>
        <v>0.53304610982113187</v>
      </c>
      <c r="AM25" s="436">
        <f t="shared" si="19"/>
        <v>0.54299691725685983</v>
      </c>
    </row>
    <row r="26" spans="1:39" x14ac:dyDescent="0.2">
      <c r="B26" s="423" t="str">
        <f>B$15</f>
        <v>IDC incl above</v>
      </c>
      <c r="E26" s="222">
        <f t="shared" ref="E26:L26" si="22">IF(E18&gt;0,E24+E25,0)</f>
        <v>0</v>
      </c>
      <c r="F26" s="222">
        <f t="shared" si="22"/>
        <v>0</v>
      </c>
      <c r="G26" s="222">
        <f t="shared" si="22"/>
        <v>0</v>
      </c>
      <c r="H26" s="434">
        <f t="shared" si="22"/>
        <v>0</v>
      </c>
      <c r="I26" s="434">
        <f t="shared" si="22"/>
        <v>0</v>
      </c>
      <c r="J26" s="434">
        <f t="shared" si="22"/>
        <v>0</v>
      </c>
      <c r="K26" s="434">
        <f t="shared" si="22"/>
        <v>0</v>
      </c>
      <c r="L26" s="434">
        <f t="shared" si="22"/>
        <v>0</v>
      </c>
      <c r="AF26" s="435">
        <f t="shared" si="12"/>
        <v>0</v>
      </c>
      <c r="AG26" s="435">
        <f t="shared" si="13"/>
        <v>0</v>
      </c>
      <c r="AH26" s="435">
        <f t="shared" si="14"/>
        <v>0</v>
      </c>
      <c r="AI26" s="436">
        <f t="shared" si="15"/>
        <v>0</v>
      </c>
      <c r="AJ26" s="436">
        <f t="shared" si="16"/>
        <v>0</v>
      </c>
      <c r="AK26" s="436">
        <f t="shared" si="17"/>
        <v>0</v>
      </c>
      <c r="AL26" s="436">
        <f t="shared" si="18"/>
        <v>0</v>
      </c>
      <c r="AM26" s="436">
        <f t="shared" si="19"/>
        <v>0</v>
      </c>
    </row>
    <row r="27" spans="1:39" x14ac:dyDescent="0.2">
      <c r="J27" s="160"/>
    </row>
    <row r="28" spans="1:39" x14ac:dyDescent="0.2">
      <c r="A28" s="98">
        <f>'Ln Terms'!A11</f>
        <v>3</v>
      </c>
      <c r="B28" s="423" t="str">
        <f>'Ln Terms'!B11</f>
        <v>AfDB (EPSERP)</v>
      </c>
      <c r="E28" s="222" t="s">
        <v>537</v>
      </c>
      <c r="F28" s="411">
        <f>'Ln Terms'!J11</f>
        <v>1.7500000000000002E-2</v>
      </c>
      <c r="G28" s="424" t="str">
        <f>'Ln Terms'!L11</f>
        <v>Yes</v>
      </c>
    </row>
    <row r="29" spans="1:39" x14ac:dyDescent="0.2">
      <c r="B29" s="423" t="str">
        <f>B$7</f>
        <v>Drawing</v>
      </c>
      <c r="E29" s="222">
        <v>0</v>
      </c>
      <c r="F29" s="222">
        <v>0</v>
      </c>
      <c r="G29" s="111">
        <f>100</f>
        <v>100</v>
      </c>
      <c r="H29" s="434">
        <f>Capex!AI65+Capex!AI66-G34</f>
        <v>50</v>
      </c>
      <c r="I29" s="434">
        <f>Capex!AJ65+Capex!AJ66</f>
        <v>0</v>
      </c>
      <c r="J29" s="434">
        <f>Capex!AK65+Capex!AK66</f>
        <v>0</v>
      </c>
      <c r="K29" s="434">
        <f>Capex!AL65+Capex!AL66</f>
        <v>0</v>
      </c>
      <c r="L29" s="434">
        <f>Capex!AM65+Capex!AM66</f>
        <v>0</v>
      </c>
      <c r="AF29" s="435">
        <f t="shared" ref="AF29:AF37" si="23">E29+N29+W29</f>
        <v>0</v>
      </c>
      <c r="AG29" s="435">
        <f t="shared" ref="AG29:AG37" si="24">F29+O29+X29</f>
        <v>0</v>
      </c>
      <c r="AH29" s="435">
        <f t="shared" ref="AH29:AH37" si="25">G29+P29+Y29</f>
        <v>100</v>
      </c>
      <c r="AI29" s="436">
        <f t="shared" ref="AI29:AI37" si="26">H29+Q29+Z29</f>
        <v>50</v>
      </c>
      <c r="AJ29" s="436">
        <f t="shared" ref="AJ29:AJ37" si="27">I29+R29+AA29</f>
        <v>0</v>
      </c>
      <c r="AK29" s="436">
        <f t="shared" ref="AK29:AK37" si="28">J29+S29+AB29</f>
        <v>0</v>
      </c>
      <c r="AL29" s="436">
        <f t="shared" ref="AL29:AL37" si="29">K29+T29+AC29</f>
        <v>0</v>
      </c>
      <c r="AM29" s="436">
        <f t="shared" ref="AM29:AM37" si="30">L29+U29+AD29</f>
        <v>0</v>
      </c>
    </row>
    <row r="30" spans="1:39" x14ac:dyDescent="0.2">
      <c r="B30" s="423" t="str">
        <f>B$8</f>
        <v>Repayment</v>
      </c>
      <c r="E30" s="435">
        <f>IF('Ln Terms'!$P$11&gt;E$4,0,IF(D34&lt;'Ln Terms'!$R$11,-D34,-'Ln Terms'!$R$11+E35))</f>
        <v>0</v>
      </c>
      <c r="F30" s="435">
        <f>IF('Ln Terms'!$P$11&gt;F$4,0,IF(E34&lt;'Ln Terms'!$R$11,-E34,-'Ln Terms'!$R$11+F35))</f>
        <v>0</v>
      </c>
      <c r="G30" s="435">
        <f>IF('Ln Terms'!$P$11&gt;G$4,0,IF(F34&lt;'Ln Terms'!$R$11,-F34,-'Ln Terms'!$R$11+G35))</f>
        <v>0</v>
      </c>
      <c r="H30" s="434">
        <f>IF('Ln Terms'!$P$11&gt;H$4,0,IF(G34&lt;'Ln Terms'!$R$11,-G34,-'Ln Terms'!$R$11+H35))</f>
        <v>0</v>
      </c>
      <c r="I30" s="434">
        <f>IF('Ln Terms'!$P$11&gt;I$4,0,IF(H34&lt;'Ln Terms'!$R$11,-H34,-'Ln Terms'!$R$11+I35))</f>
        <v>0</v>
      </c>
      <c r="J30" s="434">
        <f>IF('Ln Terms'!$P$11&gt;J$4,0,IF(I34&lt;'Ln Terms'!$R$11,-I34,-'Ln Terms'!$R$11+J35))</f>
        <v>0</v>
      </c>
      <c r="K30" s="434">
        <f>IF('Ln Terms'!$P$11&gt;K$4,0,IF(J34&lt;'Ln Terms'!$R$11,-J34,-'Ln Terms'!$R$11+K35))</f>
        <v>0</v>
      </c>
      <c r="L30" s="434">
        <f>IF('Ln Terms'!$P$11&gt;L$4,0,IF(K34&lt;'Ln Terms'!$R$11,-K34,-'Ln Terms'!$R$11+L35))</f>
        <v>0</v>
      </c>
      <c r="AF30" s="435">
        <f t="shared" si="23"/>
        <v>0</v>
      </c>
      <c r="AG30" s="435">
        <f t="shared" si="24"/>
        <v>0</v>
      </c>
      <c r="AH30" s="435">
        <f t="shared" si="25"/>
        <v>0</v>
      </c>
      <c r="AI30" s="436">
        <f t="shared" si="26"/>
        <v>0</v>
      </c>
      <c r="AJ30" s="436">
        <f t="shared" si="27"/>
        <v>0</v>
      </c>
      <c r="AK30" s="436">
        <f t="shared" si="28"/>
        <v>0</v>
      </c>
      <c r="AL30" s="436">
        <f t="shared" si="29"/>
        <v>0</v>
      </c>
      <c r="AM30" s="436">
        <f t="shared" si="30"/>
        <v>0</v>
      </c>
    </row>
    <row r="31" spans="1:39" x14ac:dyDescent="0.2">
      <c r="B31" s="423" t="str">
        <f>B$9</f>
        <v>Interest financed</v>
      </c>
      <c r="E31" s="222">
        <v>0</v>
      </c>
      <c r="F31" s="222">
        <v>0</v>
      </c>
      <c r="G31" s="222">
        <v>0</v>
      </c>
      <c r="H31" s="434">
        <f>IF(H$4&gt;'Ln Terms'!$P$11,0,IF(H30&lt;0,0,IF($G28="Yes",H35+H36,0)))</f>
        <v>1.7500000000000002</v>
      </c>
      <c r="I31" s="434">
        <f>IF(I$4&gt;'Ln Terms'!$P$11,0,IF(I30&lt;0,0,IF($G28="Yes",I35+I36,0)))</f>
        <v>2.6468750000000001</v>
      </c>
      <c r="J31" s="434">
        <f>IF(J$4&gt;'Ln Terms'!$P$11,0,IF(J30&lt;0,0,IF($G28="Yes",J35+J36,0)))</f>
        <v>2.6799609375000002</v>
      </c>
      <c r="K31" s="434">
        <f>IF(K$4&gt;'Ln Terms'!$P$11,0,IF(K30&lt;0,0,IF($G28="Yes",K35+K36,0)))</f>
        <v>2.7134604492187502</v>
      </c>
      <c r="L31" s="434">
        <f>IF(L$4&gt;'Ln Terms'!$P$11,0,IF(L30&lt;0,0,IF($G28="Yes",L35+L36,0)))</f>
        <v>2.7473787048339848</v>
      </c>
      <c r="AF31" s="435">
        <f t="shared" si="23"/>
        <v>0</v>
      </c>
      <c r="AG31" s="435">
        <f t="shared" si="24"/>
        <v>0</v>
      </c>
      <c r="AH31" s="435">
        <f t="shared" si="25"/>
        <v>0</v>
      </c>
      <c r="AI31" s="436">
        <f t="shared" si="26"/>
        <v>1.7500000000000002</v>
      </c>
      <c r="AJ31" s="436">
        <f t="shared" si="27"/>
        <v>2.6468750000000001</v>
      </c>
      <c r="AK31" s="436">
        <f t="shared" si="28"/>
        <v>2.6799609375000002</v>
      </c>
      <c r="AL31" s="436">
        <f t="shared" si="29"/>
        <v>2.7134604492187502</v>
      </c>
      <c r="AM31" s="436">
        <f t="shared" si="30"/>
        <v>2.7473787048339848</v>
      </c>
    </row>
    <row r="32" spans="1:39" x14ac:dyDescent="0.2">
      <c r="B32" s="423" t="str">
        <f>B$10</f>
        <v>Exchange difference</v>
      </c>
      <c r="E32" s="222">
        <v>0</v>
      </c>
      <c r="F32" s="222">
        <v>0</v>
      </c>
      <c r="G32" s="222">
        <v>0</v>
      </c>
      <c r="H32" s="276">
        <v>0</v>
      </c>
      <c r="I32" s="276">
        <v>0</v>
      </c>
      <c r="J32" s="276">
        <v>0</v>
      </c>
      <c r="K32" s="276">
        <v>0</v>
      </c>
      <c r="L32" s="276">
        <v>0</v>
      </c>
      <c r="AF32" s="435">
        <f t="shared" si="23"/>
        <v>0</v>
      </c>
      <c r="AG32" s="435">
        <f t="shared" si="24"/>
        <v>0</v>
      </c>
      <c r="AH32" s="435">
        <f t="shared" si="25"/>
        <v>0</v>
      </c>
      <c r="AI32" s="436">
        <f t="shared" si="26"/>
        <v>0</v>
      </c>
      <c r="AJ32" s="436">
        <f t="shared" si="27"/>
        <v>0</v>
      </c>
      <c r="AK32" s="436">
        <f t="shared" si="28"/>
        <v>0</v>
      </c>
      <c r="AL32" s="436">
        <f t="shared" si="29"/>
        <v>0</v>
      </c>
      <c r="AM32" s="436">
        <f t="shared" si="30"/>
        <v>0</v>
      </c>
    </row>
    <row r="33" spans="1:39" x14ac:dyDescent="0.2">
      <c r="B33" s="423" t="str">
        <f>B$11</f>
        <v>Conversion to Equity</v>
      </c>
      <c r="E33" s="222">
        <v>0</v>
      </c>
      <c r="F33" s="222">
        <v>0</v>
      </c>
      <c r="G33" s="222">
        <v>0</v>
      </c>
      <c r="H33" s="276">
        <v>0</v>
      </c>
      <c r="I33" s="276">
        <v>0</v>
      </c>
      <c r="J33" s="276">
        <v>0</v>
      </c>
      <c r="K33" s="276">
        <v>0</v>
      </c>
      <c r="L33" s="276">
        <v>0</v>
      </c>
      <c r="AF33" s="435">
        <f t="shared" si="23"/>
        <v>0</v>
      </c>
      <c r="AG33" s="435">
        <f t="shared" si="24"/>
        <v>0</v>
      </c>
      <c r="AH33" s="435">
        <f t="shared" si="25"/>
        <v>0</v>
      </c>
      <c r="AI33" s="436">
        <f t="shared" si="26"/>
        <v>0</v>
      </c>
      <c r="AJ33" s="436">
        <f t="shared" si="27"/>
        <v>0</v>
      </c>
      <c r="AK33" s="436">
        <f t="shared" si="28"/>
        <v>0</v>
      </c>
      <c r="AL33" s="436">
        <f t="shared" si="29"/>
        <v>0</v>
      </c>
      <c r="AM33" s="436">
        <f t="shared" si="30"/>
        <v>0</v>
      </c>
    </row>
    <row r="34" spans="1:39" x14ac:dyDescent="0.2">
      <c r="B34" s="423" t="str">
        <f>B$12</f>
        <v>Cl balance</v>
      </c>
      <c r="D34" s="160"/>
      <c r="E34" s="433">
        <f t="shared" ref="E34:L34" si="31">D34+SUM(E29:E33)</f>
        <v>0</v>
      </c>
      <c r="F34" s="433">
        <f t="shared" si="31"/>
        <v>0</v>
      </c>
      <c r="G34" s="433">
        <f t="shared" si="31"/>
        <v>100</v>
      </c>
      <c r="H34" s="160">
        <f t="shared" si="31"/>
        <v>151.75</v>
      </c>
      <c r="I34" s="160">
        <f t="shared" si="31"/>
        <v>154.39687499999999</v>
      </c>
      <c r="J34" s="160">
        <f t="shared" si="31"/>
        <v>157.07683593749999</v>
      </c>
      <c r="K34" s="160">
        <f t="shared" si="31"/>
        <v>159.79029638671875</v>
      </c>
      <c r="L34" s="160">
        <f t="shared" si="31"/>
        <v>162.53767509155273</v>
      </c>
      <c r="AF34" s="435">
        <f t="shared" si="23"/>
        <v>0</v>
      </c>
      <c r="AG34" s="435">
        <f t="shared" si="24"/>
        <v>0</v>
      </c>
      <c r="AH34" s="435">
        <f t="shared" si="25"/>
        <v>100</v>
      </c>
      <c r="AI34" s="436">
        <f t="shared" si="26"/>
        <v>151.75</v>
      </c>
      <c r="AJ34" s="436">
        <f t="shared" si="27"/>
        <v>154.39687499999999</v>
      </c>
      <c r="AK34" s="436">
        <f t="shared" si="28"/>
        <v>157.07683593749999</v>
      </c>
      <c r="AL34" s="436">
        <f t="shared" si="29"/>
        <v>159.79029638671875</v>
      </c>
      <c r="AM34" s="436">
        <f t="shared" si="30"/>
        <v>162.53767509155273</v>
      </c>
    </row>
    <row r="35" spans="1:39" x14ac:dyDescent="0.2">
      <c r="B35" s="423" t="str">
        <f>B$13</f>
        <v>Interest</v>
      </c>
      <c r="E35" s="433">
        <f t="shared" ref="E35:L35" si="32">D34*$F28</f>
        <v>0</v>
      </c>
      <c r="F35" s="433">
        <f t="shared" si="32"/>
        <v>0</v>
      </c>
      <c r="G35" s="433">
        <f t="shared" si="32"/>
        <v>0</v>
      </c>
      <c r="H35" s="160">
        <f t="shared" si="32"/>
        <v>1.7500000000000002</v>
      </c>
      <c r="I35" s="160">
        <f t="shared" si="32"/>
        <v>2.6556250000000001</v>
      </c>
      <c r="J35" s="160">
        <f t="shared" si="32"/>
        <v>2.7019453125000004</v>
      </c>
      <c r="K35" s="160">
        <f t="shared" si="32"/>
        <v>2.7488446289062503</v>
      </c>
      <c r="L35" s="160">
        <f t="shared" si="32"/>
        <v>2.7963301867675785</v>
      </c>
      <c r="AF35" s="435">
        <f t="shared" si="23"/>
        <v>0</v>
      </c>
      <c r="AG35" s="435">
        <f t="shared" si="24"/>
        <v>0</v>
      </c>
      <c r="AH35" s="435">
        <f t="shared" si="25"/>
        <v>0</v>
      </c>
      <c r="AI35" s="436">
        <f t="shared" si="26"/>
        <v>1.7500000000000002</v>
      </c>
      <c r="AJ35" s="436">
        <f t="shared" si="27"/>
        <v>2.6556250000000001</v>
      </c>
      <c r="AK35" s="436">
        <f t="shared" si="28"/>
        <v>2.7019453125000004</v>
      </c>
      <c r="AL35" s="436">
        <f t="shared" si="29"/>
        <v>2.7488446289062503</v>
      </c>
      <c r="AM35" s="436">
        <f t="shared" si="30"/>
        <v>2.7963301867675785</v>
      </c>
    </row>
    <row r="36" spans="1:39" x14ac:dyDescent="0.2">
      <c r="B36" s="423" t="str">
        <f>B$14</f>
        <v>Comm fee</v>
      </c>
      <c r="E36" s="222">
        <v>0</v>
      </c>
      <c r="F36" s="222">
        <v>0</v>
      </c>
      <c r="G36" s="222">
        <v>0</v>
      </c>
      <c r="H36" s="434">
        <f>IF(SUM(G29:$H29)&gt;='Ln Terms'!$F$11,0,('Ln Terms'!$F$11-G34)*'Ln Terms'!$M$11)</f>
        <v>0</v>
      </c>
      <c r="I36" s="434">
        <f>IF(SUM(H29:$H29)&gt;='Ln Terms'!$F$11,0,('Ln Terms'!$F$11-H34)*'Ln Terms'!$M$11)</f>
        <v>-8.7500000000000008E-3</v>
      </c>
      <c r="J36" s="434">
        <f>IF(SUM($H29:I29)&gt;='Ln Terms'!$F$11,0,('Ln Terms'!$F$11-I34)*'Ln Terms'!$M$11)</f>
        <v>-2.1984374999999973E-2</v>
      </c>
      <c r="K36" s="434">
        <f>IF(SUM($H29:J29)&gt;='Ln Terms'!$F$11,0,('Ln Terms'!$F$11-J34)*'Ln Terms'!$M$11)</f>
        <v>-3.5384179687499968E-2</v>
      </c>
      <c r="L36" s="434">
        <f>IF(SUM($H29:K29)&gt;='Ln Terms'!$F$11,0,('Ln Terms'!$F$11-K34)*'Ln Terms'!$M$11)</f>
        <v>-4.8951481933593756E-2</v>
      </c>
      <c r="AF36" s="435">
        <f t="shared" si="23"/>
        <v>0</v>
      </c>
      <c r="AG36" s="435">
        <f t="shared" si="24"/>
        <v>0</v>
      </c>
      <c r="AH36" s="435">
        <f t="shared" si="25"/>
        <v>0</v>
      </c>
      <c r="AI36" s="436">
        <f t="shared" si="26"/>
        <v>0</v>
      </c>
      <c r="AJ36" s="436">
        <f t="shared" si="27"/>
        <v>-8.7500000000000008E-3</v>
      </c>
      <c r="AK36" s="436">
        <f t="shared" si="28"/>
        <v>-2.1984374999999973E-2</v>
      </c>
      <c r="AL36" s="436">
        <f t="shared" si="29"/>
        <v>-3.5384179687499968E-2</v>
      </c>
      <c r="AM36" s="436">
        <f t="shared" si="30"/>
        <v>-4.8951481933593756E-2</v>
      </c>
    </row>
    <row r="37" spans="1:39" x14ac:dyDescent="0.2">
      <c r="B37" s="423" t="str">
        <f>B$15</f>
        <v>IDC incl above</v>
      </c>
      <c r="E37" s="222">
        <f t="shared" ref="E37:L37" si="33">IF(E29&gt;0,E35+E36,0)</f>
        <v>0</v>
      </c>
      <c r="F37" s="222">
        <f t="shared" si="33"/>
        <v>0</v>
      </c>
      <c r="G37" s="222">
        <f t="shared" si="33"/>
        <v>0</v>
      </c>
      <c r="H37" s="434">
        <f t="shared" si="33"/>
        <v>1.7500000000000002</v>
      </c>
      <c r="I37" s="434">
        <f t="shared" si="33"/>
        <v>0</v>
      </c>
      <c r="J37" s="434">
        <f t="shared" si="33"/>
        <v>0</v>
      </c>
      <c r="K37" s="434">
        <f t="shared" si="33"/>
        <v>0</v>
      </c>
      <c r="L37" s="434">
        <f t="shared" si="33"/>
        <v>0</v>
      </c>
      <c r="AF37" s="435">
        <f t="shared" si="23"/>
        <v>0</v>
      </c>
      <c r="AG37" s="435">
        <f t="shared" si="24"/>
        <v>0</v>
      </c>
      <c r="AH37" s="435">
        <f t="shared" si="25"/>
        <v>0</v>
      </c>
      <c r="AI37" s="436">
        <f t="shared" si="26"/>
        <v>1.7500000000000002</v>
      </c>
      <c r="AJ37" s="436">
        <f t="shared" si="27"/>
        <v>0</v>
      </c>
      <c r="AK37" s="436">
        <f t="shared" si="28"/>
        <v>0</v>
      </c>
      <c r="AL37" s="436">
        <f t="shared" si="29"/>
        <v>0</v>
      </c>
      <c r="AM37" s="436">
        <f t="shared" si="30"/>
        <v>0</v>
      </c>
    </row>
    <row r="39" spans="1:39" x14ac:dyDescent="0.2">
      <c r="A39" s="98">
        <f>'Ln Terms'!A12</f>
        <v>4</v>
      </c>
      <c r="B39" s="423" t="str">
        <f>'Ln Terms'!B12</f>
        <v>World Bank (NEGIP)</v>
      </c>
      <c r="E39" s="222" t="s">
        <v>537</v>
      </c>
      <c r="F39" s="411">
        <f>'Ln Terms'!J12</f>
        <v>7.4999999999999997E-3</v>
      </c>
      <c r="G39" s="424" t="str">
        <f>'Ln Terms'!L12</f>
        <v>Yes</v>
      </c>
      <c r="I39" s="231"/>
    </row>
    <row r="40" spans="1:39" x14ac:dyDescent="0.2">
      <c r="B40" s="423" t="str">
        <f>B$7</f>
        <v>Drawing</v>
      </c>
      <c r="E40" s="222">
        <v>0</v>
      </c>
      <c r="F40" s="222">
        <v>0</v>
      </c>
      <c r="G40" s="222">
        <v>0</v>
      </c>
      <c r="H40" s="434">
        <f>Capex!H67+Capex!H68</f>
        <v>47</v>
      </c>
      <c r="I40" s="434">
        <f>Capex!I67+Capex!I68</f>
        <v>120.80000000000001</v>
      </c>
      <c r="J40" s="434">
        <f>Capex!J67+Capex!J68</f>
        <v>0</v>
      </c>
      <c r="K40" s="434">
        <f>Capex!K67+Capex!K68</f>
        <v>0</v>
      </c>
      <c r="L40" s="434">
        <f>Capex!L67+Capex!L68</f>
        <v>0</v>
      </c>
      <c r="AF40" s="435">
        <f t="shared" ref="AF40:AF48" si="34">E40+N40+W40</f>
        <v>0</v>
      </c>
      <c r="AG40" s="435">
        <f t="shared" ref="AG40:AG48" si="35">F40+O40+X40</f>
        <v>0</v>
      </c>
      <c r="AH40" s="435">
        <f t="shared" ref="AH40:AH48" si="36">G40+P40+Y40</f>
        <v>0</v>
      </c>
      <c r="AI40" s="436">
        <f t="shared" ref="AI40:AI48" si="37">H40+Q40+Z40</f>
        <v>47</v>
      </c>
      <c r="AJ40" s="436">
        <f t="shared" ref="AJ40:AJ48" si="38">I40+R40+AA40</f>
        <v>120.80000000000001</v>
      </c>
      <c r="AK40" s="436">
        <f t="shared" ref="AK40:AK48" si="39">J40+S40+AB40</f>
        <v>0</v>
      </c>
      <c r="AL40" s="436">
        <f t="shared" ref="AL40:AL48" si="40">K40+T40+AC40</f>
        <v>0</v>
      </c>
      <c r="AM40" s="436">
        <f t="shared" ref="AM40:AM48" si="41">L40+U40+AD40</f>
        <v>0</v>
      </c>
    </row>
    <row r="41" spans="1:39" x14ac:dyDescent="0.2">
      <c r="B41" s="423" t="str">
        <f>B$8</f>
        <v>Repayment</v>
      </c>
      <c r="E41" s="435">
        <f>IF('Ln Terms'!$P$12&gt;E$4,0,IF(D45&lt;'Ln Terms'!$R$12,-D45,-'Ln Terms'!$R$12+E46))</f>
        <v>0</v>
      </c>
      <c r="F41" s="435">
        <f>IF('Ln Terms'!$P$12&gt;F$4,0,IF(E45&lt;'Ln Terms'!$R$12,-E45,-'Ln Terms'!$R$12+F46))</f>
        <v>0</v>
      </c>
      <c r="G41" s="435">
        <f>IF('Ln Terms'!$P$12&gt;G$4,0,IF(F45&lt;'Ln Terms'!$R$12,-F45,-'Ln Terms'!$R$12+G46))</f>
        <v>0</v>
      </c>
      <c r="H41" s="434">
        <f>IF('Ln Terms'!$P$12&gt;H$4,0,IF(G45&lt;'Ln Terms'!$R$12,-G45,-'Ln Terms'!$R$12+H46))</f>
        <v>0</v>
      </c>
      <c r="I41" s="434">
        <f>IF('Ln Terms'!$P$12&gt;I$4,0,IF(H45&lt;'Ln Terms'!$R$12,-H45,-'Ln Terms'!$R$12+I46))</f>
        <v>0</v>
      </c>
      <c r="J41" s="434">
        <f>IF('Ln Terms'!$P$12&gt;J$4,0,IF(I45&lt;'Ln Terms'!$R$12,-I45,-'Ln Terms'!$R$12+J46))</f>
        <v>0</v>
      </c>
      <c r="K41" s="434">
        <f>IF('Ln Terms'!$P$12&gt;K$4,0,IF(J45&lt;'Ln Terms'!$R$12,-J45,-'Ln Terms'!$R$12+K46))</f>
        <v>0</v>
      </c>
      <c r="L41" s="434">
        <f>IF('Ln Terms'!$P$12&gt;L$4,0,IF(K45&lt;'Ln Terms'!$R$12,-K45,-'Ln Terms'!$R$12+L46))</f>
        <v>0</v>
      </c>
      <c r="AF41" s="435">
        <f t="shared" si="34"/>
        <v>0</v>
      </c>
      <c r="AG41" s="435">
        <f t="shared" si="35"/>
        <v>0</v>
      </c>
      <c r="AH41" s="435">
        <f t="shared" si="36"/>
        <v>0</v>
      </c>
      <c r="AI41" s="436">
        <f t="shared" si="37"/>
        <v>0</v>
      </c>
      <c r="AJ41" s="436">
        <f t="shared" si="38"/>
        <v>0</v>
      </c>
      <c r="AK41" s="436">
        <f t="shared" si="39"/>
        <v>0</v>
      </c>
      <c r="AL41" s="436">
        <f t="shared" si="40"/>
        <v>0</v>
      </c>
      <c r="AM41" s="436">
        <f t="shared" si="41"/>
        <v>0</v>
      </c>
    </row>
    <row r="42" spans="1:39" x14ac:dyDescent="0.2">
      <c r="B42" s="423" t="str">
        <f>B$9</f>
        <v>Interest financed</v>
      </c>
      <c r="E42" s="222">
        <v>0</v>
      </c>
      <c r="F42" s="222">
        <v>0</v>
      </c>
      <c r="G42" s="222">
        <v>0</v>
      </c>
      <c r="H42" s="434">
        <f>IF(H$4&gt;'Ln Terms'!$P$12,0,IF(H41&lt;0,0,IF($G39="Yes",H46+H47,0)))</f>
        <v>0.83900000000000008</v>
      </c>
      <c r="I42" s="434">
        <f>IF(I$4&gt;'Ln Terms'!$P$12,0,IF(I41&lt;0,0,IF($G39="Yes",I46+I47,0)))</f>
        <v>0.95859749999999999</v>
      </c>
      <c r="J42" s="434">
        <f>IF(J$4&gt;'Ln Terms'!$P$12,0,IF(J41&lt;0,0,IF($G39="Yes",J46+J47,0)))</f>
        <v>1.2719819812499999</v>
      </c>
      <c r="K42" s="434">
        <f>IF(K$4&gt;'Ln Terms'!$P$12,0,IF(K41&lt;0,0,IF($G39="Yes",K46+K47,0)))</f>
        <v>1.2815218461093751</v>
      </c>
      <c r="L42" s="434">
        <f>IF(L$4&gt;'Ln Terms'!$P$12,0,IF(L41&lt;0,0,IF($G39="Yes",L46+L47,0)))</f>
        <v>1.2911332599551952</v>
      </c>
      <c r="AF42" s="435">
        <f t="shared" si="34"/>
        <v>0</v>
      </c>
      <c r="AG42" s="435">
        <f t="shared" si="35"/>
        <v>0</v>
      </c>
      <c r="AH42" s="435">
        <f t="shared" si="36"/>
        <v>0</v>
      </c>
      <c r="AI42" s="436">
        <f t="shared" si="37"/>
        <v>0.83900000000000008</v>
      </c>
      <c r="AJ42" s="436">
        <f t="shared" si="38"/>
        <v>0.95859749999999999</v>
      </c>
      <c r="AK42" s="436">
        <f t="shared" si="39"/>
        <v>1.2719819812499999</v>
      </c>
      <c r="AL42" s="436">
        <f t="shared" si="40"/>
        <v>1.2815218461093751</v>
      </c>
      <c r="AM42" s="436">
        <f t="shared" si="41"/>
        <v>1.2911332599551952</v>
      </c>
    </row>
    <row r="43" spans="1:39" x14ac:dyDescent="0.2">
      <c r="B43" s="423" t="str">
        <f>B$10</f>
        <v>Exchange difference</v>
      </c>
      <c r="E43" s="222">
        <v>0</v>
      </c>
      <c r="F43" s="222">
        <v>0</v>
      </c>
      <c r="G43" s="222">
        <v>0</v>
      </c>
      <c r="H43" s="276">
        <v>0</v>
      </c>
      <c r="I43" s="276">
        <v>0</v>
      </c>
      <c r="J43" s="276">
        <v>0</v>
      </c>
      <c r="K43" s="276">
        <v>0</v>
      </c>
      <c r="L43" s="276">
        <v>0</v>
      </c>
      <c r="AF43" s="435">
        <f t="shared" si="34"/>
        <v>0</v>
      </c>
      <c r="AG43" s="435">
        <f t="shared" si="35"/>
        <v>0</v>
      </c>
      <c r="AH43" s="435">
        <f t="shared" si="36"/>
        <v>0</v>
      </c>
      <c r="AI43" s="436">
        <f t="shared" si="37"/>
        <v>0</v>
      </c>
      <c r="AJ43" s="436">
        <f t="shared" si="38"/>
        <v>0</v>
      </c>
      <c r="AK43" s="436">
        <f t="shared" si="39"/>
        <v>0</v>
      </c>
      <c r="AL43" s="436">
        <f t="shared" si="40"/>
        <v>0</v>
      </c>
      <c r="AM43" s="436">
        <f t="shared" si="41"/>
        <v>0</v>
      </c>
    </row>
    <row r="44" spans="1:39" x14ac:dyDescent="0.2">
      <c r="B44" s="423" t="str">
        <f>B$11</f>
        <v>Conversion to Equity</v>
      </c>
      <c r="E44" s="222">
        <v>0</v>
      </c>
      <c r="F44" s="222">
        <v>0</v>
      </c>
      <c r="G44" s="222">
        <v>0</v>
      </c>
      <c r="H44" s="276">
        <v>0</v>
      </c>
      <c r="I44" s="276">
        <v>0</v>
      </c>
      <c r="J44" s="276">
        <v>0</v>
      </c>
      <c r="K44" s="276">
        <v>0</v>
      </c>
      <c r="L44" s="276">
        <v>0</v>
      </c>
      <c r="AF44" s="435">
        <f t="shared" si="34"/>
        <v>0</v>
      </c>
      <c r="AG44" s="435">
        <f t="shared" si="35"/>
        <v>0</v>
      </c>
      <c r="AH44" s="435">
        <f t="shared" si="36"/>
        <v>0</v>
      </c>
      <c r="AI44" s="436">
        <f t="shared" si="37"/>
        <v>0</v>
      </c>
      <c r="AJ44" s="436">
        <f t="shared" si="38"/>
        <v>0</v>
      </c>
      <c r="AK44" s="436">
        <f t="shared" si="39"/>
        <v>0</v>
      </c>
      <c r="AL44" s="436">
        <f t="shared" si="40"/>
        <v>0</v>
      </c>
      <c r="AM44" s="436">
        <f t="shared" si="41"/>
        <v>0</v>
      </c>
    </row>
    <row r="45" spans="1:39" x14ac:dyDescent="0.2">
      <c r="B45" s="423" t="str">
        <f>B$12</f>
        <v>Cl balance</v>
      </c>
      <c r="D45" s="160"/>
      <c r="E45" s="433">
        <f t="shared" ref="E45:L45" si="42">D45+SUM(E40:E44)</f>
        <v>0</v>
      </c>
      <c r="F45" s="433">
        <f t="shared" si="42"/>
        <v>0</v>
      </c>
      <c r="G45" s="433">
        <f t="shared" si="42"/>
        <v>0</v>
      </c>
      <c r="H45" s="160">
        <f t="shared" si="42"/>
        <v>47.838999999999999</v>
      </c>
      <c r="I45" s="160">
        <f t="shared" si="42"/>
        <v>169.59759750000001</v>
      </c>
      <c r="J45" s="160">
        <f t="shared" si="42"/>
        <v>170.86957948125001</v>
      </c>
      <c r="K45" s="160">
        <f t="shared" si="42"/>
        <v>172.15110132735938</v>
      </c>
      <c r="L45" s="160">
        <f t="shared" si="42"/>
        <v>173.44223458731457</v>
      </c>
      <c r="AF45" s="435">
        <f t="shared" si="34"/>
        <v>0</v>
      </c>
      <c r="AG45" s="435">
        <f t="shared" si="35"/>
        <v>0</v>
      </c>
      <c r="AH45" s="435">
        <f t="shared" si="36"/>
        <v>0</v>
      </c>
      <c r="AI45" s="436">
        <f t="shared" si="37"/>
        <v>47.838999999999999</v>
      </c>
      <c r="AJ45" s="436">
        <f t="shared" si="38"/>
        <v>169.59759750000001</v>
      </c>
      <c r="AK45" s="436">
        <f t="shared" si="39"/>
        <v>170.86957948125001</v>
      </c>
      <c r="AL45" s="436">
        <f t="shared" si="40"/>
        <v>172.15110132735938</v>
      </c>
      <c r="AM45" s="436">
        <f t="shared" si="41"/>
        <v>173.44223458731457</v>
      </c>
    </row>
    <row r="46" spans="1:39" x14ac:dyDescent="0.2">
      <c r="B46" s="423" t="str">
        <f>B$13</f>
        <v>Interest</v>
      </c>
      <c r="E46" s="433">
        <f t="shared" ref="E46:L46" si="43">D45*$F39</f>
        <v>0</v>
      </c>
      <c r="F46" s="433">
        <f t="shared" si="43"/>
        <v>0</v>
      </c>
      <c r="G46" s="433">
        <f t="shared" si="43"/>
        <v>0</v>
      </c>
      <c r="H46" s="160">
        <f t="shared" si="43"/>
        <v>0</v>
      </c>
      <c r="I46" s="160">
        <f t="shared" si="43"/>
        <v>0.35879249999999996</v>
      </c>
      <c r="J46" s="160">
        <f t="shared" si="43"/>
        <v>1.2719819812499999</v>
      </c>
      <c r="K46" s="160">
        <f t="shared" si="43"/>
        <v>1.2815218461093751</v>
      </c>
      <c r="L46" s="160">
        <f t="shared" si="43"/>
        <v>1.2911332599551952</v>
      </c>
      <c r="AF46" s="435">
        <f t="shared" si="34"/>
        <v>0</v>
      </c>
      <c r="AG46" s="435">
        <f t="shared" si="35"/>
        <v>0</v>
      </c>
      <c r="AH46" s="435">
        <f t="shared" si="36"/>
        <v>0</v>
      </c>
      <c r="AI46" s="436">
        <f t="shared" si="37"/>
        <v>0</v>
      </c>
      <c r="AJ46" s="436">
        <f t="shared" si="38"/>
        <v>0.35879249999999996</v>
      </c>
      <c r="AK46" s="436">
        <f t="shared" si="39"/>
        <v>1.2719819812499999</v>
      </c>
      <c r="AL46" s="436">
        <f t="shared" si="40"/>
        <v>1.2815218461093751</v>
      </c>
      <c r="AM46" s="436">
        <f t="shared" si="41"/>
        <v>1.2911332599551952</v>
      </c>
    </row>
    <row r="47" spans="1:39" x14ac:dyDescent="0.2">
      <c r="B47" s="423" t="str">
        <f>B$14</f>
        <v>Comm fee</v>
      </c>
      <c r="E47" s="222">
        <v>0</v>
      </c>
      <c r="F47" s="222">
        <v>0</v>
      </c>
      <c r="G47" s="222">
        <v>0</v>
      </c>
      <c r="H47" s="434">
        <f>IF(SUM(G40:$H40)&gt;='Ln Terms'!$F$12,0,('Ln Terms'!$F$12-G45)*'Ln Terms'!$M$12)</f>
        <v>0.83900000000000008</v>
      </c>
      <c r="I47" s="434">
        <f>IF(SUM($H40:H40)&gt;='Ln Terms'!$F$12,0,('Ln Terms'!$F$12-H45)*'Ln Terms'!$M$12)</f>
        <v>0.59980500000000003</v>
      </c>
      <c r="J47" s="434">
        <f>IF(SUM($H40:I40)&gt;='Ln Terms'!$F$12,0,('Ln Terms'!$F$12-I45)*'Ln Terms'!$M$12)</f>
        <v>0</v>
      </c>
      <c r="K47" s="434">
        <f>IF(SUM($H40:J40)&gt;='Ln Terms'!$F$12,0,('Ln Terms'!$F$12-J45)*'Ln Terms'!$M$12)</f>
        <v>0</v>
      </c>
      <c r="L47" s="434">
        <f>IF(SUM($H40:K40)&gt;='Ln Terms'!$F$12,0,('Ln Terms'!$F$12-K45)*'Ln Terms'!$M$12)</f>
        <v>0</v>
      </c>
      <c r="AF47" s="435">
        <f t="shared" si="34"/>
        <v>0</v>
      </c>
      <c r="AG47" s="435">
        <f t="shared" si="35"/>
        <v>0</v>
      </c>
      <c r="AH47" s="435">
        <f t="shared" si="36"/>
        <v>0</v>
      </c>
      <c r="AI47" s="436">
        <f t="shared" si="37"/>
        <v>0.83900000000000008</v>
      </c>
      <c r="AJ47" s="436">
        <f t="shared" si="38"/>
        <v>0.59980500000000003</v>
      </c>
      <c r="AK47" s="436">
        <f t="shared" si="39"/>
        <v>0</v>
      </c>
      <c r="AL47" s="436">
        <f t="shared" si="40"/>
        <v>0</v>
      </c>
      <c r="AM47" s="436">
        <f t="shared" si="41"/>
        <v>0</v>
      </c>
    </row>
    <row r="48" spans="1:39" x14ac:dyDescent="0.2">
      <c r="B48" s="423" t="str">
        <f>B$15</f>
        <v>IDC incl above</v>
      </c>
      <c r="E48" s="222">
        <f t="shared" ref="E48:L48" si="44">IF(E40&gt;0,E46+E47,0)</f>
        <v>0</v>
      </c>
      <c r="F48" s="222">
        <f t="shared" si="44"/>
        <v>0</v>
      </c>
      <c r="G48" s="222">
        <f t="shared" si="44"/>
        <v>0</v>
      </c>
      <c r="H48" s="434">
        <f t="shared" si="44"/>
        <v>0.83900000000000008</v>
      </c>
      <c r="I48" s="434">
        <f t="shared" si="44"/>
        <v>0.95859749999999999</v>
      </c>
      <c r="J48" s="434">
        <f t="shared" si="44"/>
        <v>0</v>
      </c>
      <c r="K48" s="434">
        <f t="shared" si="44"/>
        <v>0</v>
      </c>
      <c r="L48" s="434">
        <f t="shared" si="44"/>
        <v>0</v>
      </c>
      <c r="AF48" s="435">
        <f t="shared" si="34"/>
        <v>0</v>
      </c>
      <c r="AG48" s="435">
        <f t="shared" si="35"/>
        <v>0</v>
      </c>
      <c r="AH48" s="435">
        <f t="shared" si="36"/>
        <v>0</v>
      </c>
      <c r="AI48" s="436">
        <f t="shared" si="37"/>
        <v>0.83900000000000008</v>
      </c>
      <c r="AJ48" s="436">
        <f t="shared" si="38"/>
        <v>0.95859749999999999</v>
      </c>
      <c r="AK48" s="436">
        <f t="shared" si="39"/>
        <v>0</v>
      </c>
      <c r="AL48" s="436">
        <f t="shared" si="40"/>
        <v>0</v>
      </c>
      <c r="AM48" s="436">
        <f t="shared" si="41"/>
        <v>0</v>
      </c>
    </row>
    <row r="50" spans="1:39" x14ac:dyDescent="0.2">
      <c r="A50" s="98">
        <f>'Ln Terms'!A13</f>
        <v>5</v>
      </c>
      <c r="B50" s="423" t="str">
        <f>'Ln Terms'!B13</f>
        <v>Eurobond</v>
      </c>
      <c r="E50" s="222" t="s">
        <v>537</v>
      </c>
      <c r="F50" s="411">
        <f>'Ln Terms'!J13</f>
        <v>6.6250000000000003E-2</v>
      </c>
      <c r="G50" s="424" t="str">
        <f>'Ln Terms'!L13</f>
        <v>Yes</v>
      </c>
      <c r="I50" s="231"/>
    </row>
    <row r="51" spans="1:39" x14ac:dyDescent="0.2">
      <c r="B51" s="423" t="str">
        <f>B$7</f>
        <v>Drawing</v>
      </c>
      <c r="E51" s="222">
        <v>0</v>
      </c>
      <c r="F51" s="222">
        <v>0</v>
      </c>
      <c r="G51" s="222">
        <v>0</v>
      </c>
      <c r="H51" s="434">
        <f>Capex!H69</f>
        <v>90</v>
      </c>
      <c r="I51" s="434">
        <f>Capex!I69</f>
        <v>45.550000000000011</v>
      </c>
      <c r="J51" s="434">
        <f>Capex!J69</f>
        <v>0</v>
      </c>
      <c r="K51" s="434">
        <f>Capex!K69</f>
        <v>0</v>
      </c>
      <c r="L51" s="434">
        <f>Capex!L69</f>
        <v>0</v>
      </c>
      <c r="AF51" s="435">
        <f t="shared" ref="AF51:AF59" si="45">E51+N51+W51</f>
        <v>0</v>
      </c>
      <c r="AG51" s="435">
        <f t="shared" ref="AG51:AG59" si="46">F51+O51+X51</f>
        <v>0</v>
      </c>
      <c r="AH51" s="435">
        <f t="shared" ref="AH51:AH59" si="47">G51+P51+Y51</f>
        <v>0</v>
      </c>
      <c r="AI51" s="436">
        <f t="shared" ref="AI51:AI59" si="48">H51+Q51+Z51</f>
        <v>90</v>
      </c>
      <c r="AJ51" s="436">
        <f t="shared" ref="AJ51:AJ59" si="49">I51+R51+AA51</f>
        <v>45.550000000000011</v>
      </c>
      <c r="AK51" s="436">
        <f t="shared" ref="AK51:AK59" si="50">J51+S51+AB51</f>
        <v>0</v>
      </c>
      <c r="AL51" s="436">
        <f t="shared" ref="AL51:AL59" si="51">K51+T51+AC51</f>
        <v>0</v>
      </c>
      <c r="AM51" s="436">
        <f t="shared" ref="AM51:AM59" si="52">L51+U51+AD51</f>
        <v>0</v>
      </c>
    </row>
    <row r="52" spans="1:39" x14ac:dyDescent="0.2">
      <c r="B52" s="423" t="str">
        <f>B$8</f>
        <v>Repayment</v>
      </c>
      <c r="E52" s="435">
        <f>IF('Ln Terms'!$P$13&gt;E$4,0,IF(D56&lt;'Ln Terms'!$R$13,-D56,-'Ln Terms'!$R$13+E57))</f>
        <v>0</v>
      </c>
      <c r="F52" s="435">
        <f>IF('Ln Terms'!$P$13&gt;F$4,0,IF(E56&lt;'Ln Terms'!$R$13,-E56,-'Ln Terms'!$R$13+F57))</f>
        <v>0</v>
      </c>
      <c r="G52" s="435">
        <f>IF('Ln Terms'!$P$13&gt;G$4,0,IF(F56&lt;'Ln Terms'!$R$13,-F56,-'Ln Terms'!$R$13+G57))</f>
        <v>0</v>
      </c>
      <c r="H52" s="434">
        <f>IF('Ln Terms'!$P$13&gt;H$4,0,IF(G56&lt;'Ln Terms'!$R$13,-G56,-'Ln Terms'!$R$13+H57))</f>
        <v>0</v>
      </c>
      <c r="I52" s="434">
        <f>IF('Ln Terms'!$P$13&gt;I$4,0,IF(H56&lt;'Ln Terms'!$R$13,-H56,-'Ln Terms'!$R$13+I57))</f>
        <v>-13.003592134005293</v>
      </c>
      <c r="J52" s="434">
        <f>IF('Ln Terms'!$P$13&gt;J$4,0,IF(I56&lt;'Ln Terms'!$R$13,-I56,-'Ln Terms'!$R$13+J57))</f>
        <v>-10.847392612883143</v>
      </c>
      <c r="K52" s="434">
        <f>IF('Ln Terms'!$P$13&gt;K$4,0,IF(J56&lt;'Ln Terms'!$R$13,-J56,-'Ln Terms'!$R$13+K57))</f>
        <v>-11.566032373486651</v>
      </c>
      <c r="L52" s="434">
        <f>IF('Ln Terms'!$P$13&gt;L$4,0,IF(K56&lt;'Ln Terms'!$R$13,-K56,-'Ln Terms'!$R$13+L57))</f>
        <v>-12.332282018230142</v>
      </c>
      <c r="AF52" s="435">
        <f t="shared" si="45"/>
        <v>0</v>
      </c>
      <c r="AG52" s="435">
        <f t="shared" si="46"/>
        <v>0</v>
      </c>
      <c r="AH52" s="435">
        <f t="shared" si="47"/>
        <v>0</v>
      </c>
      <c r="AI52" s="436">
        <f t="shared" si="48"/>
        <v>0</v>
      </c>
      <c r="AJ52" s="436">
        <f t="shared" si="49"/>
        <v>-13.003592134005293</v>
      </c>
      <c r="AK52" s="436">
        <f t="shared" si="50"/>
        <v>-10.847392612883143</v>
      </c>
      <c r="AL52" s="436">
        <f t="shared" si="51"/>
        <v>-11.566032373486651</v>
      </c>
      <c r="AM52" s="436">
        <f t="shared" si="52"/>
        <v>-12.332282018230142</v>
      </c>
    </row>
    <row r="53" spans="1:39" x14ac:dyDescent="0.2">
      <c r="B53" s="423" t="str">
        <f>B$9</f>
        <v>Interest financed</v>
      </c>
      <c r="E53" s="222">
        <v>0</v>
      </c>
      <c r="F53" s="222">
        <v>0</v>
      </c>
      <c r="G53" s="222">
        <v>0</v>
      </c>
      <c r="H53" s="434">
        <f>IF(H$4&gt;'Ln Terms'!$P$13,0,IF(H52&lt;0,0,IF($G50="Yes",H57+H58,0)))</f>
        <v>0</v>
      </c>
      <c r="I53" s="434">
        <f>IF(I$4&gt;'Ln Terms'!$P$13,0,IF(I52&lt;0,0,IF($G50="Yes",I57+I58,0)))</f>
        <v>0</v>
      </c>
      <c r="J53" s="434">
        <f>IF(J$4&gt;'Ln Terms'!$P$13,0,IF(J52&lt;0,0,IF($G50="Yes",J57+J58,0)))</f>
        <v>0</v>
      </c>
      <c r="K53" s="434">
        <f>IF(K$4&gt;'Ln Terms'!$P$13,0,IF(K52&lt;0,0,IF($G50="Yes",K57+K58,0)))</f>
        <v>0</v>
      </c>
      <c r="L53" s="434">
        <f>IF(L$4&gt;'Ln Terms'!$P$13,0,IF(L52&lt;0,0,IF($G50="Yes",L57+L58,0)))</f>
        <v>0</v>
      </c>
      <c r="AF53" s="435">
        <f t="shared" si="45"/>
        <v>0</v>
      </c>
      <c r="AG53" s="435">
        <f t="shared" si="46"/>
        <v>0</v>
      </c>
      <c r="AH53" s="435">
        <f t="shared" si="47"/>
        <v>0</v>
      </c>
      <c r="AI53" s="436">
        <f t="shared" si="48"/>
        <v>0</v>
      </c>
      <c r="AJ53" s="436">
        <f t="shared" si="49"/>
        <v>0</v>
      </c>
      <c r="AK53" s="436">
        <f t="shared" si="50"/>
        <v>0</v>
      </c>
      <c r="AL53" s="436">
        <f t="shared" si="51"/>
        <v>0</v>
      </c>
      <c r="AM53" s="436">
        <f t="shared" si="52"/>
        <v>0</v>
      </c>
    </row>
    <row r="54" spans="1:39" x14ac:dyDescent="0.2">
      <c r="B54" s="423" t="str">
        <f>B$10</f>
        <v>Exchange difference</v>
      </c>
      <c r="E54" s="222">
        <v>0</v>
      </c>
      <c r="F54" s="222">
        <v>0</v>
      </c>
      <c r="G54" s="222">
        <v>0</v>
      </c>
      <c r="H54" s="276">
        <v>0</v>
      </c>
      <c r="I54" s="276">
        <v>0</v>
      </c>
      <c r="J54" s="276">
        <v>0</v>
      </c>
      <c r="K54" s="276">
        <v>0</v>
      </c>
      <c r="L54" s="276">
        <v>0</v>
      </c>
      <c r="AF54" s="435">
        <f t="shared" si="45"/>
        <v>0</v>
      </c>
      <c r="AG54" s="435">
        <f t="shared" si="46"/>
        <v>0</v>
      </c>
      <c r="AH54" s="435">
        <f t="shared" si="47"/>
        <v>0</v>
      </c>
      <c r="AI54" s="436">
        <f t="shared" si="48"/>
        <v>0</v>
      </c>
      <c r="AJ54" s="436">
        <f t="shared" si="49"/>
        <v>0</v>
      </c>
      <c r="AK54" s="436">
        <f t="shared" si="50"/>
        <v>0</v>
      </c>
      <c r="AL54" s="436">
        <f t="shared" si="51"/>
        <v>0</v>
      </c>
      <c r="AM54" s="436">
        <f t="shared" si="52"/>
        <v>0</v>
      </c>
    </row>
    <row r="55" spans="1:39" x14ac:dyDescent="0.2">
      <c r="B55" s="423" t="str">
        <f>B$11</f>
        <v>Conversion to Equity</v>
      </c>
      <c r="E55" s="222">
        <v>0</v>
      </c>
      <c r="F55" s="222">
        <v>0</v>
      </c>
      <c r="G55" s="222">
        <v>0</v>
      </c>
      <c r="H55" s="276">
        <v>0</v>
      </c>
      <c r="I55" s="276">
        <v>0</v>
      </c>
      <c r="J55" s="276">
        <v>0</v>
      </c>
      <c r="K55" s="276">
        <v>0</v>
      </c>
      <c r="L55" s="276">
        <v>0</v>
      </c>
      <c r="AF55" s="435">
        <f t="shared" si="45"/>
        <v>0</v>
      </c>
      <c r="AG55" s="435">
        <f t="shared" si="46"/>
        <v>0</v>
      </c>
      <c r="AH55" s="435">
        <f t="shared" si="47"/>
        <v>0</v>
      </c>
      <c r="AI55" s="436">
        <f t="shared" si="48"/>
        <v>0</v>
      </c>
      <c r="AJ55" s="436">
        <f t="shared" si="49"/>
        <v>0</v>
      </c>
      <c r="AK55" s="436">
        <f t="shared" si="50"/>
        <v>0</v>
      </c>
      <c r="AL55" s="436">
        <f t="shared" si="51"/>
        <v>0</v>
      </c>
      <c r="AM55" s="436">
        <f t="shared" si="52"/>
        <v>0</v>
      </c>
    </row>
    <row r="56" spans="1:39" x14ac:dyDescent="0.2">
      <c r="B56" s="423" t="str">
        <f>B$12</f>
        <v>Cl balance</v>
      </c>
      <c r="D56" s="160"/>
      <c r="E56" s="433">
        <f t="shared" ref="E56:L56" si="53">D56+SUM(E51:E55)</f>
        <v>0</v>
      </c>
      <c r="F56" s="433">
        <f t="shared" si="53"/>
        <v>0</v>
      </c>
      <c r="G56" s="433">
        <f t="shared" si="53"/>
        <v>0</v>
      </c>
      <c r="H56" s="160">
        <f t="shared" si="53"/>
        <v>90</v>
      </c>
      <c r="I56" s="160">
        <f t="shared" si="53"/>
        <v>122.54640786599472</v>
      </c>
      <c r="J56" s="160">
        <f t="shared" si="53"/>
        <v>111.69901525311158</v>
      </c>
      <c r="K56" s="160">
        <f t="shared" si="53"/>
        <v>100.13298287962493</v>
      </c>
      <c r="L56" s="160">
        <f t="shared" si="53"/>
        <v>87.800700861394787</v>
      </c>
      <c r="AF56" s="435">
        <f t="shared" si="45"/>
        <v>0</v>
      </c>
      <c r="AG56" s="435">
        <f t="shared" si="46"/>
        <v>0</v>
      </c>
      <c r="AH56" s="435">
        <f t="shared" si="47"/>
        <v>0</v>
      </c>
      <c r="AI56" s="436">
        <f t="shared" si="48"/>
        <v>90</v>
      </c>
      <c r="AJ56" s="436">
        <f t="shared" si="49"/>
        <v>122.54640786599472</v>
      </c>
      <c r="AK56" s="436">
        <f t="shared" si="50"/>
        <v>111.69901525311158</v>
      </c>
      <c r="AL56" s="436">
        <f t="shared" si="51"/>
        <v>100.13298287962493</v>
      </c>
      <c r="AM56" s="436">
        <f t="shared" si="52"/>
        <v>87.800700861394787</v>
      </c>
    </row>
    <row r="57" spans="1:39" x14ac:dyDescent="0.2">
      <c r="B57" s="423" t="str">
        <f>B$13</f>
        <v>Interest</v>
      </c>
      <c r="E57" s="433">
        <f t="shared" ref="E57:L57" si="54">D56*$F50</f>
        <v>0</v>
      </c>
      <c r="F57" s="433">
        <f t="shared" si="54"/>
        <v>0</v>
      </c>
      <c r="G57" s="433">
        <f t="shared" si="54"/>
        <v>0</v>
      </c>
      <c r="H57" s="160">
        <f t="shared" si="54"/>
        <v>0</v>
      </c>
      <c r="I57" s="160">
        <f t="shared" si="54"/>
        <v>5.9625000000000004</v>
      </c>
      <c r="J57" s="160">
        <f t="shared" si="54"/>
        <v>8.1186995211221511</v>
      </c>
      <c r="K57" s="160">
        <f t="shared" si="54"/>
        <v>7.4000597605186424</v>
      </c>
      <c r="L57" s="160">
        <f t="shared" si="54"/>
        <v>6.6338101157751526</v>
      </c>
      <c r="AF57" s="435">
        <f t="shared" si="45"/>
        <v>0</v>
      </c>
      <c r="AG57" s="435">
        <f t="shared" si="46"/>
        <v>0</v>
      </c>
      <c r="AH57" s="435">
        <f t="shared" si="47"/>
        <v>0</v>
      </c>
      <c r="AI57" s="436">
        <f t="shared" si="48"/>
        <v>0</v>
      </c>
      <c r="AJ57" s="436">
        <f t="shared" si="49"/>
        <v>5.9625000000000004</v>
      </c>
      <c r="AK57" s="436">
        <f t="shared" si="50"/>
        <v>8.1186995211221511</v>
      </c>
      <c r="AL57" s="436">
        <f t="shared" si="51"/>
        <v>7.4000597605186424</v>
      </c>
      <c r="AM57" s="436">
        <f t="shared" si="52"/>
        <v>6.6338101157751526</v>
      </c>
    </row>
    <row r="58" spans="1:39" x14ac:dyDescent="0.2">
      <c r="B58" s="423" t="str">
        <f>B$14</f>
        <v>Comm fee</v>
      </c>
      <c r="E58" s="222">
        <v>0</v>
      </c>
      <c r="F58" s="222">
        <v>0</v>
      </c>
      <c r="G58" s="222">
        <v>0</v>
      </c>
      <c r="H58" s="434">
        <f>IF(SUM(G51:$H51)&gt;='Ln Terms'!$F$13,0,('Ln Terms'!$F$13-G56)*'Ln Terms'!$M$13)</f>
        <v>0</v>
      </c>
      <c r="I58" s="434">
        <f>IF(SUM(H51:$H51)&gt;='Ln Terms'!$F$13,0,('Ln Terms'!$F$13-H56)*'Ln Terms'!$M$13)</f>
        <v>0</v>
      </c>
      <c r="J58" s="434">
        <f>IF(SUM($H51:I51)&gt;='Ln Terms'!$F$13,0,('Ln Terms'!$F$13-I56)*'Ln Terms'!$M$13)</f>
        <v>0</v>
      </c>
      <c r="K58" s="434">
        <f>IF(SUM($H51:J51)&gt;='Ln Terms'!$F$13,0,('Ln Terms'!$F$13-J56)*'Ln Terms'!$M$13)</f>
        <v>0</v>
      </c>
      <c r="L58" s="434">
        <f>IF(SUM($H51:K51)&gt;='Ln Terms'!$F$13,0,('Ln Terms'!$F$13-K56)*'Ln Terms'!$M$13)</f>
        <v>0</v>
      </c>
      <c r="AF58" s="435">
        <f t="shared" si="45"/>
        <v>0</v>
      </c>
      <c r="AG58" s="435">
        <f t="shared" si="46"/>
        <v>0</v>
      </c>
      <c r="AH58" s="435">
        <f t="shared" si="47"/>
        <v>0</v>
      </c>
      <c r="AI58" s="436">
        <f t="shared" si="48"/>
        <v>0</v>
      </c>
      <c r="AJ58" s="436">
        <f t="shared" si="49"/>
        <v>0</v>
      </c>
      <c r="AK58" s="436">
        <f t="shared" si="50"/>
        <v>0</v>
      </c>
      <c r="AL58" s="436">
        <f t="shared" si="51"/>
        <v>0</v>
      </c>
      <c r="AM58" s="436">
        <f t="shared" si="52"/>
        <v>0</v>
      </c>
    </row>
    <row r="59" spans="1:39" x14ac:dyDescent="0.2">
      <c r="B59" s="423" t="str">
        <f>B$15</f>
        <v>IDC incl above</v>
      </c>
      <c r="E59" s="222">
        <f t="shared" ref="E59:L59" si="55">IF(E51&gt;0,E57+E58,0)</f>
        <v>0</v>
      </c>
      <c r="F59" s="222">
        <f t="shared" si="55"/>
        <v>0</v>
      </c>
      <c r="G59" s="222">
        <f t="shared" si="55"/>
        <v>0</v>
      </c>
      <c r="H59" s="434">
        <f t="shared" si="55"/>
        <v>0</v>
      </c>
      <c r="I59" s="434">
        <f t="shared" si="55"/>
        <v>5.9625000000000004</v>
      </c>
      <c r="J59" s="434">
        <f t="shared" si="55"/>
        <v>0</v>
      </c>
      <c r="K59" s="434">
        <f t="shared" si="55"/>
        <v>0</v>
      </c>
      <c r="L59" s="434">
        <f t="shared" si="55"/>
        <v>0</v>
      </c>
      <c r="AF59" s="435">
        <f t="shared" si="45"/>
        <v>0</v>
      </c>
      <c r="AG59" s="435">
        <f t="shared" si="46"/>
        <v>0</v>
      </c>
      <c r="AH59" s="435">
        <f t="shared" si="47"/>
        <v>0</v>
      </c>
      <c r="AI59" s="436">
        <f t="shared" si="48"/>
        <v>0</v>
      </c>
      <c r="AJ59" s="436">
        <f t="shared" si="49"/>
        <v>5.9625000000000004</v>
      </c>
      <c r="AK59" s="436">
        <f t="shared" si="50"/>
        <v>0</v>
      </c>
      <c r="AL59" s="436">
        <f t="shared" si="51"/>
        <v>0</v>
      </c>
      <c r="AM59" s="436">
        <f t="shared" si="52"/>
        <v>0</v>
      </c>
    </row>
    <row r="61" spans="1:39" x14ac:dyDescent="0.2">
      <c r="A61" s="98">
        <f>'Ln Terms'!A14</f>
        <v>6</v>
      </c>
      <c r="B61" s="423" t="str">
        <f>'Ln Terms'!B14</f>
        <v>Agence Francaise de Development (AFD)</v>
      </c>
      <c r="E61" s="222" t="s">
        <v>537</v>
      </c>
      <c r="F61" s="411">
        <f>'Ln Terms'!J14</f>
        <v>2.5000000000000001E-3</v>
      </c>
      <c r="G61" s="424" t="str">
        <f>'Ln Terms'!L14</f>
        <v>Yes</v>
      </c>
      <c r="I61" s="231"/>
    </row>
    <row r="62" spans="1:39" x14ac:dyDescent="0.2">
      <c r="B62" s="423" t="str">
        <f>B$7</f>
        <v>Drawing</v>
      </c>
      <c r="E62" s="222">
        <v>0</v>
      </c>
      <c r="F62" s="222">
        <v>0</v>
      </c>
      <c r="G62" s="222">
        <v>0</v>
      </c>
      <c r="H62" s="434">
        <f>Capex!H70</f>
        <v>0</v>
      </c>
      <c r="I62" s="434">
        <f>Capex!I70</f>
        <v>119</v>
      </c>
      <c r="J62" s="434">
        <f>Capex!J70</f>
        <v>32</v>
      </c>
      <c r="K62" s="434">
        <f>Capex!K70</f>
        <v>19</v>
      </c>
      <c r="L62" s="434">
        <f>Capex!L70</f>
        <v>0</v>
      </c>
      <c r="AF62" s="435">
        <f t="shared" ref="AF62:AF70" si="56">E62+N62+W62</f>
        <v>0</v>
      </c>
      <c r="AG62" s="435">
        <f t="shared" ref="AG62:AG70" si="57">F62+O62+X62</f>
        <v>0</v>
      </c>
      <c r="AH62" s="435">
        <f t="shared" ref="AH62:AH70" si="58">G62+P62+Y62</f>
        <v>0</v>
      </c>
      <c r="AI62" s="436">
        <f t="shared" ref="AI62:AI70" si="59">H62+Q62+Z62</f>
        <v>0</v>
      </c>
      <c r="AJ62" s="436">
        <f t="shared" ref="AJ62:AJ70" si="60">I62+R62+AA62</f>
        <v>119</v>
      </c>
      <c r="AK62" s="436">
        <f t="shared" ref="AK62:AK70" si="61">J62+S62+AB62</f>
        <v>32</v>
      </c>
      <c r="AL62" s="436">
        <f t="shared" ref="AL62:AL70" si="62">K62+T62+AC62</f>
        <v>19</v>
      </c>
      <c r="AM62" s="436">
        <f t="shared" ref="AM62:AM70" si="63">L62+U62+AD62</f>
        <v>0</v>
      </c>
    </row>
    <row r="63" spans="1:39" x14ac:dyDescent="0.2">
      <c r="B63" s="423" t="str">
        <f>B$8</f>
        <v>Repayment</v>
      </c>
      <c r="E63" s="435">
        <f>IF('Ln Terms'!$P$14&gt;E$4,0,IF(D67&lt;'Ln Terms'!$R$14,-D67,-'Ln Terms'!$R$14+E68))</f>
        <v>0</v>
      </c>
      <c r="F63" s="435">
        <f>IF('Ln Terms'!$P$14&gt;F$4,0,IF(E67&lt;'Ln Terms'!$R$14,-E67,-'Ln Terms'!$R$14+F68))</f>
        <v>0</v>
      </c>
      <c r="G63" s="435">
        <f>IF('Ln Terms'!$P$14&gt;G$4,0,IF(F67&lt;'Ln Terms'!$R$14,-F67,-'Ln Terms'!$R$14+G68))</f>
        <v>0</v>
      </c>
      <c r="H63" s="434">
        <f>IF('Ln Terms'!$P$14&gt;H$4,0,IF(G67&lt;'Ln Terms'!$R$14,-G67,-'Ln Terms'!$R$14+H68))</f>
        <v>0</v>
      </c>
      <c r="I63" s="434">
        <f>IF('Ln Terms'!$P$14&gt;I$4,0,IF(H67&lt;'Ln Terms'!$R$14,-H67,-'Ln Terms'!$R$14+I68))</f>
        <v>0</v>
      </c>
      <c r="J63" s="434">
        <f>IF('Ln Terms'!$P$14&gt;J$4,0,IF(I67&lt;'Ln Terms'!$R$14,-I67,-'Ln Terms'!$R$14+J68))</f>
        <v>0</v>
      </c>
      <c r="K63" s="434">
        <f>IF('Ln Terms'!$P$14&gt;K$4,0,IF(J67&lt;'Ln Terms'!$R$14,-J67,-'Ln Terms'!$R$14+K68))</f>
        <v>0</v>
      </c>
      <c r="L63" s="434">
        <f>IF('Ln Terms'!$P$14&gt;L$4,0,IF(K67&lt;'Ln Terms'!$R$14,-K67,-'Ln Terms'!$R$14+L68))</f>
        <v>0</v>
      </c>
      <c r="AF63" s="435">
        <f t="shared" si="56"/>
        <v>0</v>
      </c>
      <c r="AG63" s="435">
        <f t="shared" si="57"/>
        <v>0</v>
      </c>
      <c r="AH63" s="435">
        <f t="shared" si="58"/>
        <v>0</v>
      </c>
      <c r="AI63" s="436">
        <f t="shared" si="59"/>
        <v>0</v>
      </c>
      <c r="AJ63" s="436">
        <f t="shared" si="60"/>
        <v>0</v>
      </c>
      <c r="AK63" s="436">
        <f t="shared" si="61"/>
        <v>0</v>
      </c>
      <c r="AL63" s="436">
        <f t="shared" si="62"/>
        <v>0</v>
      </c>
      <c r="AM63" s="436">
        <f t="shared" si="63"/>
        <v>0</v>
      </c>
    </row>
    <row r="64" spans="1:39" x14ac:dyDescent="0.2">
      <c r="B64" s="423" t="str">
        <f>B$9</f>
        <v>Interest financed</v>
      </c>
      <c r="E64" s="222">
        <v>0</v>
      </c>
      <c r="F64" s="222">
        <v>0</v>
      </c>
      <c r="G64" s="222">
        <v>0</v>
      </c>
      <c r="H64" s="434">
        <f>IF(H$4&gt;'Ln Terms'!$P$14,0,IF(H63&lt;0,0,IF($G61="Yes",H68+H69,0)))</f>
        <v>0.85</v>
      </c>
      <c r="I64" s="434">
        <f>IF(I$4&gt;'Ln Terms'!$P$14,0,IF(I63&lt;0,0,IF($G61="Yes",I68+I69,0)))</f>
        <v>0.84787500000000005</v>
      </c>
      <c r="J64" s="434">
        <f>IF(J$4&gt;'Ln Terms'!$P$14,0,IF(J63&lt;0,0,IF($G61="Yes",J68+J69,0)))</f>
        <v>0.54825531250000004</v>
      </c>
      <c r="K64" s="434">
        <f>IF(K$4&gt;'Ln Terms'!$P$14,0,IF(K63&lt;0,0,IF($G61="Yes",K68+K69,0)))</f>
        <v>0.46688467421875002</v>
      </c>
      <c r="L64" s="434">
        <f>IF(L$4&gt;'Ln Terms'!$P$14,0,IF(L63&lt;0,0,IF($G61="Yes",L68+L69,0)))</f>
        <v>0.4317825374667969</v>
      </c>
      <c r="AF64" s="435">
        <f t="shared" si="56"/>
        <v>0</v>
      </c>
      <c r="AG64" s="435">
        <f t="shared" si="57"/>
        <v>0</v>
      </c>
      <c r="AH64" s="435">
        <f t="shared" si="58"/>
        <v>0</v>
      </c>
      <c r="AI64" s="436">
        <f t="shared" si="59"/>
        <v>0.85</v>
      </c>
      <c r="AJ64" s="436">
        <f t="shared" si="60"/>
        <v>0.84787500000000005</v>
      </c>
      <c r="AK64" s="436">
        <f t="shared" si="61"/>
        <v>0.54825531250000004</v>
      </c>
      <c r="AL64" s="436">
        <f t="shared" si="62"/>
        <v>0.46688467421875002</v>
      </c>
      <c r="AM64" s="436">
        <f t="shared" si="63"/>
        <v>0.4317825374667969</v>
      </c>
    </row>
    <row r="65" spans="1:39" x14ac:dyDescent="0.2">
      <c r="B65" s="423" t="str">
        <f>B$10</f>
        <v>Exchange difference</v>
      </c>
      <c r="E65" s="222">
        <v>0</v>
      </c>
      <c r="F65" s="222">
        <v>0</v>
      </c>
      <c r="G65" s="222">
        <v>0</v>
      </c>
      <c r="H65" s="276">
        <v>0</v>
      </c>
      <c r="I65" s="276">
        <v>0</v>
      </c>
      <c r="J65" s="276">
        <v>0</v>
      </c>
      <c r="K65" s="276">
        <v>0</v>
      </c>
      <c r="L65" s="276">
        <v>0</v>
      </c>
      <c r="AF65" s="435">
        <f t="shared" si="56"/>
        <v>0</v>
      </c>
      <c r="AG65" s="435">
        <f t="shared" si="57"/>
        <v>0</v>
      </c>
      <c r="AH65" s="435">
        <f t="shared" si="58"/>
        <v>0</v>
      </c>
      <c r="AI65" s="436">
        <f t="shared" si="59"/>
        <v>0</v>
      </c>
      <c r="AJ65" s="436">
        <f t="shared" si="60"/>
        <v>0</v>
      </c>
      <c r="AK65" s="436">
        <f t="shared" si="61"/>
        <v>0</v>
      </c>
      <c r="AL65" s="436">
        <f t="shared" si="62"/>
        <v>0</v>
      </c>
      <c r="AM65" s="436">
        <f t="shared" si="63"/>
        <v>0</v>
      </c>
    </row>
    <row r="66" spans="1:39" x14ac:dyDescent="0.2">
      <c r="B66" s="423" t="str">
        <f>B$11</f>
        <v>Conversion to Equity</v>
      </c>
      <c r="E66" s="222">
        <v>0</v>
      </c>
      <c r="F66" s="222">
        <v>0</v>
      </c>
      <c r="G66" s="222">
        <v>0</v>
      </c>
      <c r="H66" s="276">
        <v>0</v>
      </c>
      <c r="I66" s="276">
        <v>0</v>
      </c>
      <c r="J66" s="276">
        <v>0</v>
      </c>
      <c r="K66" s="276">
        <v>0</v>
      </c>
      <c r="L66" s="276">
        <v>0</v>
      </c>
      <c r="AF66" s="435">
        <f t="shared" si="56"/>
        <v>0</v>
      </c>
      <c r="AG66" s="435">
        <f t="shared" si="57"/>
        <v>0</v>
      </c>
      <c r="AH66" s="435">
        <f t="shared" si="58"/>
        <v>0</v>
      </c>
      <c r="AI66" s="436">
        <f t="shared" si="59"/>
        <v>0</v>
      </c>
      <c r="AJ66" s="436">
        <f t="shared" si="60"/>
        <v>0</v>
      </c>
      <c r="AK66" s="436">
        <f t="shared" si="61"/>
        <v>0</v>
      </c>
      <c r="AL66" s="436">
        <f t="shared" si="62"/>
        <v>0</v>
      </c>
      <c r="AM66" s="436">
        <f t="shared" si="63"/>
        <v>0</v>
      </c>
    </row>
    <row r="67" spans="1:39" x14ac:dyDescent="0.2">
      <c r="B67" s="423" t="str">
        <f>B$12</f>
        <v>Cl balance</v>
      </c>
      <c r="D67" s="160"/>
      <c r="E67" s="433">
        <f t="shared" ref="E67:L67" si="64">D67+SUM(E62:E66)</f>
        <v>0</v>
      </c>
      <c r="F67" s="433">
        <f t="shared" si="64"/>
        <v>0</v>
      </c>
      <c r="G67" s="433">
        <f t="shared" si="64"/>
        <v>0</v>
      </c>
      <c r="H67" s="160">
        <f t="shared" si="64"/>
        <v>0.85</v>
      </c>
      <c r="I67" s="160">
        <f t="shared" si="64"/>
        <v>120.697875</v>
      </c>
      <c r="J67" s="160">
        <f t="shared" si="64"/>
        <v>153.24613031249999</v>
      </c>
      <c r="K67" s="160">
        <f t="shared" si="64"/>
        <v>172.71301498671875</v>
      </c>
      <c r="L67" s="160">
        <f t="shared" si="64"/>
        <v>173.14479752418555</v>
      </c>
      <c r="AF67" s="435">
        <f t="shared" si="56"/>
        <v>0</v>
      </c>
      <c r="AG67" s="435">
        <f t="shared" si="57"/>
        <v>0</v>
      </c>
      <c r="AH67" s="435">
        <f t="shared" si="58"/>
        <v>0</v>
      </c>
      <c r="AI67" s="436">
        <f t="shared" si="59"/>
        <v>0.85</v>
      </c>
      <c r="AJ67" s="436">
        <f t="shared" si="60"/>
        <v>120.697875</v>
      </c>
      <c r="AK67" s="436">
        <f t="shared" si="61"/>
        <v>153.24613031249999</v>
      </c>
      <c r="AL67" s="436">
        <f t="shared" si="62"/>
        <v>172.71301498671875</v>
      </c>
      <c r="AM67" s="436">
        <f t="shared" si="63"/>
        <v>173.14479752418555</v>
      </c>
    </row>
    <row r="68" spans="1:39" x14ac:dyDescent="0.2">
      <c r="B68" s="423" t="str">
        <f>B$13</f>
        <v>Interest</v>
      </c>
      <c r="E68" s="433">
        <f t="shared" ref="E68:L68" si="65">D67*$F61</f>
        <v>0</v>
      </c>
      <c r="F68" s="433">
        <f t="shared" si="65"/>
        <v>0</v>
      </c>
      <c r="G68" s="433">
        <f t="shared" si="65"/>
        <v>0</v>
      </c>
      <c r="H68" s="160">
        <f t="shared" si="65"/>
        <v>0</v>
      </c>
      <c r="I68" s="160">
        <f t="shared" si="65"/>
        <v>2.1250000000000002E-3</v>
      </c>
      <c r="J68" s="160">
        <f t="shared" si="65"/>
        <v>0.3017446875</v>
      </c>
      <c r="K68" s="160">
        <f t="shared" si="65"/>
        <v>0.38311532578124996</v>
      </c>
      <c r="L68" s="160">
        <f t="shared" si="65"/>
        <v>0.4317825374667969</v>
      </c>
      <c r="AF68" s="435">
        <f t="shared" si="56"/>
        <v>0</v>
      </c>
      <c r="AG68" s="435">
        <f t="shared" si="57"/>
        <v>0</v>
      </c>
      <c r="AH68" s="435">
        <f t="shared" si="58"/>
        <v>0</v>
      </c>
      <c r="AI68" s="436">
        <f t="shared" si="59"/>
        <v>0</v>
      </c>
      <c r="AJ68" s="436">
        <f t="shared" si="60"/>
        <v>2.1250000000000002E-3</v>
      </c>
      <c r="AK68" s="436">
        <f t="shared" si="61"/>
        <v>0.3017446875</v>
      </c>
      <c r="AL68" s="436">
        <f t="shared" si="62"/>
        <v>0.38311532578124996</v>
      </c>
      <c r="AM68" s="436">
        <f t="shared" si="63"/>
        <v>0.4317825374667969</v>
      </c>
    </row>
    <row r="69" spans="1:39" x14ac:dyDescent="0.2">
      <c r="B69" s="423" t="str">
        <f>B$14</f>
        <v>Comm fee</v>
      </c>
      <c r="E69" s="222">
        <v>0</v>
      </c>
      <c r="F69" s="222">
        <v>0</v>
      </c>
      <c r="G69" s="222">
        <v>0</v>
      </c>
      <c r="H69" s="434">
        <f>IF(SUM(G62:$H62)&gt;='Ln Terms'!$F$14,0,('Ln Terms'!$F$14-G67)*'Ln Terms'!$M$14)</f>
        <v>0.85</v>
      </c>
      <c r="I69" s="434">
        <f>IF(SUM(H62:$H62)&gt;='Ln Terms'!$F$14,0,('Ln Terms'!$F$14-H67)*'Ln Terms'!$M$14)</f>
        <v>0.84575</v>
      </c>
      <c r="J69" s="434">
        <f>IF(SUM($H62:I62)&gt;='Ln Terms'!$F$14,0,('Ln Terms'!$F$14-I67)*'Ln Terms'!$M$14)</f>
        <v>0.24651062500000001</v>
      </c>
      <c r="K69" s="434">
        <f>IF(SUM($H62:J62)&gt;='Ln Terms'!$F$14,0,('Ln Terms'!$F$14-J67)*'Ln Terms'!$M$14)</f>
        <v>8.3769348437500071E-2</v>
      </c>
      <c r="L69" s="434">
        <f>IF(SUM($H62:K62)&gt;='Ln Terms'!$F$14,0,('Ln Terms'!$F$14-K67)*'Ln Terms'!$M$14)</f>
        <v>0</v>
      </c>
      <c r="AF69" s="435">
        <f t="shared" si="56"/>
        <v>0</v>
      </c>
      <c r="AG69" s="435">
        <f t="shared" si="57"/>
        <v>0</v>
      </c>
      <c r="AH69" s="435">
        <f t="shared" si="58"/>
        <v>0</v>
      </c>
      <c r="AI69" s="436">
        <f t="shared" si="59"/>
        <v>0.85</v>
      </c>
      <c r="AJ69" s="436">
        <f t="shared" si="60"/>
        <v>0.84575</v>
      </c>
      <c r="AK69" s="436">
        <f t="shared" si="61"/>
        <v>0.24651062500000001</v>
      </c>
      <c r="AL69" s="436">
        <f t="shared" si="62"/>
        <v>8.3769348437500071E-2</v>
      </c>
      <c r="AM69" s="436">
        <f t="shared" si="63"/>
        <v>0</v>
      </c>
    </row>
    <row r="70" spans="1:39" x14ac:dyDescent="0.2">
      <c r="B70" s="423" t="str">
        <f>B$15</f>
        <v>IDC incl above</v>
      </c>
      <c r="E70" s="222">
        <f t="shared" ref="E70:L70" si="66">IF(E62&gt;0,E68+E69,0)</f>
        <v>0</v>
      </c>
      <c r="F70" s="222">
        <f t="shared" si="66"/>
        <v>0</v>
      </c>
      <c r="G70" s="222">
        <f t="shared" si="66"/>
        <v>0</v>
      </c>
      <c r="H70" s="434">
        <f t="shared" si="66"/>
        <v>0</v>
      </c>
      <c r="I70" s="434">
        <f t="shared" si="66"/>
        <v>0.84787500000000005</v>
      </c>
      <c r="J70" s="434">
        <f t="shared" si="66"/>
        <v>0.54825531250000004</v>
      </c>
      <c r="K70" s="434">
        <f t="shared" si="66"/>
        <v>0.46688467421875002</v>
      </c>
      <c r="L70" s="434">
        <f t="shared" si="66"/>
        <v>0</v>
      </c>
      <c r="AF70" s="435">
        <f t="shared" si="56"/>
        <v>0</v>
      </c>
      <c r="AG70" s="435">
        <f t="shared" si="57"/>
        <v>0</v>
      </c>
      <c r="AH70" s="435">
        <f t="shared" si="58"/>
        <v>0</v>
      </c>
      <c r="AI70" s="436">
        <f t="shared" si="59"/>
        <v>0</v>
      </c>
      <c r="AJ70" s="436">
        <f t="shared" si="60"/>
        <v>0.84787500000000005</v>
      </c>
      <c r="AK70" s="436">
        <f t="shared" si="61"/>
        <v>0.54825531250000004</v>
      </c>
      <c r="AL70" s="436">
        <f t="shared" si="62"/>
        <v>0.46688467421875002</v>
      </c>
      <c r="AM70" s="436">
        <f t="shared" si="63"/>
        <v>0</v>
      </c>
    </row>
    <row r="72" spans="1:39" x14ac:dyDescent="0.2">
      <c r="A72" s="98">
        <f>'Ln Terms'!A15</f>
        <v>7</v>
      </c>
      <c r="B72" s="423" t="str">
        <f>'Ln Terms'!B15</f>
        <v>Islamic Development Bank</v>
      </c>
      <c r="E72" s="222" t="s">
        <v>537</v>
      </c>
      <c r="F72" s="411">
        <f>'Ln Terms'!J15</f>
        <v>0.04</v>
      </c>
      <c r="G72" s="424" t="str">
        <f>'Ln Terms'!L15</f>
        <v>Yes</v>
      </c>
      <c r="I72" s="231"/>
    </row>
    <row r="73" spans="1:39" x14ac:dyDescent="0.2">
      <c r="B73" s="423" t="str">
        <f>B$7</f>
        <v>Drawing</v>
      </c>
      <c r="E73" s="222">
        <v>0</v>
      </c>
      <c r="F73" s="222">
        <v>0</v>
      </c>
      <c r="G73" s="222">
        <v>0</v>
      </c>
      <c r="H73" s="434">
        <f>Capex!H71</f>
        <v>0</v>
      </c>
      <c r="I73" s="434">
        <f>Capex!I71</f>
        <v>0</v>
      </c>
      <c r="J73" s="434">
        <f>Capex!J71</f>
        <v>0</v>
      </c>
      <c r="K73" s="434">
        <f>Capex!K71</f>
        <v>0</v>
      </c>
      <c r="L73" s="434">
        <f>Capex!L71</f>
        <v>0</v>
      </c>
      <c r="AF73" s="435">
        <f t="shared" ref="AF73:AF81" si="67">E73+N73+W73</f>
        <v>0</v>
      </c>
      <c r="AG73" s="435">
        <f t="shared" ref="AG73:AG81" si="68">F73+O73+X73</f>
        <v>0</v>
      </c>
      <c r="AH73" s="435">
        <f t="shared" ref="AH73:AH81" si="69">G73+P73+Y73</f>
        <v>0</v>
      </c>
      <c r="AI73" s="436">
        <f t="shared" ref="AI73:AI81" si="70">H73+Q73+Z73</f>
        <v>0</v>
      </c>
      <c r="AJ73" s="436">
        <f t="shared" ref="AJ73:AJ81" si="71">I73+R73+AA73</f>
        <v>0</v>
      </c>
      <c r="AK73" s="436">
        <f t="shared" ref="AK73:AK81" si="72">J73+S73+AB73</f>
        <v>0</v>
      </c>
      <c r="AL73" s="436">
        <f t="shared" ref="AL73:AL81" si="73">K73+T73+AC73</f>
        <v>0</v>
      </c>
      <c r="AM73" s="436">
        <f t="shared" ref="AM73:AM81" si="74">L73+U73+AD73</f>
        <v>0</v>
      </c>
    </row>
    <row r="74" spans="1:39" x14ac:dyDescent="0.2">
      <c r="B74" s="423" t="str">
        <f>B$8</f>
        <v>Repayment</v>
      </c>
      <c r="E74" s="435">
        <f>IF('Ln Terms'!$P$15&gt;E$4,0,IF(D78&lt;'Ln Terms'!$R$15,-D78,-'Ln Terms'!$R$15+E79))</f>
        <v>0</v>
      </c>
      <c r="F74" s="435">
        <f>IF('Ln Terms'!$P$15&gt;F$4,0,IF(E78&lt;'Ln Terms'!$R$15,-E78,-'Ln Terms'!$R$15+F79))</f>
        <v>0</v>
      </c>
      <c r="G74" s="435">
        <f>IF('Ln Terms'!$P$15&gt;G$4,0,IF(F78&lt;'Ln Terms'!$R$15,-F78,-'Ln Terms'!$R$15+G79))</f>
        <v>0</v>
      </c>
      <c r="H74" s="434">
        <f>IF('Ln Terms'!$P$15&gt;H$4,0,IF(G78&lt;'Ln Terms'!$R$15,-G78,-'Ln Terms'!$R$15+H79))</f>
        <v>0</v>
      </c>
      <c r="I74" s="434">
        <f>IF('Ln Terms'!$P$15&gt;I$4,0,IF(H78&lt;'Ln Terms'!$R$15,-H78,-'Ln Terms'!$R$15+I79))</f>
        <v>0</v>
      </c>
      <c r="J74" s="434">
        <f>IF('Ln Terms'!$P$15&gt;J$4,0,IF(I78&lt;'Ln Terms'!$R$15,-I78,-'Ln Terms'!$R$15+J79))</f>
        <v>0</v>
      </c>
      <c r="K74" s="434">
        <f>IF('Ln Terms'!$P$15&gt;K$4,0,IF(J78&lt;'Ln Terms'!$R$15,-J78,-'Ln Terms'!$R$15+K79))</f>
        <v>0</v>
      </c>
      <c r="L74" s="434">
        <f>IF('Ln Terms'!$P$15&gt;L$4,0,IF(K78&lt;'Ln Terms'!$R$15,-K78,-'Ln Terms'!$R$15+L79))</f>
        <v>0</v>
      </c>
      <c r="AF74" s="435">
        <f t="shared" si="67"/>
        <v>0</v>
      </c>
      <c r="AG74" s="435">
        <f t="shared" si="68"/>
        <v>0</v>
      </c>
      <c r="AH74" s="435">
        <f t="shared" si="69"/>
        <v>0</v>
      </c>
      <c r="AI74" s="436">
        <f t="shared" si="70"/>
        <v>0</v>
      </c>
      <c r="AJ74" s="436">
        <f t="shared" si="71"/>
        <v>0</v>
      </c>
      <c r="AK74" s="436">
        <f t="shared" si="72"/>
        <v>0</v>
      </c>
      <c r="AL74" s="436">
        <f t="shared" si="73"/>
        <v>0</v>
      </c>
      <c r="AM74" s="436">
        <f t="shared" si="74"/>
        <v>0</v>
      </c>
    </row>
    <row r="75" spans="1:39" x14ac:dyDescent="0.2">
      <c r="B75" s="423" t="str">
        <f>B$9</f>
        <v>Interest financed</v>
      </c>
      <c r="E75" s="222">
        <v>0</v>
      </c>
      <c r="F75" s="222">
        <v>0</v>
      </c>
      <c r="G75" s="222">
        <v>0</v>
      </c>
      <c r="H75" s="434">
        <f>IF(H$4&gt;'Ln Terms'!$P$15,0,IF(H74&lt;0,0,IF($G72="Yes",H79+H80,0)))</f>
        <v>0</v>
      </c>
      <c r="I75" s="434">
        <f>IF(I$4&gt;'Ln Terms'!$P$15,0,IF(I74&lt;0,0,IF($G72="Yes",I79+I80,0)))</f>
        <v>0</v>
      </c>
      <c r="J75" s="434">
        <f>IF(J$4&gt;'Ln Terms'!$P$15,0,IF(J74&lt;0,0,IF($G72="Yes",J79+J80,0)))</f>
        <v>0</v>
      </c>
      <c r="K75" s="434">
        <f>IF(K$4&gt;'Ln Terms'!$P$15,0,IF(K74&lt;0,0,IF($G72="Yes",K79+K80,0)))</f>
        <v>0</v>
      </c>
      <c r="L75" s="434">
        <f>IF(L$4&gt;'Ln Terms'!$P$15,0,IF(L74&lt;0,0,IF($G72="Yes",L79+L80,0)))</f>
        <v>0</v>
      </c>
      <c r="AF75" s="435">
        <f t="shared" si="67"/>
        <v>0</v>
      </c>
      <c r="AG75" s="435">
        <f t="shared" si="68"/>
        <v>0</v>
      </c>
      <c r="AH75" s="435">
        <f t="shared" si="69"/>
        <v>0</v>
      </c>
      <c r="AI75" s="436">
        <f t="shared" si="70"/>
        <v>0</v>
      </c>
      <c r="AJ75" s="436">
        <f t="shared" si="71"/>
        <v>0</v>
      </c>
      <c r="AK75" s="436">
        <f t="shared" si="72"/>
        <v>0</v>
      </c>
      <c r="AL75" s="436">
        <f t="shared" si="73"/>
        <v>0</v>
      </c>
      <c r="AM75" s="436">
        <f t="shared" si="74"/>
        <v>0</v>
      </c>
    </row>
    <row r="76" spans="1:39" x14ac:dyDescent="0.2">
      <c r="B76" s="423" t="str">
        <f>B$10</f>
        <v>Exchange difference</v>
      </c>
      <c r="E76" s="222">
        <v>0</v>
      </c>
      <c r="F76" s="222">
        <v>0</v>
      </c>
      <c r="G76" s="222">
        <v>0</v>
      </c>
      <c r="H76" s="276">
        <v>0</v>
      </c>
      <c r="I76" s="276">
        <v>0</v>
      </c>
      <c r="J76" s="276">
        <v>0</v>
      </c>
      <c r="K76" s="276">
        <v>0</v>
      </c>
      <c r="L76" s="276">
        <v>0</v>
      </c>
      <c r="AF76" s="435">
        <f t="shared" si="67"/>
        <v>0</v>
      </c>
      <c r="AG76" s="435">
        <f t="shared" si="68"/>
        <v>0</v>
      </c>
      <c r="AH76" s="435">
        <f t="shared" si="69"/>
        <v>0</v>
      </c>
      <c r="AI76" s="436">
        <f t="shared" si="70"/>
        <v>0</v>
      </c>
      <c r="AJ76" s="436">
        <f t="shared" si="71"/>
        <v>0</v>
      </c>
      <c r="AK76" s="436">
        <f t="shared" si="72"/>
        <v>0</v>
      </c>
      <c r="AL76" s="436">
        <f t="shared" si="73"/>
        <v>0</v>
      </c>
      <c r="AM76" s="436">
        <f t="shared" si="74"/>
        <v>0</v>
      </c>
    </row>
    <row r="77" spans="1:39" x14ac:dyDescent="0.2">
      <c r="B77" s="423" t="str">
        <f>B$11</f>
        <v>Conversion to Equity</v>
      </c>
      <c r="E77" s="222">
        <v>0</v>
      </c>
      <c r="F77" s="222">
        <v>0</v>
      </c>
      <c r="G77" s="222">
        <v>0</v>
      </c>
      <c r="H77" s="276">
        <v>0</v>
      </c>
      <c r="I77" s="276">
        <v>0</v>
      </c>
      <c r="J77" s="276">
        <v>0</v>
      </c>
      <c r="K77" s="276">
        <v>0</v>
      </c>
      <c r="L77" s="276">
        <v>0</v>
      </c>
      <c r="AF77" s="435">
        <f t="shared" si="67"/>
        <v>0</v>
      </c>
      <c r="AG77" s="435">
        <f t="shared" si="68"/>
        <v>0</v>
      </c>
      <c r="AH77" s="435">
        <f t="shared" si="69"/>
        <v>0</v>
      </c>
      <c r="AI77" s="436">
        <f t="shared" si="70"/>
        <v>0</v>
      </c>
      <c r="AJ77" s="436">
        <f t="shared" si="71"/>
        <v>0</v>
      </c>
      <c r="AK77" s="436">
        <f t="shared" si="72"/>
        <v>0</v>
      </c>
      <c r="AL77" s="436">
        <f t="shared" si="73"/>
        <v>0</v>
      </c>
      <c r="AM77" s="436">
        <f t="shared" si="74"/>
        <v>0</v>
      </c>
    </row>
    <row r="78" spans="1:39" x14ac:dyDescent="0.2">
      <c r="B78" s="423" t="str">
        <f>B$12</f>
        <v>Cl balance</v>
      </c>
      <c r="D78" s="160"/>
      <c r="E78" s="433">
        <f t="shared" ref="E78:L78" si="75">D78+SUM(E73:E77)</f>
        <v>0</v>
      </c>
      <c r="F78" s="433">
        <f t="shared" si="75"/>
        <v>0</v>
      </c>
      <c r="G78" s="433">
        <f t="shared" si="75"/>
        <v>0</v>
      </c>
      <c r="H78" s="160">
        <f t="shared" si="75"/>
        <v>0</v>
      </c>
      <c r="I78" s="160">
        <f t="shared" si="75"/>
        <v>0</v>
      </c>
      <c r="J78" s="160">
        <f t="shared" si="75"/>
        <v>0</v>
      </c>
      <c r="K78" s="160">
        <f t="shared" si="75"/>
        <v>0</v>
      </c>
      <c r="L78" s="160">
        <f t="shared" si="75"/>
        <v>0</v>
      </c>
      <c r="AF78" s="435">
        <f t="shared" si="67"/>
        <v>0</v>
      </c>
      <c r="AG78" s="435">
        <f t="shared" si="68"/>
        <v>0</v>
      </c>
      <c r="AH78" s="435">
        <f t="shared" si="69"/>
        <v>0</v>
      </c>
      <c r="AI78" s="436">
        <f t="shared" si="70"/>
        <v>0</v>
      </c>
      <c r="AJ78" s="436">
        <f t="shared" si="71"/>
        <v>0</v>
      </c>
      <c r="AK78" s="436">
        <f t="shared" si="72"/>
        <v>0</v>
      </c>
      <c r="AL78" s="436">
        <f t="shared" si="73"/>
        <v>0</v>
      </c>
      <c r="AM78" s="436">
        <f t="shared" si="74"/>
        <v>0</v>
      </c>
    </row>
    <row r="79" spans="1:39" x14ac:dyDescent="0.2">
      <c r="B79" s="423" t="str">
        <f>B$13</f>
        <v>Interest</v>
      </c>
      <c r="E79" s="433">
        <f t="shared" ref="E79:L79" si="76">D78*$F72</f>
        <v>0</v>
      </c>
      <c r="F79" s="433">
        <f t="shared" si="76"/>
        <v>0</v>
      </c>
      <c r="G79" s="433">
        <f t="shared" si="76"/>
        <v>0</v>
      </c>
      <c r="H79" s="160">
        <f t="shared" si="76"/>
        <v>0</v>
      </c>
      <c r="I79" s="160">
        <f t="shared" si="76"/>
        <v>0</v>
      </c>
      <c r="J79" s="160">
        <f t="shared" si="76"/>
        <v>0</v>
      </c>
      <c r="K79" s="160">
        <f t="shared" si="76"/>
        <v>0</v>
      </c>
      <c r="L79" s="160">
        <f t="shared" si="76"/>
        <v>0</v>
      </c>
      <c r="AF79" s="435">
        <f t="shared" si="67"/>
        <v>0</v>
      </c>
      <c r="AG79" s="435">
        <f t="shared" si="68"/>
        <v>0</v>
      </c>
      <c r="AH79" s="435">
        <f t="shared" si="69"/>
        <v>0</v>
      </c>
      <c r="AI79" s="436">
        <f t="shared" si="70"/>
        <v>0</v>
      </c>
      <c r="AJ79" s="436">
        <f t="shared" si="71"/>
        <v>0</v>
      </c>
      <c r="AK79" s="436">
        <f t="shared" si="72"/>
        <v>0</v>
      </c>
      <c r="AL79" s="436">
        <f t="shared" si="73"/>
        <v>0</v>
      </c>
      <c r="AM79" s="436">
        <f t="shared" si="74"/>
        <v>0</v>
      </c>
    </row>
    <row r="80" spans="1:39" x14ac:dyDescent="0.2">
      <c r="B80" s="423" t="str">
        <f>B$14</f>
        <v>Comm fee</v>
      </c>
      <c r="E80" s="222">
        <v>0</v>
      </c>
      <c r="F80" s="222">
        <v>0</v>
      </c>
      <c r="G80" s="222">
        <v>0</v>
      </c>
      <c r="H80" s="434">
        <f>IF(SUM(G73:$H73)&gt;='Ln Terms'!$F$15,0,('Ln Terms'!$F$15-G78)*'Ln Terms'!$M$15)</f>
        <v>0</v>
      </c>
      <c r="I80" s="434">
        <f>IF(SUM(H73:$H73)&gt;='Ln Terms'!$F$15,0,('Ln Terms'!$F$15-H78)*'Ln Terms'!$M$15)</f>
        <v>0</v>
      </c>
      <c r="J80" s="434">
        <f>IF(SUM($H73:I73)&gt;='Ln Terms'!$F$15,0,('Ln Terms'!$F$15-I78)*'Ln Terms'!$M$15)</f>
        <v>0</v>
      </c>
      <c r="K80" s="434">
        <f>IF(SUM($H73:J73)&gt;='Ln Terms'!$F$15,0,('Ln Terms'!$F$15-J78)*'Ln Terms'!$M$15)</f>
        <v>0</v>
      </c>
      <c r="L80" s="434">
        <f>IF(SUM($H73:K73)&gt;='Ln Terms'!$F$15,0,('Ln Terms'!$F$15-K78)*'Ln Terms'!$M$15)</f>
        <v>0</v>
      </c>
      <c r="AF80" s="435">
        <f t="shared" si="67"/>
        <v>0</v>
      </c>
      <c r="AG80" s="435">
        <f t="shared" si="68"/>
        <v>0</v>
      </c>
      <c r="AH80" s="435">
        <f t="shared" si="69"/>
        <v>0</v>
      </c>
      <c r="AI80" s="436">
        <f t="shared" si="70"/>
        <v>0</v>
      </c>
      <c r="AJ80" s="436">
        <f t="shared" si="71"/>
        <v>0</v>
      </c>
      <c r="AK80" s="436">
        <f t="shared" si="72"/>
        <v>0</v>
      </c>
      <c r="AL80" s="436">
        <f t="shared" si="73"/>
        <v>0</v>
      </c>
      <c r="AM80" s="436">
        <f t="shared" si="74"/>
        <v>0</v>
      </c>
    </row>
    <row r="81" spans="1:39" x14ac:dyDescent="0.2">
      <c r="B81" s="423" t="str">
        <f>B$15</f>
        <v>IDC incl above</v>
      </c>
      <c r="E81" s="222">
        <f t="shared" ref="E81:L81" si="77">IF(E73&gt;0,E79+E80,0)</f>
        <v>0</v>
      </c>
      <c r="F81" s="222">
        <f t="shared" si="77"/>
        <v>0</v>
      </c>
      <c r="G81" s="222">
        <f t="shared" si="77"/>
        <v>0</v>
      </c>
      <c r="H81" s="434">
        <f t="shared" si="77"/>
        <v>0</v>
      </c>
      <c r="I81" s="434">
        <f t="shared" si="77"/>
        <v>0</v>
      </c>
      <c r="J81" s="434">
        <f t="shared" si="77"/>
        <v>0</v>
      </c>
      <c r="K81" s="434">
        <f t="shared" si="77"/>
        <v>0</v>
      </c>
      <c r="L81" s="434">
        <f t="shared" si="77"/>
        <v>0</v>
      </c>
      <c r="AF81" s="435">
        <f t="shared" si="67"/>
        <v>0</v>
      </c>
      <c r="AG81" s="435">
        <f t="shared" si="68"/>
        <v>0</v>
      </c>
      <c r="AH81" s="435">
        <f t="shared" si="69"/>
        <v>0</v>
      </c>
      <c r="AI81" s="436">
        <f t="shared" si="70"/>
        <v>0</v>
      </c>
      <c r="AJ81" s="436">
        <f t="shared" si="71"/>
        <v>0</v>
      </c>
      <c r="AK81" s="436">
        <f t="shared" si="72"/>
        <v>0</v>
      </c>
      <c r="AL81" s="436">
        <f t="shared" si="73"/>
        <v>0</v>
      </c>
      <c r="AM81" s="436">
        <f t="shared" si="74"/>
        <v>0</v>
      </c>
    </row>
    <row r="83" spans="1:39" x14ac:dyDescent="0.2">
      <c r="A83" s="98">
        <f>'Ln Terms'!A16</f>
        <v>8</v>
      </c>
      <c r="B83" s="423" t="str">
        <f>'Ln Terms'!B16</f>
        <v>Chinese XD Loan</v>
      </c>
      <c r="E83" s="222" t="s">
        <v>537</v>
      </c>
      <c r="F83" s="411">
        <f>'Ln Terms'!J16</f>
        <v>0.04</v>
      </c>
      <c r="G83" s="424" t="str">
        <f>'Ln Terms'!L16</f>
        <v>Yes</v>
      </c>
      <c r="I83" s="231"/>
    </row>
    <row r="84" spans="1:39" x14ac:dyDescent="0.2">
      <c r="B84" s="423" t="str">
        <f>B$7</f>
        <v>Drawing</v>
      </c>
      <c r="E84" s="222">
        <v>0</v>
      </c>
      <c r="F84" s="222">
        <v>0</v>
      </c>
      <c r="G84" s="222">
        <v>0</v>
      </c>
      <c r="H84" s="434">
        <f>Capex!H72</f>
        <v>0</v>
      </c>
      <c r="I84" s="434">
        <f>Capex!I72</f>
        <v>0</v>
      </c>
      <c r="J84" s="434">
        <f>Capex!J72</f>
        <v>0</v>
      </c>
      <c r="K84" s="434">
        <f>Capex!K72</f>
        <v>0</v>
      </c>
      <c r="L84" s="434">
        <f>Capex!L72</f>
        <v>0</v>
      </c>
      <c r="AF84" s="435">
        <f t="shared" ref="AF84:AF92" si="78">E84+N84+W84</f>
        <v>0</v>
      </c>
      <c r="AG84" s="435">
        <f t="shared" ref="AG84:AG92" si="79">F84+O84+X84</f>
        <v>0</v>
      </c>
      <c r="AH84" s="435">
        <f t="shared" ref="AH84:AH92" si="80">G84+P84+Y84</f>
        <v>0</v>
      </c>
      <c r="AI84" s="436">
        <f t="shared" ref="AI84:AI92" si="81">H84+Q84+Z84</f>
        <v>0</v>
      </c>
      <c r="AJ84" s="436">
        <f t="shared" ref="AJ84:AJ92" si="82">I84+R84+AA84</f>
        <v>0</v>
      </c>
      <c r="AK84" s="436">
        <f t="shared" ref="AK84:AK92" si="83">J84+S84+AB84</f>
        <v>0</v>
      </c>
      <c r="AL84" s="436">
        <f t="shared" ref="AL84:AL92" si="84">K84+T84+AC84</f>
        <v>0</v>
      </c>
      <c r="AM84" s="436">
        <f t="shared" ref="AM84:AM92" si="85">L84+U84+AD84</f>
        <v>0</v>
      </c>
    </row>
    <row r="85" spans="1:39" x14ac:dyDescent="0.2">
      <c r="B85" s="423" t="str">
        <f>B$8</f>
        <v>Repayment</v>
      </c>
      <c r="E85" s="435">
        <f>IF('Ln Terms'!$P$16&gt;E$4,0,IF(D89&lt;'Ln Terms'!$R$16,-D89,-'Ln Terms'!$R$16+E90))</f>
        <v>0</v>
      </c>
      <c r="F85" s="435">
        <f>IF('Ln Terms'!$P$16&gt;F$4,0,IF(E89&lt;'Ln Terms'!$R$16,-E89,-'Ln Terms'!$R$16+F90))</f>
        <v>0</v>
      </c>
      <c r="G85" s="435">
        <f>IF('Ln Terms'!$P$16&gt;G$4,0,IF(F89&lt;'Ln Terms'!$R$16,-F89,-'Ln Terms'!$R$16+G90))</f>
        <v>0</v>
      </c>
      <c r="H85" s="434">
        <f>IF('Ln Terms'!$P$16&gt;H$4,0,IF(G89&lt;'Ln Terms'!$R$16,-G89,-'Ln Terms'!$R$16+H90))</f>
        <v>0</v>
      </c>
      <c r="I85" s="434">
        <f>IF('Ln Terms'!$P$16&gt;I$4,0,IF(H89&lt;'Ln Terms'!$R$16,-H89,-'Ln Terms'!$R$16+I90))</f>
        <v>0</v>
      </c>
      <c r="J85" s="434">
        <f>IF('Ln Terms'!$P$16&gt;J$4,0,IF(I89&lt;'Ln Terms'!$R$16,-I89,-'Ln Terms'!$R$16+J90))</f>
        <v>0</v>
      </c>
      <c r="K85" s="434">
        <f>IF('Ln Terms'!$P$16&gt;K$4,0,IF(J89&lt;'Ln Terms'!$R$16,-J89,-'Ln Terms'!$R$16+K90))</f>
        <v>0</v>
      </c>
      <c r="L85" s="434">
        <f>IF('Ln Terms'!$P$16&gt;L$4,0,IF(K89&lt;'Ln Terms'!$R$16,-K89,-'Ln Terms'!$R$16+L90))</f>
        <v>0</v>
      </c>
      <c r="AF85" s="435">
        <f t="shared" si="78"/>
        <v>0</v>
      </c>
      <c r="AG85" s="435">
        <f t="shared" si="79"/>
        <v>0</v>
      </c>
      <c r="AH85" s="435">
        <f t="shared" si="80"/>
        <v>0</v>
      </c>
      <c r="AI85" s="436">
        <f t="shared" si="81"/>
        <v>0</v>
      </c>
      <c r="AJ85" s="436">
        <f t="shared" si="82"/>
        <v>0</v>
      </c>
      <c r="AK85" s="436">
        <f t="shared" si="83"/>
        <v>0</v>
      </c>
      <c r="AL85" s="436">
        <f t="shared" si="84"/>
        <v>0</v>
      </c>
      <c r="AM85" s="436">
        <f t="shared" si="85"/>
        <v>0</v>
      </c>
    </row>
    <row r="86" spans="1:39" x14ac:dyDescent="0.2">
      <c r="B86" s="423" t="str">
        <f>B$9</f>
        <v>Interest financed</v>
      </c>
      <c r="E86" s="222">
        <v>0</v>
      </c>
      <c r="F86" s="222">
        <v>0</v>
      </c>
      <c r="G86" s="222">
        <v>0</v>
      </c>
      <c r="H86" s="434">
        <f>IF(H$4&gt;'Ln Terms'!$P$16,0,IF(H85&lt;0,0,IF($G83="Yes",H90+H91,0)))</f>
        <v>0</v>
      </c>
      <c r="I86" s="434">
        <f>IF(I$4&gt;'Ln Terms'!$P$16,0,IF(I85&lt;0,0,IF($G83="Yes",I90+I91,0)))</f>
        <v>0</v>
      </c>
      <c r="J86" s="434">
        <f>IF(J$4&gt;'Ln Terms'!$P$16,0,IF(J85&lt;0,0,IF($G83="Yes",J90+J91,0)))</f>
        <v>0</v>
      </c>
      <c r="K86" s="434">
        <f>IF(K$4&gt;'Ln Terms'!$P$16,0,IF(K85&lt;0,0,IF($G83="Yes",K90+K91,0)))</f>
        <v>0</v>
      </c>
      <c r="L86" s="434">
        <f>IF(L$4&gt;'Ln Terms'!$P$16,0,IF(L85&lt;0,0,IF($G83="Yes",L90+L91,0)))</f>
        <v>0</v>
      </c>
      <c r="AF86" s="435">
        <f t="shared" si="78"/>
        <v>0</v>
      </c>
      <c r="AG86" s="435">
        <f t="shared" si="79"/>
        <v>0</v>
      </c>
      <c r="AH86" s="435">
        <f t="shared" si="80"/>
        <v>0</v>
      </c>
      <c r="AI86" s="436">
        <f t="shared" si="81"/>
        <v>0</v>
      </c>
      <c r="AJ86" s="436">
        <f t="shared" si="82"/>
        <v>0</v>
      </c>
      <c r="AK86" s="436">
        <f t="shared" si="83"/>
        <v>0</v>
      </c>
      <c r="AL86" s="436">
        <f t="shared" si="84"/>
        <v>0</v>
      </c>
      <c r="AM86" s="436">
        <f t="shared" si="85"/>
        <v>0</v>
      </c>
    </row>
    <row r="87" spans="1:39" x14ac:dyDescent="0.2">
      <c r="B87" s="423" t="str">
        <f>B$10</f>
        <v>Exchange difference</v>
      </c>
      <c r="E87" s="222">
        <v>0</v>
      </c>
      <c r="F87" s="222">
        <v>0</v>
      </c>
      <c r="G87" s="222">
        <v>0</v>
      </c>
      <c r="H87" s="276">
        <v>0</v>
      </c>
      <c r="I87" s="276">
        <v>0</v>
      </c>
      <c r="J87" s="276">
        <v>0</v>
      </c>
      <c r="K87" s="276">
        <v>0</v>
      </c>
      <c r="L87" s="276">
        <v>0</v>
      </c>
      <c r="AF87" s="435">
        <f t="shared" si="78"/>
        <v>0</v>
      </c>
      <c r="AG87" s="435">
        <f t="shared" si="79"/>
        <v>0</v>
      </c>
      <c r="AH87" s="435">
        <f t="shared" si="80"/>
        <v>0</v>
      </c>
      <c r="AI87" s="436">
        <f t="shared" si="81"/>
        <v>0</v>
      </c>
      <c r="AJ87" s="436">
        <f t="shared" si="82"/>
        <v>0</v>
      </c>
      <c r="AK87" s="436">
        <f t="shared" si="83"/>
        <v>0</v>
      </c>
      <c r="AL87" s="436">
        <f t="shared" si="84"/>
        <v>0</v>
      </c>
      <c r="AM87" s="436">
        <f t="shared" si="85"/>
        <v>0</v>
      </c>
    </row>
    <row r="88" spans="1:39" x14ac:dyDescent="0.2">
      <c r="B88" s="423" t="str">
        <f>B$11</f>
        <v>Conversion to Equity</v>
      </c>
      <c r="E88" s="222">
        <v>0</v>
      </c>
      <c r="F88" s="222">
        <v>0</v>
      </c>
      <c r="G88" s="222">
        <v>0</v>
      </c>
      <c r="H88" s="276">
        <v>0</v>
      </c>
      <c r="I88" s="276">
        <v>0</v>
      </c>
      <c r="J88" s="276">
        <v>0</v>
      </c>
      <c r="K88" s="276">
        <v>0</v>
      </c>
      <c r="L88" s="276">
        <v>0</v>
      </c>
      <c r="AF88" s="435">
        <f t="shared" si="78"/>
        <v>0</v>
      </c>
      <c r="AG88" s="435">
        <f t="shared" si="79"/>
        <v>0</v>
      </c>
      <c r="AH88" s="435">
        <f t="shared" si="80"/>
        <v>0</v>
      </c>
      <c r="AI88" s="436">
        <f t="shared" si="81"/>
        <v>0</v>
      </c>
      <c r="AJ88" s="436">
        <f t="shared" si="82"/>
        <v>0</v>
      </c>
      <c r="AK88" s="436">
        <f t="shared" si="83"/>
        <v>0</v>
      </c>
      <c r="AL88" s="436">
        <f t="shared" si="84"/>
        <v>0</v>
      </c>
      <c r="AM88" s="436">
        <f t="shared" si="85"/>
        <v>0</v>
      </c>
    </row>
    <row r="89" spans="1:39" x14ac:dyDescent="0.2">
      <c r="B89" s="423" t="str">
        <f>B$12</f>
        <v>Cl balance</v>
      </c>
      <c r="D89" s="160"/>
      <c r="E89" s="433">
        <f t="shared" ref="E89:L89" si="86">D89+SUM(E84:E88)</f>
        <v>0</v>
      </c>
      <c r="F89" s="433">
        <f t="shared" si="86"/>
        <v>0</v>
      </c>
      <c r="G89" s="433">
        <f t="shared" si="86"/>
        <v>0</v>
      </c>
      <c r="H89" s="160">
        <f t="shared" si="86"/>
        <v>0</v>
      </c>
      <c r="I89" s="160">
        <f t="shared" si="86"/>
        <v>0</v>
      </c>
      <c r="J89" s="160">
        <f t="shared" si="86"/>
        <v>0</v>
      </c>
      <c r="K89" s="160">
        <f t="shared" si="86"/>
        <v>0</v>
      </c>
      <c r="L89" s="160">
        <f t="shared" si="86"/>
        <v>0</v>
      </c>
      <c r="AF89" s="435">
        <f t="shared" si="78"/>
        <v>0</v>
      </c>
      <c r="AG89" s="435">
        <f t="shared" si="79"/>
        <v>0</v>
      </c>
      <c r="AH89" s="435">
        <f t="shared" si="80"/>
        <v>0</v>
      </c>
      <c r="AI89" s="436">
        <f t="shared" si="81"/>
        <v>0</v>
      </c>
      <c r="AJ89" s="436">
        <f t="shared" si="82"/>
        <v>0</v>
      </c>
      <c r="AK89" s="436">
        <f t="shared" si="83"/>
        <v>0</v>
      </c>
      <c r="AL89" s="436">
        <f t="shared" si="84"/>
        <v>0</v>
      </c>
      <c r="AM89" s="436">
        <f t="shared" si="85"/>
        <v>0</v>
      </c>
    </row>
    <row r="90" spans="1:39" x14ac:dyDescent="0.2">
      <c r="B90" s="423" t="str">
        <f>B$13</f>
        <v>Interest</v>
      </c>
      <c r="E90" s="433">
        <f t="shared" ref="E90:L90" si="87">D89*$F83</f>
        <v>0</v>
      </c>
      <c r="F90" s="433">
        <f t="shared" si="87"/>
        <v>0</v>
      </c>
      <c r="G90" s="433">
        <f t="shared" si="87"/>
        <v>0</v>
      </c>
      <c r="H90" s="160">
        <f t="shared" si="87"/>
        <v>0</v>
      </c>
      <c r="I90" s="160">
        <f t="shared" si="87"/>
        <v>0</v>
      </c>
      <c r="J90" s="160">
        <f t="shared" si="87"/>
        <v>0</v>
      </c>
      <c r="K90" s="160">
        <f t="shared" si="87"/>
        <v>0</v>
      </c>
      <c r="L90" s="160">
        <f t="shared" si="87"/>
        <v>0</v>
      </c>
      <c r="AF90" s="435">
        <f t="shared" si="78"/>
        <v>0</v>
      </c>
      <c r="AG90" s="435">
        <f t="shared" si="79"/>
        <v>0</v>
      </c>
      <c r="AH90" s="435">
        <f t="shared" si="80"/>
        <v>0</v>
      </c>
      <c r="AI90" s="436">
        <f t="shared" si="81"/>
        <v>0</v>
      </c>
      <c r="AJ90" s="436">
        <f t="shared" si="82"/>
        <v>0</v>
      </c>
      <c r="AK90" s="436">
        <f t="shared" si="83"/>
        <v>0</v>
      </c>
      <c r="AL90" s="436">
        <f t="shared" si="84"/>
        <v>0</v>
      </c>
      <c r="AM90" s="436">
        <f t="shared" si="85"/>
        <v>0</v>
      </c>
    </row>
    <row r="91" spans="1:39" x14ac:dyDescent="0.2">
      <c r="B91" s="423" t="str">
        <f>B$14</f>
        <v>Comm fee</v>
      </c>
      <c r="E91" s="222">
        <v>0</v>
      </c>
      <c r="F91" s="222">
        <v>0</v>
      </c>
      <c r="G91" s="222">
        <v>0</v>
      </c>
      <c r="H91" s="434">
        <f>IF(SUM(G84:$H84)&gt;='Ln Terms'!$F$16,0,('Ln Terms'!$F$16-G89)*'Ln Terms'!$M$16)</f>
        <v>0</v>
      </c>
      <c r="I91" s="434">
        <f>IF(SUM(H84:$H84)&gt;='Ln Terms'!$F$16,0,('Ln Terms'!$F$16-H89)*'Ln Terms'!$M$16)</f>
        <v>0</v>
      </c>
      <c r="J91" s="434">
        <f>IF(SUM($H84:I84)&gt;='Ln Terms'!$F$16,0,('Ln Terms'!$F$16-I89)*'Ln Terms'!$M$16)</f>
        <v>0</v>
      </c>
      <c r="K91" s="434">
        <f>IF(SUM($H84:J84)&gt;='Ln Terms'!$F$16,0,('Ln Terms'!$F$16-J89)*'Ln Terms'!$M$16)</f>
        <v>0</v>
      </c>
      <c r="L91" s="434">
        <f>IF(SUM($H84:K84)&gt;='Ln Terms'!$F$16,0,('Ln Terms'!$F$16-K89)*'Ln Terms'!$M$16)</f>
        <v>0</v>
      </c>
      <c r="AF91" s="435">
        <f t="shared" si="78"/>
        <v>0</v>
      </c>
      <c r="AG91" s="435">
        <f t="shared" si="79"/>
        <v>0</v>
      </c>
      <c r="AH91" s="435">
        <f t="shared" si="80"/>
        <v>0</v>
      </c>
      <c r="AI91" s="436">
        <f t="shared" si="81"/>
        <v>0</v>
      </c>
      <c r="AJ91" s="436">
        <f t="shared" si="82"/>
        <v>0</v>
      </c>
      <c r="AK91" s="436">
        <f t="shared" si="83"/>
        <v>0</v>
      </c>
      <c r="AL91" s="436">
        <f t="shared" si="84"/>
        <v>0</v>
      </c>
      <c r="AM91" s="436">
        <f t="shared" si="85"/>
        <v>0</v>
      </c>
    </row>
    <row r="92" spans="1:39" x14ac:dyDescent="0.2">
      <c r="B92" s="423" t="str">
        <f>B$15</f>
        <v>IDC incl above</v>
      </c>
      <c r="E92" s="222">
        <f t="shared" ref="E92:L92" si="88">IF(E84&gt;0,E90+E91,0)</f>
        <v>0</v>
      </c>
      <c r="F92" s="222">
        <f t="shared" si="88"/>
        <v>0</v>
      </c>
      <c r="G92" s="222">
        <f t="shared" si="88"/>
        <v>0</v>
      </c>
      <c r="H92" s="434">
        <f t="shared" si="88"/>
        <v>0</v>
      </c>
      <c r="I92" s="434">
        <f t="shared" si="88"/>
        <v>0</v>
      </c>
      <c r="J92" s="434">
        <f t="shared" si="88"/>
        <v>0</v>
      </c>
      <c r="K92" s="434">
        <f t="shared" si="88"/>
        <v>0</v>
      </c>
      <c r="L92" s="434">
        <f t="shared" si="88"/>
        <v>0</v>
      </c>
      <c r="AF92" s="435">
        <f t="shared" si="78"/>
        <v>0</v>
      </c>
      <c r="AG92" s="435">
        <f t="shared" si="79"/>
        <v>0</v>
      </c>
      <c r="AH92" s="435">
        <f t="shared" si="80"/>
        <v>0</v>
      </c>
      <c r="AI92" s="436">
        <f t="shared" si="81"/>
        <v>0</v>
      </c>
      <c r="AJ92" s="436">
        <f t="shared" si="82"/>
        <v>0</v>
      </c>
      <c r="AK92" s="436">
        <f t="shared" si="83"/>
        <v>0</v>
      </c>
      <c r="AL92" s="436">
        <f t="shared" si="84"/>
        <v>0</v>
      </c>
      <c r="AM92" s="436">
        <f t="shared" si="85"/>
        <v>0</v>
      </c>
    </row>
    <row r="94" spans="1:39" x14ac:dyDescent="0.2">
      <c r="A94" s="98">
        <f>'Ln Terms'!A17</f>
        <v>9</v>
      </c>
      <c r="B94" s="423" t="str">
        <f>'Ln Terms'!B17</f>
        <v>World Bank</v>
      </c>
      <c r="E94" s="222" t="s">
        <v>537</v>
      </c>
      <c r="F94" s="411">
        <f>'Ln Terms'!J17</f>
        <v>0.04</v>
      </c>
      <c r="G94" s="424" t="str">
        <f>'Ln Terms'!L17</f>
        <v>Yes</v>
      </c>
      <c r="I94" s="231"/>
    </row>
    <row r="95" spans="1:39" x14ac:dyDescent="0.2">
      <c r="B95" s="423" t="str">
        <f>B$7</f>
        <v>Drawing</v>
      </c>
      <c r="E95" s="222">
        <v>0</v>
      </c>
      <c r="F95" s="222">
        <v>0</v>
      </c>
      <c r="G95" s="222">
        <v>0</v>
      </c>
      <c r="H95" s="434">
        <f>Capex!H73</f>
        <v>0</v>
      </c>
      <c r="I95" s="434">
        <f>Capex!I73</f>
        <v>0</v>
      </c>
      <c r="J95" s="434">
        <f>Capex!J73</f>
        <v>0</v>
      </c>
      <c r="K95" s="434">
        <f>Capex!K73</f>
        <v>0</v>
      </c>
      <c r="L95" s="434">
        <f>Capex!L73</f>
        <v>0</v>
      </c>
      <c r="AF95" s="435">
        <f t="shared" ref="AF95:AF103" si="89">E95+N95+W95</f>
        <v>0</v>
      </c>
      <c r="AG95" s="435">
        <f t="shared" ref="AG95:AG103" si="90">F95+O95+X95</f>
        <v>0</v>
      </c>
      <c r="AH95" s="435">
        <f t="shared" ref="AH95:AH103" si="91">G95+P95+Y95</f>
        <v>0</v>
      </c>
      <c r="AI95" s="436">
        <f t="shared" ref="AI95:AI103" si="92">H95+Q95+Z95</f>
        <v>0</v>
      </c>
      <c r="AJ95" s="436">
        <f t="shared" ref="AJ95:AJ103" si="93">I95+R95+AA95</f>
        <v>0</v>
      </c>
      <c r="AK95" s="436">
        <f t="shared" ref="AK95:AK103" si="94">J95+S95+AB95</f>
        <v>0</v>
      </c>
      <c r="AL95" s="436">
        <f t="shared" ref="AL95:AL103" si="95">K95+T95+AC95</f>
        <v>0</v>
      </c>
      <c r="AM95" s="436">
        <f t="shared" ref="AM95:AM103" si="96">L95+U95+AD95</f>
        <v>0</v>
      </c>
    </row>
    <row r="96" spans="1:39" x14ac:dyDescent="0.2">
      <c r="B96" s="423" t="str">
        <f>B$8</f>
        <v>Repayment</v>
      </c>
      <c r="E96" s="435">
        <f>IF('Ln Terms'!$P$17&gt;E$4,0,IF(D100&lt;'Ln Terms'!$R$17,-D100,-'Ln Terms'!$R$17+E101))</f>
        <v>0</v>
      </c>
      <c r="F96" s="435">
        <f>IF('Ln Terms'!$P$17&gt;F$4,0,IF(E100&lt;'Ln Terms'!$R$17,-E100,-'Ln Terms'!$R$17+F101))</f>
        <v>0</v>
      </c>
      <c r="G96" s="435">
        <f>IF('Ln Terms'!$P$17&gt;G$4,0,IF(F100&lt;'Ln Terms'!$R$17,-F100,-'Ln Terms'!$R$17+G101))</f>
        <v>0</v>
      </c>
      <c r="H96" s="434">
        <f>IF('Ln Terms'!$P$17&gt;H$4,0,IF(G100&lt;'Ln Terms'!$R$17,-G100,-'Ln Terms'!$R$17+H101))</f>
        <v>0</v>
      </c>
      <c r="I96" s="434">
        <f>IF('Ln Terms'!$P$17&gt;I$4,0,IF(H100&lt;'Ln Terms'!$R$17,-H100,-'Ln Terms'!$R$17+I101))</f>
        <v>0</v>
      </c>
      <c r="J96" s="434">
        <f>IF('Ln Terms'!$P$17&gt;J$4,0,IF(I100&lt;'Ln Terms'!$R$17,-I100,-'Ln Terms'!$R$17+J101))</f>
        <v>0</v>
      </c>
      <c r="K96" s="434">
        <f>IF('Ln Terms'!$P$17&gt;K$4,0,IF(J100&lt;'Ln Terms'!$R$17,-J100,-'Ln Terms'!$R$17+K101))</f>
        <v>0</v>
      </c>
      <c r="L96" s="434">
        <f>IF('Ln Terms'!$P$17&gt;L$4,0,IF(K100&lt;'Ln Terms'!$R$17,-K100,-'Ln Terms'!$R$17+L101))</f>
        <v>0</v>
      </c>
      <c r="AF96" s="435">
        <f t="shared" si="89"/>
        <v>0</v>
      </c>
      <c r="AG96" s="435">
        <f t="shared" si="90"/>
        <v>0</v>
      </c>
      <c r="AH96" s="435">
        <f t="shared" si="91"/>
        <v>0</v>
      </c>
      <c r="AI96" s="436">
        <f t="shared" si="92"/>
        <v>0</v>
      </c>
      <c r="AJ96" s="436">
        <f t="shared" si="93"/>
        <v>0</v>
      </c>
      <c r="AK96" s="436">
        <f t="shared" si="94"/>
        <v>0</v>
      </c>
      <c r="AL96" s="436">
        <f t="shared" si="95"/>
        <v>0</v>
      </c>
      <c r="AM96" s="436">
        <f t="shared" si="96"/>
        <v>0</v>
      </c>
    </row>
    <row r="97" spans="1:39" x14ac:dyDescent="0.2">
      <c r="B97" s="423" t="str">
        <f>B$9</f>
        <v>Interest financed</v>
      </c>
      <c r="E97" s="222">
        <v>0</v>
      </c>
      <c r="F97" s="222">
        <v>0</v>
      </c>
      <c r="G97" s="222">
        <v>0</v>
      </c>
      <c r="H97" s="434">
        <f>IF(H$4&gt;'Ln Terms'!$P$17,0,IF(H96&lt;0,0,IF($G94="Yes",H101+H102,0)))</f>
        <v>0</v>
      </c>
      <c r="I97" s="434">
        <f>IF(I$4&gt;'Ln Terms'!$P$17,0,IF(I96&lt;0,0,IF($G94="Yes",I101+I102,0)))</f>
        <v>0</v>
      </c>
      <c r="J97" s="434">
        <f>IF(J$4&gt;'Ln Terms'!$P$17,0,IF(J96&lt;0,0,IF($G94="Yes",J101+J102,0)))</f>
        <v>0</v>
      </c>
      <c r="K97" s="434">
        <f>IF(K$4&gt;'Ln Terms'!$P$17,0,IF(K96&lt;0,0,IF($G94="Yes",K101+K102,0)))</f>
        <v>0</v>
      </c>
      <c r="L97" s="434">
        <f>IF(L$4&gt;'Ln Terms'!$P$17,0,IF(L96&lt;0,0,IF($G94="Yes",L101+L102,0)))</f>
        <v>0</v>
      </c>
      <c r="AF97" s="435">
        <f t="shared" si="89"/>
        <v>0</v>
      </c>
      <c r="AG97" s="435">
        <f t="shared" si="90"/>
        <v>0</v>
      </c>
      <c r="AH97" s="435">
        <f t="shared" si="91"/>
        <v>0</v>
      </c>
      <c r="AI97" s="436">
        <f t="shared" si="92"/>
        <v>0</v>
      </c>
      <c r="AJ97" s="436">
        <f t="shared" si="93"/>
        <v>0</v>
      </c>
      <c r="AK97" s="436">
        <f t="shared" si="94"/>
        <v>0</v>
      </c>
      <c r="AL97" s="436">
        <f t="shared" si="95"/>
        <v>0</v>
      </c>
      <c r="AM97" s="436">
        <f t="shared" si="96"/>
        <v>0</v>
      </c>
    </row>
    <row r="98" spans="1:39" x14ac:dyDescent="0.2">
      <c r="B98" s="423" t="str">
        <f>B$10</f>
        <v>Exchange difference</v>
      </c>
      <c r="E98" s="222">
        <v>0</v>
      </c>
      <c r="F98" s="222">
        <v>0</v>
      </c>
      <c r="G98" s="222">
        <v>0</v>
      </c>
      <c r="H98" s="276">
        <v>0</v>
      </c>
      <c r="I98" s="276">
        <v>0</v>
      </c>
      <c r="J98" s="276">
        <v>0</v>
      </c>
      <c r="K98" s="276">
        <v>0</v>
      </c>
      <c r="L98" s="276">
        <v>0</v>
      </c>
      <c r="AF98" s="435">
        <f t="shared" si="89"/>
        <v>0</v>
      </c>
      <c r="AG98" s="435">
        <f t="shared" si="90"/>
        <v>0</v>
      </c>
      <c r="AH98" s="435">
        <f t="shared" si="91"/>
        <v>0</v>
      </c>
      <c r="AI98" s="436">
        <f t="shared" si="92"/>
        <v>0</v>
      </c>
      <c r="AJ98" s="436">
        <f t="shared" si="93"/>
        <v>0</v>
      </c>
      <c r="AK98" s="436">
        <f t="shared" si="94"/>
        <v>0</v>
      </c>
      <c r="AL98" s="436">
        <f t="shared" si="95"/>
        <v>0</v>
      </c>
      <c r="AM98" s="436">
        <f t="shared" si="96"/>
        <v>0</v>
      </c>
    </row>
    <row r="99" spans="1:39" x14ac:dyDescent="0.2">
      <c r="B99" s="423" t="str">
        <f>B$11</f>
        <v>Conversion to Equity</v>
      </c>
      <c r="E99" s="222">
        <v>0</v>
      </c>
      <c r="F99" s="222">
        <v>0</v>
      </c>
      <c r="G99" s="222">
        <v>0</v>
      </c>
      <c r="H99" s="276">
        <v>0</v>
      </c>
      <c r="I99" s="276">
        <v>0</v>
      </c>
      <c r="J99" s="276">
        <v>0</v>
      </c>
      <c r="K99" s="276">
        <v>0</v>
      </c>
      <c r="L99" s="276">
        <v>0</v>
      </c>
      <c r="AF99" s="435">
        <f t="shared" si="89"/>
        <v>0</v>
      </c>
      <c r="AG99" s="435">
        <f t="shared" si="90"/>
        <v>0</v>
      </c>
      <c r="AH99" s="435">
        <f t="shared" si="91"/>
        <v>0</v>
      </c>
      <c r="AI99" s="436">
        <f t="shared" si="92"/>
        <v>0</v>
      </c>
      <c r="AJ99" s="436">
        <f t="shared" si="93"/>
        <v>0</v>
      </c>
      <c r="AK99" s="436">
        <f t="shared" si="94"/>
        <v>0</v>
      </c>
      <c r="AL99" s="436">
        <f t="shared" si="95"/>
        <v>0</v>
      </c>
      <c r="AM99" s="436">
        <f t="shared" si="96"/>
        <v>0</v>
      </c>
    </row>
    <row r="100" spans="1:39" x14ac:dyDescent="0.2">
      <c r="B100" s="423" t="str">
        <f>B$12</f>
        <v>Cl balance</v>
      </c>
      <c r="D100" s="160"/>
      <c r="E100" s="433">
        <f t="shared" ref="E100:L100" si="97">D100+SUM(E95:E99)</f>
        <v>0</v>
      </c>
      <c r="F100" s="433">
        <f t="shared" si="97"/>
        <v>0</v>
      </c>
      <c r="G100" s="433">
        <f t="shared" si="97"/>
        <v>0</v>
      </c>
      <c r="H100" s="160">
        <f t="shared" si="97"/>
        <v>0</v>
      </c>
      <c r="I100" s="160">
        <f t="shared" si="97"/>
        <v>0</v>
      </c>
      <c r="J100" s="160">
        <f t="shared" si="97"/>
        <v>0</v>
      </c>
      <c r="K100" s="160">
        <f t="shared" si="97"/>
        <v>0</v>
      </c>
      <c r="L100" s="160">
        <f t="shared" si="97"/>
        <v>0</v>
      </c>
      <c r="AF100" s="435">
        <f t="shared" si="89"/>
        <v>0</v>
      </c>
      <c r="AG100" s="435">
        <f t="shared" si="90"/>
        <v>0</v>
      </c>
      <c r="AH100" s="435">
        <f t="shared" si="91"/>
        <v>0</v>
      </c>
      <c r="AI100" s="436">
        <f t="shared" si="92"/>
        <v>0</v>
      </c>
      <c r="AJ100" s="436">
        <f t="shared" si="93"/>
        <v>0</v>
      </c>
      <c r="AK100" s="436">
        <f t="shared" si="94"/>
        <v>0</v>
      </c>
      <c r="AL100" s="436">
        <f t="shared" si="95"/>
        <v>0</v>
      </c>
      <c r="AM100" s="436">
        <f t="shared" si="96"/>
        <v>0</v>
      </c>
    </row>
    <row r="101" spans="1:39" x14ac:dyDescent="0.2">
      <c r="B101" s="423" t="str">
        <f>B$13</f>
        <v>Interest</v>
      </c>
      <c r="E101" s="433">
        <f t="shared" ref="E101:L101" si="98">D100*$F94</f>
        <v>0</v>
      </c>
      <c r="F101" s="433">
        <f t="shared" si="98"/>
        <v>0</v>
      </c>
      <c r="G101" s="433">
        <f t="shared" si="98"/>
        <v>0</v>
      </c>
      <c r="H101" s="160">
        <f t="shared" si="98"/>
        <v>0</v>
      </c>
      <c r="I101" s="160">
        <f t="shared" si="98"/>
        <v>0</v>
      </c>
      <c r="J101" s="160">
        <f t="shared" si="98"/>
        <v>0</v>
      </c>
      <c r="K101" s="160">
        <f t="shared" si="98"/>
        <v>0</v>
      </c>
      <c r="L101" s="160">
        <f t="shared" si="98"/>
        <v>0</v>
      </c>
      <c r="AF101" s="435">
        <f t="shared" si="89"/>
        <v>0</v>
      </c>
      <c r="AG101" s="435">
        <f t="shared" si="90"/>
        <v>0</v>
      </c>
      <c r="AH101" s="435">
        <f t="shared" si="91"/>
        <v>0</v>
      </c>
      <c r="AI101" s="436">
        <f t="shared" si="92"/>
        <v>0</v>
      </c>
      <c r="AJ101" s="436">
        <f t="shared" si="93"/>
        <v>0</v>
      </c>
      <c r="AK101" s="436">
        <f t="shared" si="94"/>
        <v>0</v>
      </c>
      <c r="AL101" s="436">
        <f t="shared" si="95"/>
        <v>0</v>
      </c>
      <c r="AM101" s="436">
        <f t="shared" si="96"/>
        <v>0</v>
      </c>
    </row>
    <row r="102" spans="1:39" x14ac:dyDescent="0.2">
      <c r="B102" s="423" t="str">
        <f>B$14</f>
        <v>Comm fee</v>
      </c>
      <c r="E102" s="222">
        <v>0</v>
      </c>
      <c r="F102" s="222">
        <v>0</v>
      </c>
      <c r="G102" s="222">
        <v>0</v>
      </c>
      <c r="H102" s="434">
        <f>IF(SUM(G95:$H95)&gt;='Ln Terms'!$F$17,0,('Ln Terms'!$F$17-G100)*'Ln Terms'!$M$17)</f>
        <v>0</v>
      </c>
      <c r="I102" s="434">
        <f>IF(SUM(H95:$H95)&gt;='Ln Terms'!$F$17,0,('Ln Terms'!$F$17-H100)*'Ln Terms'!$M$17)</f>
        <v>0</v>
      </c>
      <c r="J102" s="434">
        <f>IF(SUM($H95:I95)&gt;='Ln Terms'!$F$17,0,('Ln Terms'!$F$17-I100)*'Ln Terms'!$M$17)</f>
        <v>0</v>
      </c>
      <c r="K102" s="434">
        <f>IF(SUM($H95:J95)&gt;='Ln Terms'!$F$17,0,('Ln Terms'!$F$17-J100)*'Ln Terms'!$M$17)</f>
        <v>0</v>
      </c>
      <c r="L102" s="434">
        <f>IF(SUM($H95:K95)&gt;='Ln Terms'!$F$17,0,('Ln Terms'!$F$17-K100)*'Ln Terms'!$M$17)</f>
        <v>0</v>
      </c>
      <c r="AF102" s="435">
        <f t="shared" si="89"/>
        <v>0</v>
      </c>
      <c r="AG102" s="435">
        <f t="shared" si="90"/>
        <v>0</v>
      </c>
      <c r="AH102" s="435">
        <f t="shared" si="91"/>
        <v>0</v>
      </c>
      <c r="AI102" s="436">
        <f t="shared" si="92"/>
        <v>0</v>
      </c>
      <c r="AJ102" s="436">
        <f t="shared" si="93"/>
        <v>0</v>
      </c>
      <c r="AK102" s="436">
        <f t="shared" si="94"/>
        <v>0</v>
      </c>
      <c r="AL102" s="436">
        <f t="shared" si="95"/>
        <v>0</v>
      </c>
      <c r="AM102" s="436">
        <f t="shared" si="96"/>
        <v>0</v>
      </c>
    </row>
    <row r="103" spans="1:39" x14ac:dyDescent="0.2">
      <c r="B103" s="423" t="str">
        <f>B$15</f>
        <v>IDC incl above</v>
      </c>
      <c r="E103" s="222">
        <f t="shared" ref="E103:L103" si="99">IF(E95&gt;0,E101+E102,0)</f>
        <v>0</v>
      </c>
      <c r="F103" s="222">
        <f t="shared" si="99"/>
        <v>0</v>
      </c>
      <c r="G103" s="222">
        <f t="shared" si="99"/>
        <v>0</v>
      </c>
      <c r="H103" s="434">
        <f t="shared" si="99"/>
        <v>0</v>
      </c>
      <c r="I103" s="434">
        <f t="shared" si="99"/>
        <v>0</v>
      </c>
      <c r="J103" s="434">
        <f t="shared" si="99"/>
        <v>0</v>
      </c>
      <c r="K103" s="434">
        <f t="shared" si="99"/>
        <v>0</v>
      </c>
      <c r="L103" s="434">
        <f t="shared" si="99"/>
        <v>0</v>
      </c>
      <c r="AF103" s="435">
        <f t="shared" si="89"/>
        <v>0</v>
      </c>
      <c r="AG103" s="435">
        <f t="shared" si="90"/>
        <v>0</v>
      </c>
      <c r="AH103" s="435">
        <f t="shared" si="91"/>
        <v>0</v>
      </c>
      <c r="AI103" s="436">
        <f t="shared" si="92"/>
        <v>0</v>
      </c>
      <c r="AJ103" s="436">
        <f t="shared" si="93"/>
        <v>0</v>
      </c>
      <c r="AK103" s="436">
        <f t="shared" si="94"/>
        <v>0</v>
      </c>
      <c r="AL103" s="436">
        <f t="shared" si="95"/>
        <v>0</v>
      </c>
      <c r="AM103" s="436">
        <f t="shared" si="96"/>
        <v>0</v>
      </c>
    </row>
    <row r="105" spans="1:39" x14ac:dyDescent="0.2">
      <c r="A105" s="98">
        <f>'Ln Terms'!A18</f>
        <v>10</v>
      </c>
      <c r="B105" s="423" t="str">
        <f>'Ln Terms'!B18</f>
        <v>Chinese Power Loan</v>
      </c>
      <c r="E105" s="222" t="s">
        <v>537</v>
      </c>
      <c r="F105" s="411">
        <f>'Ln Terms'!J18</f>
        <v>0.04</v>
      </c>
      <c r="G105" s="424" t="str">
        <f>'Ln Terms'!L18</f>
        <v>Yes</v>
      </c>
      <c r="I105" s="231"/>
    </row>
    <row r="106" spans="1:39" x14ac:dyDescent="0.2">
      <c r="B106" s="423" t="str">
        <f>B$7</f>
        <v>Drawing</v>
      </c>
      <c r="E106" s="222">
        <v>0</v>
      </c>
      <c r="F106" s="222">
        <v>0</v>
      </c>
      <c r="G106" s="222">
        <v>0</v>
      </c>
      <c r="H106" s="434">
        <f>Capex!H74</f>
        <v>0</v>
      </c>
      <c r="I106" s="434">
        <f>Capex!I74</f>
        <v>0</v>
      </c>
      <c r="J106" s="434">
        <f>Capex!J74</f>
        <v>0</v>
      </c>
      <c r="K106" s="434">
        <f>Capex!K74</f>
        <v>0</v>
      </c>
      <c r="L106" s="434">
        <f>Capex!L74</f>
        <v>0</v>
      </c>
      <c r="AF106" s="435">
        <f t="shared" ref="AF106:AF114" si="100">E106+N106+W106</f>
        <v>0</v>
      </c>
      <c r="AG106" s="435">
        <f t="shared" ref="AG106:AG114" si="101">F106+O106+X106</f>
        <v>0</v>
      </c>
      <c r="AH106" s="435">
        <f t="shared" ref="AH106:AH114" si="102">G106+P106+Y106</f>
        <v>0</v>
      </c>
      <c r="AI106" s="436">
        <f t="shared" ref="AI106:AI114" si="103">H106+Q106+Z106</f>
        <v>0</v>
      </c>
      <c r="AJ106" s="436">
        <f t="shared" ref="AJ106:AJ114" si="104">I106+R106+AA106</f>
        <v>0</v>
      </c>
      <c r="AK106" s="436">
        <f t="shared" ref="AK106:AK114" si="105">J106+S106+AB106</f>
        <v>0</v>
      </c>
      <c r="AL106" s="436">
        <f t="shared" ref="AL106:AL114" si="106">K106+T106+AC106</f>
        <v>0</v>
      </c>
      <c r="AM106" s="436">
        <f t="shared" ref="AM106:AM114" si="107">L106+U106+AD106</f>
        <v>0</v>
      </c>
    </row>
    <row r="107" spans="1:39" x14ac:dyDescent="0.2">
      <c r="B107" s="423" t="str">
        <f>B$8</f>
        <v>Repayment</v>
      </c>
      <c r="E107" s="435">
        <f>IF('Ln Terms'!$P$18&gt;E$4,0,IF(D111&lt;'Ln Terms'!$R$18,-D111,-'Ln Terms'!$R$18+E112))</f>
        <v>0</v>
      </c>
      <c r="F107" s="435">
        <f>IF('Ln Terms'!$P$18&gt;F$4,0,IF(E111&lt;'Ln Terms'!$R$18,-E111,-'Ln Terms'!$R$18+F112))</f>
        <v>0</v>
      </c>
      <c r="G107" s="435">
        <f>IF('Ln Terms'!$P$18&gt;G$4,0,IF(F111&lt;'Ln Terms'!$R$18,-F111,-'Ln Terms'!$R$18+G112))</f>
        <v>0</v>
      </c>
      <c r="H107" s="434">
        <f>IF('Ln Terms'!$P$18&gt;H$4,0,IF(G111&lt;'Ln Terms'!$R$18,-G111,-'Ln Terms'!$R$18+H112))</f>
        <v>0</v>
      </c>
      <c r="I107" s="434">
        <f>IF('Ln Terms'!$P$18&gt;I$4,0,IF(H111&lt;'Ln Terms'!$R$18,-H111,-'Ln Terms'!$R$18+I112))</f>
        <v>0</v>
      </c>
      <c r="J107" s="434">
        <f>IF('Ln Terms'!$P$18&gt;J$4,0,IF(I111&lt;'Ln Terms'!$R$18,-I111,-'Ln Terms'!$R$18+J112))</f>
        <v>0</v>
      </c>
      <c r="K107" s="434">
        <f>IF('Ln Terms'!$P$18&gt;K$4,0,IF(J111&lt;'Ln Terms'!$R$18,-J111,-'Ln Terms'!$R$18+K112))</f>
        <v>0</v>
      </c>
      <c r="L107" s="434">
        <f>IF('Ln Terms'!$P$18&gt;L$4,0,IF(K111&lt;'Ln Terms'!$R$18,-K111,-'Ln Terms'!$R$18+L112))</f>
        <v>0</v>
      </c>
      <c r="AF107" s="435">
        <f t="shared" si="100"/>
        <v>0</v>
      </c>
      <c r="AG107" s="435">
        <f t="shared" si="101"/>
        <v>0</v>
      </c>
      <c r="AH107" s="435">
        <f t="shared" si="102"/>
        <v>0</v>
      </c>
      <c r="AI107" s="436">
        <f t="shared" si="103"/>
        <v>0</v>
      </c>
      <c r="AJ107" s="436">
        <f t="shared" si="104"/>
        <v>0</v>
      </c>
      <c r="AK107" s="436">
        <f t="shared" si="105"/>
        <v>0</v>
      </c>
      <c r="AL107" s="436">
        <f t="shared" si="106"/>
        <v>0</v>
      </c>
      <c r="AM107" s="436">
        <f t="shared" si="107"/>
        <v>0</v>
      </c>
    </row>
    <row r="108" spans="1:39" x14ac:dyDescent="0.2">
      <c r="B108" s="423" t="str">
        <f>B$9</f>
        <v>Interest financed</v>
      </c>
      <c r="E108" s="222">
        <v>0</v>
      </c>
      <c r="F108" s="222">
        <v>0</v>
      </c>
      <c r="G108" s="222">
        <v>0</v>
      </c>
      <c r="H108" s="434">
        <f>IF(H$4&gt;'Ln Terms'!$P$18,0,IF(H107&lt;0,0,IF($G105="Yes",H112+H113,0)))</f>
        <v>0</v>
      </c>
      <c r="I108" s="434">
        <f>IF(I$4&gt;'Ln Terms'!$P$18,0,IF(I107&lt;0,0,IF($G105="Yes",I112+I113,0)))</f>
        <v>0</v>
      </c>
      <c r="J108" s="434">
        <f>IF(J$4&gt;'Ln Terms'!$P$18,0,IF(J107&lt;0,0,IF($G105="Yes",J112+J113,0)))</f>
        <v>0</v>
      </c>
      <c r="K108" s="434">
        <f>IF(K$4&gt;'Ln Terms'!$P$18,0,IF(K107&lt;0,0,IF($G105="Yes",K112+K113,0)))</f>
        <v>0</v>
      </c>
      <c r="L108" s="434">
        <f>IF(L$4&gt;'Ln Terms'!$P$18,0,IF(L107&lt;0,0,IF($G105="Yes",L112+L113,0)))</f>
        <v>0</v>
      </c>
      <c r="AF108" s="435">
        <f t="shared" si="100"/>
        <v>0</v>
      </c>
      <c r="AG108" s="435">
        <f t="shared" si="101"/>
        <v>0</v>
      </c>
      <c r="AH108" s="435">
        <f t="shared" si="102"/>
        <v>0</v>
      </c>
      <c r="AI108" s="436">
        <f t="shared" si="103"/>
        <v>0</v>
      </c>
      <c r="AJ108" s="436">
        <f t="shared" si="104"/>
        <v>0</v>
      </c>
      <c r="AK108" s="436">
        <f t="shared" si="105"/>
        <v>0</v>
      </c>
      <c r="AL108" s="436">
        <f t="shared" si="106"/>
        <v>0</v>
      </c>
      <c r="AM108" s="436">
        <f t="shared" si="107"/>
        <v>0</v>
      </c>
    </row>
    <row r="109" spans="1:39" x14ac:dyDescent="0.2">
      <c r="B109" s="423" t="str">
        <f>B$10</f>
        <v>Exchange difference</v>
      </c>
      <c r="E109" s="222">
        <v>0</v>
      </c>
      <c r="F109" s="222">
        <v>0</v>
      </c>
      <c r="G109" s="222">
        <v>0</v>
      </c>
      <c r="H109" s="276">
        <v>0</v>
      </c>
      <c r="I109" s="276">
        <v>0</v>
      </c>
      <c r="J109" s="276">
        <v>0</v>
      </c>
      <c r="K109" s="276">
        <v>0</v>
      </c>
      <c r="L109" s="276">
        <v>0</v>
      </c>
      <c r="AF109" s="435">
        <f t="shared" si="100"/>
        <v>0</v>
      </c>
      <c r="AG109" s="435">
        <f t="shared" si="101"/>
        <v>0</v>
      </c>
      <c r="AH109" s="435">
        <f t="shared" si="102"/>
        <v>0</v>
      </c>
      <c r="AI109" s="436">
        <f t="shared" si="103"/>
        <v>0</v>
      </c>
      <c r="AJ109" s="436">
        <f t="shared" si="104"/>
        <v>0</v>
      </c>
      <c r="AK109" s="436">
        <f t="shared" si="105"/>
        <v>0</v>
      </c>
      <c r="AL109" s="436">
        <f t="shared" si="106"/>
        <v>0</v>
      </c>
      <c r="AM109" s="436">
        <f t="shared" si="107"/>
        <v>0</v>
      </c>
    </row>
    <row r="110" spans="1:39" x14ac:dyDescent="0.2">
      <c r="B110" s="423" t="str">
        <f>B$11</f>
        <v>Conversion to Equity</v>
      </c>
      <c r="E110" s="222">
        <v>0</v>
      </c>
      <c r="F110" s="222">
        <v>0</v>
      </c>
      <c r="G110" s="222">
        <v>0</v>
      </c>
      <c r="H110" s="276">
        <v>0</v>
      </c>
      <c r="I110" s="276">
        <v>0</v>
      </c>
      <c r="J110" s="276">
        <v>0</v>
      </c>
      <c r="K110" s="276">
        <v>0</v>
      </c>
      <c r="L110" s="276">
        <v>0</v>
      </c>
      <c r="AF110" s="435">
        <f t="shared" si="100"/>
        <v>0</v>
      </c>
      <c r="AG110" s="435">
        <f t="shared" si="101"/>
        <v>0</v>
      </c>
      <c r="AH110" s="435">
        <f t="shared" si="102"/>
        <v>0</v>
      </c>
      <c r="AI110" s="436">
        <f t="shared" si="103"/>
        <v>0</v>
      </c>
      <c r="AJ110" s="436">
        <f t="shared" si="104"/>
        <v>0</v>
      </c>
      <c r="AK110" s="436">
        <f t="shared" si="105"/>
        <v>0</v>
      </c>
      <c r="AL110" s="436">
        <f t="shared" si="106"/>
        <v>0</v>
      </c>
      <c r="AM110" s="436">
        <f t="shared" si="107"/>
        <v>0</v>
      </c>
    </row>
    <row r="111" spans="1:39" x14ac:dyDescent="0.2">
      <c r="B111" s="423" t="str">
        <f>B$12</f>
        <v>Cl balance</v>
      </c>
      <c r="D111" s="160"/>
      <c r="E111" s="433">
        <f t="shared" ref="E111:L111" si="108">D111+SUM(E106:E110)</f>
        <v>0</v>
      </c>
      <c r="F111" s="433">
        <f t="shared" si="108"/>
        <v>0</v>
      </c>
      <c r="G111" s="433">
        <f t="shared" si="108"/>
        <v>0</v>
      </c>
      <c r="H111" s="160">
        <f t="shared" si="108"/>
        <v>0</v>
      </c>
      <c r="I111" s="160">
        <f t="shared" si="108"/>
        <v>0</v>
      </c>
      <c r="J111" s="160">
        <f t="shared" si="108"/>
        <v>0</v>
      </c>
      <c r="K111" s="160">
        <f t="shared" si="108"/>
        <v>0</v>
      </c>
      <c r="L111" s="160">
        <f t="shared" si="108"/>
        <v>0</v>
      </c>
      <c r="AF111" s="435">
        <f t="shared" si="100"/>
        <v>0</v>
      </c>
      <c r="AG111" s="435">
        <f t="shared" si="101"/>
        <v>0</v>
      </c>
      <c r="AH111" s="435">
        <f t="shared" si="102"/>
        <v>0</v>
      </c>
      <c r="AI111" s="436">
        <f t="shared" si="103"/>
        <v>0</v>
      </c>
      <c r="AJ111" s="436">
        <f t="shared" si="104"/>
        <v>0</v>
      </c>
      <c r="AK111" s="436">
        <f t="shared" si="105"/>
        <v>0</v>
      </c>
      <c r="AL111" s="436">
        <f t="shared" si="106"/>
        <v>0</v>
      </c>
      <c r="AM111" s="436">
        <f t="shared" si="107"/>
        <v>0</v>
      </c>
    </row>
    <row r="112" spans="1:39" x14ac:dyDescent="0.2">
      <c r="B112" s="423" t="str">
        <f>B$13</f>
        <v>Interest</v>
      </c>
      <c r="E112" s="433">
        <f t="shared" ref="E112:L112" si="109">D111*$F105</f>
        <v>0</v>
      </c>
      <c r="F112" s="433">
        <f t="shared" si="109"/>
        <v>0</v>
      </c>
      <c r="G112" s="433">
        <f t="shared" si="109"/>
        <v>0</v>
      </c>
      <c r="H112" s="160">
        <f t="shared" si="109"/>
        <v>0</v>
      </c>
      <c r="I112" s="160">
        <f t="shared" si="109"/>
        <v>0</v>
      </c>
      <c r="J112" s="160">
        <f t="shared" si="109"/>
        <v>0</v>
      </c>
      <c r="K112" s="160">
        <f t="shared" si="109"/>
        <v>0</v>
      </c>
      <c r="L112" s="160">
        <f t="shared" si="109"/>
        <v>0</v>
      </c>
      <c r="AF112" s="435">
        <f t="shared" si="100"/>
        <v>0</v>
      </c>
      <c r="AG112" s="435">
        <f t="shared" si="101"/>
        <v>0</v>
      </c>
      <c r="AH112" s="435">
        <f t="shared" si="102"/>
        <v>0</v>
      </c>
      <c r="AI112" s="436">
        <f t="shared" si="103"/>
        <v>0</v>
      </c>
      <c r="AJ112" s="436">
        <f t="shared" si="104"/>
        <v>0</v>
      </c>
      <c r="AK112" s="436">
        <f t="shared" si="105"/>
        <v>0</v>
      </c>
      <c r="AL112" s="436">
        <f t="shared" si="106"/>
        <v>0</v>
      </c>
      <c r="AM112" s="436">
        <f t="shared" si="107"/>
        <v>0</v>
      </c>
    </row>
    <row r="113" spans="1:39" x14ac:dyDescent="0.2">
      <c r="B113" s="423" t="str">
        <f>B$14</f>
        <v>Comm fee</v>
      </c>
      <c r="E113" s="222">
        <v>0</v>
      </c>
      <c r="F113" s="222">
        <v>0</v>
      </c>
      <c r="G113" s="222">
        <v>0</v>
      </c>
      <c r="H113" s="434">
        <f>IF(SUM(G106:$H106)&gt;='Ln Terms'!$F$18,0,('Ln Terms'!$F$18-G111)*'Ln Terms'!$M$18)</f>
        <v>0</v>
      </c>
      <c r="I113" s="434">
        <f>IF(SUM(H106:$H106)&gt;='Ln Terms'!$F$18,0,('Ln Terms'!$F$18-H111)*'Ln Terms'!$M$18)</f>
        <v>0</v>
      </c>
      <c r="J113" s="434">
        <f>IF(SUM($H106:I106)&gt;='Ln Terms'!$F$18,0,('Ln Terms'!$F$18-I111)*'Ln Terms'!$M$18)</f>
        <v>0</v>
      </c>
      <c r="K113" s="434">
        <f>IF(SUM($H106:J106)&gt;='Ln Terms'!$F$18,0,('Ln Terms'!$F$18-J111)*'Ln Terms'!$M$18)</f>
        <v>0</v>
      </c>
      <c r="L113" s="434">
        <f>IF(SUM($H106:K106)&gt;='Ln Terms'!$F$18,0,('Ln Terms'!$F$18-K111)*'Ln Terms'!$M$18)</f>
        <v>0</v>
      </c>
      <c r="AF113" s="435">
        <f t="shared" si="100"/>
        <v>0</v>
      </c>
      <c r="AG113" s="435">
        <f t="shared" si="101"/>
        <v>0</v>
      </c>
      <c r="AH113" s="435">
        <f t="shared" si="102"/>
        <v>0</v>
      </c>
      <c r="AI113" s="436">
        <f t="shared" si="103"/>
        <v>0</v>
      </c>
      <c r="AJ113" s="436">
        <f t="shared" si="104"/>
        <v>0</v>
      </c>
      <c r="AK113" s="436">
        <f t="shared" si="105"/>
        <v>0</v>
      </c>
      <c r="AL113" s="436">
        <f t="shared" si="106"/>
        <v>0</v>
      </c>
      <c r="AM113" s="436">
        <f t="shared" si="107"/>
        <v>0</v>
      </c>
    </row>
    <row r="114" spans="1:39" x14ac:dyDescent="0.2">
      <c r="B114" s="423" t="str">
        <f>B$15</f>
        <v>IDC incl above</v>
      </c>
      <c r="E114" s="222">
        <f t="shared" ref="E114:L114" si="110">IF(E106&gt;0,E112+E113,0)</f>
        <v>0</v>
      </c>
      <c r="F114" s="222">
        <f t="shared" si="110"/>
        <v>0</v>
      </c>
      <c r="G114" s="222">
        <f t="shared" si="110"/>
        <v>0</v>
      </c>
      <c r="H114" s="434">
        <f t="shared" si="110"/>
        <v>0</v>
      </c>
      <c r="I114" s="434">
        <f t="shared" si="110"/>
        <v>0</v>
      </c>
      <c r="J114" s="434">
        <f t="shared" si="110"/>
        <v>0</v>
      </c>
      <c r="K114" s="434">
        <f t="shared" si="110"/>
        <v>0</v>
      </c>
      <c r="L114" s="434">
        <f t="shared" si="110"/>
        <v>0</v>
      </c>
      <c r="AF114" s="435">
        <f t="shared" si="100"/>
        <v>0</v>
      </c>
      <c r="AG114" s="435">
        <f t="shared" si="101"/>
        <v>0</v>
      </c>
      <c r="AH114" s="435">
        <f t="shared" si="102"/>
        <v>0</v>
      </c>
      <c r="AI114" s="436">
        <f t="shared" si="103"/>
        <v>0</v>
      </c>
      <c r="AJ114" s="436">
        <f t="shared" si="104"/>
        <v>0</v>
      </c>
      <c r="AK114" s="436">
        <f t="shared" si="105"/>
        <v>0</v>
      </c>
      <c r="AL114" s="436">
        <f t="shared" si="106"/>
        <v>0</v>
      </c>
      <c r="AM114" s="436">
        <f t="shared" si="107"/>
        <v>0</v>
      </c>
    </row>
    <row r="116" spans="1:39" x14ac:dyDescent="0.2">
      <c r="A116" s="98">
        <f>'Ln Terms'!A19</f>
        <v>11</v>
      </c>
      <c r="B116" s="423" t="str">
        <f>'Ln Terms'!B19</f>
        <v>Chinese Pivot Loan</v>
      </c>
      <c r="E116" s="222" t="s">
        <v>537</v>
      </c>
      <c r="F116" s="411">
        <f>'Ln Terms'!J19</f>
        <v>0.04</v>
      </c>
      <c r="G116" s="424" t="str">
        <f>'Ln Terms'!L19</f>
        <v>Yes</v>
      </c>
      <c r="I116" s="231"/>
    </row>
    <row r="117" spans="1:39" x14ac:dyDescent="0.2">
      <c r="B117" s="423" t="str">
        <f>B$7</f>
        <v>Drawing</v>
      </c>
      <c r="E117" s="222">
        <v>0</v>
      </c>
      <c r="F117" s="222">
        <v>0</v>
      </c>
      <c r="G117" s="222">
        <v>0</v>
      </c>
      <c r="H117" s="434">
        <f>Capex!H75</f>
        <v>0</v>
      </c>
      <c r="I117" s="434">
        <f>Capex!I75</f>
        <v>0</v>
      </c>
      <c r="J117" s="434">
        <f>Capex!J75</f>
        <v>0</v>
      </c>
      <c r="K117" s="434">
        <f>Capex!K75</f>
        <v>0</v>
      </c>
      <c r="L117" s="434">
        <f>Capex!L75</f>
        <v>0</v>
      </c>
      <c r="AF117" s="435">
        <f t="shared" ref="AF117:AF125" si="111">E117+N117+W117</f>
        <v>0</v>
      </c>
      <c r="AG117" s="435">
        <f t="shared" ref="AG117:AG125" si="112">F117+O117+X117</f>
        <v>0</v>
      </c>
      <c r="AH117" s="435">
        <f t="shared" ref="AH117:AH125" si="113">G117+P117+Y117</f>
        <v>0</v>
      </c>
      <c r="AI117" s="436">
        <f t="shared" ref="AI117:AI125" si="114">H117+Q117+Z117</f>
        <v>0</v>
      </c>
      <c r="AJ117" s="436">
        <f t="shared" ref="AJ117:AJ125" si="115">I117+R117+AA117</f>
        <v>0</v>
      </c>
      <c r="AK117" s="436">
        <f t="shared" ref="AK117:AK125" si="116">J117+S117+AB117</f>
        <v>0</v>
      </c>
      <c r="AL117" s="436">
        <f t="shared" ref="AL117:AL125" si="117">K117+T117+AC117</f>
        <v>0</v>
      </c>
      <c r="AM117" s="436">
        <f t="shared" ref="AM117:AM125" si="118">L117+U117+AD117</f>
        <v>0</v>
      </c>
    </row>
    <row r="118" spans="1:39" x14ac:dyDescent="0.2">
      <c r="B118" s="423" t="str">
        <f>B$8</f>
        <v>Repayment</v>
      </c>
      <c r="E118" s="435">
        <f>IF('Ln Terms'!$P$19&gt;E$4,0,IF(D122&lt;'Ln Terms'!$R$19,-D122,-'Ln Terms'!$R$19+E123))</f>
        <v>0</v>
      </c>
      <c r="F118" s="435">
        <f>IF('Ln Terms'!$P$19&gt;F$4,0,IF(E122&lt;'Ln Terms'!$R$19,-E122,-'Ln Terms'!$R$19+F123))</f>
        <v>0</v>
      </c>
      <c r="G118" s="435">
        <f>IF('Ln Terms'!$P$19&gt;G$4,0,IF(F122&lt;'Ln Terms'!$R$19,-F122,-'Ln Terms'!$R$19+G123))</f>
        <v>0</v>
      </c>
      <c r="H118" s="434">
        <f>IF('Ln Terms'!$P$19&gt;H$4,0,IF(G122&lt;'Ln Terms'!$R$19,-G122,-'Ln Terms'!$R$19+H123))</f>
        <v>0</v>
      </c>
      <c r="I118" s="434">
        <f>IF('Ln Terms'!$P$19&gt;I$4,0,IF(H122&lt;'Ln Terms'!$R$19,-H122,-'Ln Terms'!$R$19+I123))</f>
        <v>0</v>
      </c>
      <c r="J118" s="434">
        <f>IF('Ln Terms'!$P$19&gt;J$4,0,IF(I122&lt;'Ln Terms'!$R$19,-I122,-'Ln Terms'!$R$19+J123))</f>
        <v>0</v>
      </c>
      <c r="K118" s="434">
        <f>IF('Ln Terms'!$P$19&gt;K$4,0,IF(J122&lt;'Ln Terms'!$R$19,-J122,-'Ln Terms'!$R$19+K123))</f>
        <v>0</v>
      </c>
      <c r="L118" s="434">
        <f>IF('Ln Terms'!$P$19&gt;L$4,0,IF(K122&lt;'Ln Terms'!$R$19,-K122,-'Ln Terms'!$R$19+L123))</f>
        <v>0</v>
      </c>
      <c r="AF118" s="435">
        <f t="shared" si="111"/>
        <v>0</v>
      </c>
      <c r="AG118" s="435">
        <f t="shared" si="112"/>
        <v>0</v>
      </c>
      <c r="AH118" s="435">
        <f t="shared" si="113"/>
        <v>0</v>
      </c>
      <c r="AI118" s="436">
        <f t="shared" si="114"/>
        <v>0</v>
      </c>
      <c r="AJ118" s="436">
        <f t="shared" si="115"/>
        <v>0</v>
      </c>
      <c r="AK118" s="436">
        <f t="shared" si="116"/>
        <v>0</v>
      </c>
      <c r="AL118" s="436">
        <f t="shared" si="117"/>
        <v>0</v>
      </c>
      <c r="AM118" s="436">
        <f t="shared" si="118"/>
        <v>0</v>
      </c>
    </row>
    <row r="119" spans="1:39" x14ac:dyDescent="0.2">
      <c r="B119" s="423" t="str">
        <f>B$9</f>
        <v>Interest financed</v>
      </c>
      <c r="E119" s="222">
        <v>0</v>
      </c>
      <c r="F119" s="222">
        <v>0</v>
      </c>
      <c r="G119" s="222">
        <v>0</v>
      </c>
      <c r="H119" s="434">
        <f>IF(H$4&gt;'Ln Terms'!$P$19,0,IF(H118&lt;0,0,IF($G116="Yes",H123+H124,0)))</f>
        <v>0</v>
      </c>
      <c r="I119" s="434">
        <f>IF(I$4&gt;'Ln Terms'!$P$19,0,IF(I118&lt;0,0,IF($G116="Yes",I123+I124,0)))</f>
        <v>0</v>
      </c>
      <c r="J119" s="434">
        <f>IF(J$4&gt;'Ln Terms'!$P$19,0,IF(J118&lt;0,0,IF($G116="Yes",J123+J124,0)))</f>
        <v>0</v>
      </c>
      <c r="K119" s="434">
        <f>IF(K$4&gt;'Ln Terms'!$P$19,0,IF(K118&lt;0,0,IF($G116="Yes",K123+K124,0)))</f>
        <v>0</v>
      </c>
      <c r="L119" s="434">
        <f>IF(L$4&gt;'Ln Terms'!$P$19,0,IF(L118&lt;0,0,IF($G116="Yes",L123+L124,0)))</f>
        <v>0</v>
      </c>
      <c r="AF119" s="435">
        <f t="shared" si="111"/>
        <v>0</v>
      </c>
      <c r="AG119" s="435">
        <f t="shared" si="112"/>
        <v>0</v>
      </c>
      <c r="AH119" s="435">
        <f t="shared" si="113"/>
        <v>0</v>
      </c>
      <c r="AI119" s="436">
        <f t="shared" si="114"/>
        <v>0</v>
      </c>
      <c r="AJ119" s="436">
        <f t="shared" si="115"/>
        <v>0</v>
      </c>
      <c r="AK119" s="436">
        <f t="shared" si="116"/>
        <v>0</v>
      </c>
      <c r="AL119" s="436">
        <f t="shared" si="117"/>
        <v>0</v>
      </c>
      <c r="AM119" s="436">
        <f t="shared" si="118"/>
        <v>0</v>
      </c>
    </row>
    <row r="120" spans="1:39" x14ac:dyDescent="0.2">
      <c r="B120" s="423" t="str">
        <f>B$10</f>
        <v>Exchange difference</v>
      </c>
      <c r="E120" s="222">
        <v>0</v>
      </c>
      <c r="F120" s="222">
        <v>0</v>
      </c>
      <c r="G120" s="222">
        <v>0</v>
      </c>
      <c r="H120" s="276">
        <v>0</v>
      </c>
      <c r="I120" s="276">
        <v>0</v>
      </c>
      <c r="J120" s="276">
        <v>0</v>
      </c>
      <c r="K120" s="276">
        <v>0</v>
      </c>
      <c r="L120" s="276">
        <v>0</v>
      </c>
      <c r="AF120" s="435">
        <f t="shared" si="111"/>
        <v>0</v>
      </c>
      <c r="AG120" s="435">
        <f t="shared" si="112"/>
        <v>0</v>
      </c>
      <c r="AH120" s="435">
        <f t="shared" si="113"/>
        <v>0</v>
      </c>
      <c r="AI120" s="436">
        <f t="shared" si="114"/>
        <v>0</v>
      </c>
      <c r="AJ120" s="436">
        <f t="shared" si="115"/>
        <v>0</v>
      </c>
      <c r="AK120" s="436">
        <f t="shared" si="116"/>
        <v>0</v>
      </c>
      <c r="AL120" s="436">
        <f t="shared" si="117"/>
        <v>0</v>
      </c>
      <c r="AM120" s="436">
        <f t="shared" si="118"/>
        <v>0</v>
      </c>
    </row>
    <row r="121" spans="1:39" x14ac:dyDescent="0.2">
      <c r="B121" s="423" t="str">
        <f>B$11</f>
        <v>Conversion to Equity</v>
      </c>
      <c r="E121" s="222">
        <v>0</v>
      </c>
      <c r="F121" s="222">
        <v>0</v>
      </c>
      <c r="G121" s="222">
        <v>0</v>
      </c>
      <c r="H121" s="276">
        <v>0</v>
      </c>
      <c r="I121" s="276">
        <v>0</v>
      </c>
      <c r="J121" s="276">
        <v>0</v>
      </c>
      <c r="K121" s="276">
        <v>0</v>
      </c>
      <c r="L121" s="276">
        <v>0</v>
      </c>
      <c r="AF121" s="435">
        <f t="shared" si="111"/>
        <v>0</v>
      </c>
      <c r="AG121" s="435">
        <f t="shared" si="112"/>
        <v>0</v>
      </c>
      <c r="AH121" s="435">
        <f t="shared" si="113"/>
        <v>0</v>
      </c>
      <c r="AI121" s="436">
        <f t="shared" si="114"/>
        <v>0</v>
      </c>
      <c r="AJ121" s="436">
        <f t="shared" si="115"/>
        <v>0</v>
      </c>
      <c r="AK121" s="436">
        <f t="shared" si="116"/>
        <v>0</v>
      </c>
      <c r="AL121" s="436">
        <f t="shared" si="117"/>
        <v>0</v>
      </c>
      <c r="AM121" s="436">
        <f t="shared" si="118"/>
        <v>0</v>
      </c>
    </row>
    <row r="122" spans="1:39" x14ac:dyDescent="0.2">
      <c r="B122" s="423" t="str">
        <f>B$12</f>
        <v>Cl balance</v>
      </c>
      <c r="D122" s="160"/>
      <c r="E122" s="433">
        <f t="shared" ref="E122:L122" si="119">D122+SUM(E117:E121)</f>
        <v>0</v>
      </c>
      <c r="F122" s="433">
        <f t="shared" si="119"/>
        <v>0</v>
      </c>
      <c r="G122" s="433">
        <f t="shared" si="119"/>
        <v>0</v>
      </c>
      <c r="H122" s="160">
        <f t="shared" si="119"/>
        <v>0</v>
      </c>
      <c r="I122" s="160">
        <f t="shared" si="119"/>
        <v>0</v>
      </c>
      <c r="J122" s="160">
        <f t="shared" si="119"/>
        <v>0</v>
      </c>
      <c r="K122" s="160">
        <f t="shared" si="119"/>
        <v>0</v>
      </c>
      <c r="L122" s="160">
        <f t="shared" si="119"/>
        <v>0</v>
      </c>
      <c r="AF122" s="435">
        <f t="shared" si="111"/>
        <v>0</v>
      </c>
      <c r="AG122" s="435">
        <f t="shared" si="112"/>
        <v>0</v>
      </c>
      <c r="AH122" s="435">
        <f t="shared" si="113"/>
        <v>0</v>
      </c>
      <c r="AI122" s="436">
        <f t="shared" si="114"/>
        <v>0</v>
      </c>
      <c r="AJ122" s="436">
        <f t="shared" si="115"/>
        <v>0</v>
      </c>
      <c r="AK122" s="436">
        <f t="shared" si="116"/>
        <v>0</v>
      </c>
      <c r="AL122" s="436">
        <f t="shared" si="117"/>
        <v>0</v>
      </c>
      <c r="AM122" s="436">
        <f t="shared" si="118"/>
        <v>0</v>
      </c>
    </row>
    <row r="123" spans="1:39" x14ac:dyDescent="0.2">
      <c r="B123" s="423" t="str">
        <f>B$13</f>
        <v>Interest</v>
      </c>
      <c r="E123" s="433">
        <f t="shared" ref="E123:L123" si="120">D122*$F116</f>
        <v>0</v>
      </c>
      <c r="F123" s="433">
        <f t="shared" si="120"/>
        <v>0</v>
      </c>
      <c r="G123" s="433">
        <f t="shared" si="120"/>
        <v>0</v>
      </c>
      <c r="H123" s="160">
        <f t="shared" si="120"/>
        <v>0</v>
      </c>
      <c r="I123" s="160">
        <f t="shared" si="120"/>
        <v>0</v>
      </c>
      <c r="J123" s="160">
        <f t="shared" si="120"/>
        <v>0</v>
      </c>
      <c r="K123" s="160">
        <f t="shared" si="120"/>
        <v>0</v>
      </c>
      <c r="L123" s="160">
        <f t="shared" si="120"/>
        <v>0</v>
      </c>
      <c r="AF123" s="435">
        <f t="shared" si="111"/>
        <v>0</v>
      </c>
      <c r="AG123" s="435">
        <f t="shared" si="112"/>
        <v>0</v>
      </c>
      <c r="AH123" s="435">
        <f t="shared" si="113"/>
        <v>0</v>
      </c>
      <c r="AI123" s="436">
        <f t="shared" si="114"/>
        <v>0</v>
      </c>
      <c r="AJ123" s="436">
        <f t="shared" si="115"/>
        <v>0</v>
      </c>
      <c r="AK123" s="436">
        <f t="shared" si="116"/>
        <v>0</v>
      </c>
      <c r="AL123" s="436">
        <f t="shared" si="117"/>
        <v>0</v>
      </c>
      <c r="AM123" s="436">
        <f t="shared" si="118"/>
        <v>0</v>
      </c>
    </row>
    <row r="124" spans="1:39" x14ac:dyDescent="0.2">
      <c r="B124" s="423" t="str">
        <f>B$14</f>
        <v>Comm fee</v>
      </c>
      <c r="E124" s="222">
        <v>0</v>
      </c>
      <c r="F124" s="222">
        <v>0</v>
      </c>
      <c r="G124" s="222">
        <v>0</v>
      </c>
      <c r="H124" s="434">
        <f>IF(SUM(G117:$H117)&gt;='Ln Terms'!$F$19,0,('Ln Terms'!$F$19-G122)*'Ln Terms'!$M$19)</f>
        <v>0</v>
      </c>
      <c r="I124" s="434">
        <f>IF(SUM(H117:$H117)&gt;='Ln Terms'!$F$19,0,('Ln Terms'!$F$19-H122)*'Ln Terms'!$M$19)</f>
        <v>0</v>
      </c>
      <c r="J124" s="434">
        <f>IF(SUM($H117:I117)&gt;='Ln Terms'!$F$19,0,('Ln Terms'!$F$19-I122)*'Ln Terms'!$M$19)</f>
        <v>0</v>
      </c>
      <c r="K124" s="434">
        <f>IF(SUM($H117:J117)&gt;='Ln Terms'!$F$19,0,('Ln Terms'!$F$19-J122)*'Ln Terms'!$M$19)</f>
        <v>0</v>
      </c>
      <c r="L124" s="434">
        <f>IF(SUM($H117:K117)&gt;='Ln Terms'!$F$19,0,('Ln Terms'!$F$19-K122)*'Ln Terms'!$M$19)</f>
        <v>0</v>
      </c>
      <c r="AF124" s="435">
        <f t="shared" si="111"/>
        <v>0</v>
      </c>
      <c r="AG124" s="435">
        <f t="shared" si="112"/>
        <v>0</v>
      </c>
      <c r="AH124" s="435">
        <f t="shared" si="113"/>
        <v>0</v>
      </c>
      <c r="AI124" s="436">
        <f t="shared" si="114"/>
        <v>0</v>
      </c>
      <c r="AJ124" s="436">
        <f t="shared" si="115"/>
        <v>0</v>
      </c>
      <c r="AK124" s="436">
        <f t="shared" si="116"/>
        <v>0</v>
      </c>
      <c r="AL124" s="436">
        <f t="shared" si="117"/>
        <v>0</v>
      </c>
      <c r="AM124" s="436">
        <f t="shared" si="118"/>
        <v>0</v>
      </c>
    </row>
    <row r="125" spans="1:39" x14ac:dyDescent="0.2">
      <c r="B125" s="423" t="str">
        <f>B$15</f>
        <v>IDC incl above</v>
      </c>
      <c r="E125" s="222">
        <f t="shared" ref="E125:L125" si="121">IF(E117&gt;0,E123+E124,0)</f>
        <v>0</v>
      </c>
      <c r="F125" s="222">
        <f t="shared" si="121"/>
        <v>0</v>
      </c>
      <c r="G125" s="222">
        <f t="shared" si="121"/>
        <v>0</v>
      </c>
      <c r="H125" s="434">
        <f t="shared" si="121"/>
        <v>0</v>
      </c>
      <c r="I125" s="434">
        <f t="shared" si="121"/>
        <v>0</v>
      </c>
      <c r="J125" s="434">
        <f t="shared" si="121"/>
        <v>0</v>
      </c>
      <c r="K125" s="434">
        <f t="shared" si="121"/>
        <v>0</v>
      </c>
      <c r="L125" s="434">
        <f t="shared" si="121"/>
        <v>0</v>
      </c>
      <c r="AF125" s="435">
        <f t="shared" si="111"/>
        <v>0</v>
      </c>
      <c r="AG125" s="435">
        <f t="shared" si="112"/>
        <v>0</v>
      </c>
      <c r="AH125" s="435">
        <f t="shared" si="113"/>
        <v>0</v>
      </c>
      <c r="AI125" s="436">
        <f t="shared" si="114"/>
        <v>0</v>
      </c>
      <c r="AJ125" s="436">
        <f t="shared" si="115"/>
        <v>0</v>
      </c>
      <c r="AK125" s="436">
        <f t="shared" si="116"/>
        <v>0</v>
      </c>
      <c r="AL125" s="436">
        <f t="shared" si="117"/>
        <v>0</v>
      </c>
      <c r="AM125" s="436">
        <f t="shared" si="118"/>
        <v>0</v>
      </c>
    </row>
    <row r="127" spans="1:39" x14ac:dyDescent="0.2">
      <c r="A127" s="98">
        <f>'Ln Terms'!A20</f>
        <v>12</v>
      </c>
      <c r="B127" s="98" t="str">
        <f>'Ln Terms'!B20</f>
        <v>JICA</v>
      </c>
      <c r="E127" s="222" t="s">
        <v>537</v>
      </c>
      <c r="F127" s="411">
        <f>'Ln Terms'!J20</f>
        <v>0.04</v>
      </c>
      <c r="G127" s="424" t="str">
        <f>'Ln Terms'!L20</f>
        <v>Yes</v>
      </c>
      <c r="I127" s="231"/>
    </row>
    <row r="128" spans="1:39" x14ac:dyDescent="0.2">
      <c r="B128" s="423" t="str">
        <f>B$7</f>
        <v>Drawing</v>
      </c>
      <c r="E128" s="222">
        <v>0</v>
      </c>
      <c r="F128" s="222">
        <v>0</v>
      </c>
      <c r="G128" s="222">
        <v>0</v>
      </c>
      <c r="H128" s="434">
        <f>Capex!H76</f>
        <v>0</v>
      </c>
      <c r="I128" s="434">
        <f>Capex!I76</f>
        <v>0</v>
      </c>
      <c r="J128" s="434">
        <f>Capex!J76</f>
        <v>0</v>
      </c>
      <c r="K128" s="434">
        <f>Capex!K76</f>
        <v>0</v>
      </c>
      <c r="L128" s="434">
        <f>Capex!L76</f>
        <v>0</v>
      </c>
      <c r="AF128" s="435">
        <f t="shared" ref="AF128:AF136" si="122">E128+N128+W128</f>
        <v>0</v>
      </c>
      <c r="AG128" s="435">
        <f t="shared" ref="AG128:AG136" si="123">F128+O128+X128</f>
        <v>0</v>
      </c>
      <c r="AH128" s="435">
        <f t="shared" ref="AH128:AH136" si="124">G128+P128+Y128</f>
        <v>0</v>
      </c>
      <c r="AI128" s="436">
        <f t="shared" ref="AI128:AI136" si="125">H128+Q128+Z128</f>
        <v>0</v>
      </c>
      <c r="AJ128" s="436">
        <f t="shared" ref="AJ128:AJ136" si="126">I128+R128+AA128</f>
        <v>0</v>
      </c>
      <c r="AK128" s="436">
        <f t="shared" ref="AK128:AK136" si="127">J128+S128+AB128</f>
        <v>0</v>
      </c>
      <c r="AL128" s="436">
        <f t="shared" ref="AL128:AL136" si="128">K128+T128+AC128</f>
        <v>0</v>
      </c>
      <c r="AM128" s="436">
        <f t="shared" ref="AM128:AM136" si="129">L128+U128+AD128</f>
        <v>0</v>
      </c>
    </row>
    <row r="129" spans="1:39" x14ac:dyDescent="0.2">
      <c r="B129" s="423" t="str">
        <f>B$8</f>
        <v>Repayment</v>
      </c>
      <c r="E129" s="435">
        <f>IF('Ln Terms'!$P$20&gt;E$4,0,IF(D133&lt;'Ln Terms'!$R$20,-D133,-'Ln Terms'!$R$20+E134))</f>
        <v>0</v>
      </c>
      <c r="F129" s="435">
        <f>IF('Ln Terms'!$P$20&gt;F$4,0,IF(E133&lt;'Ln Terms'!$R$20,-E133,-'Ln Terms'!$R$20+F134))</f>
        <v>0</v>
      </c>
      <c r="G129" s="435">
        <f>IF('Ln Terms'!$P$20&gt;G$4,0,IF(F133&lt;'Ln Terms'!$R$20,-F133,-'Ln Terms'!$R$20+G134))</f>
        <v>0</v>
      </c>
      <c r="H129" s="434">
        <f>IF('Ln Terms'!$P$20&gt;H$4,0,IF(G133&lt;'Ln Terms'!$R$20,-G133,-'Ln Terms'!$R$20+H134))</f>
        <v>0</v>
      </c>
      <c r="I129" s="434">
        <f>IF('Ln Terms'!$P$20&gt;I$4,0,IF(H133&lt;'Ln Terms'!$R$20,-H133,-'Ln Terms'!$R$20+I134))</f>
        <v>0</v>
      </c>
      <c r="J129" s="434">
        <f>IF('Ln Terms'!$P$20&gt;J$4,0,IF(I133&lt;'Ln Terms'!$R$20,-I133,-'Ln Terms'!$R$20+J134))</f>
        <v>0</v>
      </c>
      <c r="K129" s="434">
        <f>IF('Ln Terms'!$P$20&gt;K$4,0,IF(J133&lt;'Ln Terms'!$R$20,-J133,-'Ln Terms'!$R$20+K134))</f>
        <v>0</v>
      </c>
      <c r="L129" s="434">
        <f>IF('Ln Terms'!$P$20&gt;L$4,0,IF(K133&lt;'Ln Terms'!$R$20,-K133,-'Ln Terms'!$R$20+L134))</f>
        <v>0</v>
      </c>
      <c r="AF129" s="435">
        <f t="shared" si="122"/>
        <v>0</v>
      </c>
      <c r="AG129" s="435">
        <f t="shared" si="123"/>
        <v>0</v>
      </c>
      <c r="AH129" s="435">
        <f t="shared" si="124"/>
        <v>0</v>
      </c>
      <c r="AI129" s="436">
        <f t="shared" si="125"/>
        <v>0</v>
      </c>
      <c r="AJ129" s="436">
        <f t="shared" si="126"/>
        <v>0</v>
      </c>
      <c r="AK129" s="436">
        <f t="shared" si="127"/>
        <v>0</v>
      </c>
      <c r="AL129" s="436">
        <f t="shared" si="128"/>
        <v>0</v>
      </c>
      <c r="AM129" s="436">
        <f t="shared" si="129"/>
        <v>0</v>
      </c>
    </row>
    <row r="130" spans="1:39" x14ac:dyDescent="0.2">
      <c r="B130" s="423" t="str">
        <f>B$9</f>
        <v>Interest financed</v>
      </c>
      <c r="E130" s="222">
        <v>0</v>
      </c>
      <c r="F130" s="222">
        <v>0</v>
      </c>
      <c r="G130" s="222">
        <v>0</v>
      </c>
      <c r="H130" s="434">
        <f>IF(H$4&gt;'Ln Terms'!$P$20,0,IF(H129&lt;0,0,IF($G127="Yes",H134+H135,0)))</f>
        <v>0</v>
      </c>
      <c r="I130" s="434">
        <f>IF(I$4&gt;'Ln Terms'!$P$20,0,IF(I129&lt;0,0,IF($G127="Yes",I134+I135,0)))</f>
        <v>0</v>
      </c>
      <c r="J130" s="434">
        <f>IF(J$4&gt;'Ln Terms'!$P$20,0,IF(J129&lt;0,0,IF($G127="Yes",J134+J135,0)))</f>
        <v>0</v>
      </c>
      <c r="K130" s="434">
        <f>IF(K$4&gt;'Ln Terms'!$P$20,0,IF(K129&lt;0,0,IF($G127="Yes",K134+K135,0)))</f>
        <v>0</v>
      </c>
      <c r="L130" s="434">
        <f>IF(L$4&gt;'Ln Terms'!$P$20,0,IF(L129&lt;0,0,IF($G127="Yes",L134+L135,0)))</f>
        <v>0</v>
      </c>
      <c r="AF130" s="435">
        <f t="shared" si="122"/>
        <v>0</v>
      </c>
      <c r="AG130" s="435">
        <f t="shared" si="123"/>
        <v>0</v>
      </c>
      <c r="AH130" s="435">
        <f t="shared" si="124"/>
        <v>0</v>
      </c>
      <c r="AI130" s="436">
        <f t="shared" si="125"/>
        <v>0</v>
      </c>
      <c r="AJ130" s="436">
        <f t="shared" si="126"/>
        <v>0</v>
      </c>
      <c r="AK130" s="436">
        <f t="shared" si="127"/>
        <v>0</v>
      </c>
      <c r="AL130" s="436">
        <f t="shared" si="128"/>
        <v>0</v>
      </c>
      <c r="AM130" s="436">
        <f t="shared" si="129"/>
        <v>0</v>
      </c>
    </row>
    <row r="131" spans="1:39" x14ac:dyDescent="0.2">
      <c r="B131" s="423" t="str">
        <f>B$10</f>
        <v>Exchange difference</v>
      </c>
      <c r="E131" s="222">
        <v>0</v>
      </c>
      <c r="F131" s="222">
        <v>0</v>
      </c>
      <c r="G131" s="222">
        <v>0</v>
      </c>
      <c r="H131" s="276">
        <v>0</v>
      </c>
      <c r="I131" s="276">
        <v>0</v>
      </c>
      <c r="J131" s="276">
        <v>0</v>
      </c>
      <c r="K131" s="276">
        <v>0</v>
      </c>
      <c r="L131" s="276">
        <v>0</v>
      </c>
      <c r="AF131" s="435">
        <f t="shared" si="122"/>
        <v>0</v>
      </c>
      <c r="AG131" s="435">
        <f t="shared" si="123"/>
        <v>0</v>
      </c>
      <c r="AH131" s="435">
        <f t="shared" si="124"/>
        <v>0</v>
      </c>
      <c r="AI131" s="436">
        <f t="shared" si="125"/>
        <v>0</v>
      </c>
      <c r="AJ131" s="436">
        <f t="shared" si="126"/>
        <v>0</v>
      </c>
      <c r="AK131" s="436">
        <f t="shared" si="127"/>
        <v>0</v>
      </c>
      <c r="AL131" s="436">
        <f t="shared" si="128"/>
        <v>0</v>
      </c>
      <c r="AM131" s="436">
        <f t="shared" si="129"/>
        <v>0</v>
      </c>
    </row>
    <row r="132" spans="1:39" x14ac:dyDescent="0.2">
      <c r="B132" s="423" t="str">
        <f>B$11</f>
        <v>Conversion to Equity</v>
      </c>
      <c r="E132" s="222">
        <v>0</v>
      </c>
      <c r="F132" s="222">
        <v>0</v>
      </c>
      <c r="G132" s="222">
        <v>0</v>
      </c>
      <c r="H132" s="276">
        <v>0</v>
      </c>
      <c r="I132" s="276">
        <v>0</v>
      </c>
      <c r="J132" s="276">
        <v>0</v>
      </c>
      <c r="K132" s="276">
        <v>0</v>
      </c>
      <c r="L132" s="276">
        <v>0</v>
      </c>
      <c r="AF132" s="435">
        <f t="shared" si="122"/>
        <v>0</v>
      </c>
      <c r="AG132" s="435">
        <f t="shared" si="123"/>
        <v>0</v>
      </c>
      <c r="AH132" s="435">
        <f t="shared" si="124"/>
        <v>0</v>
      </c>
      <c r="AI132" s="436">
        <f t="shared" si="125"/>
        <v>0</v>
      </c>
      <c r="AJ132" s="436">
        <f t="shared" si="126"/>
        <v>0</v>
      </c>
      <c r="AK132" s="436">
        <f t="shared" si="127"/>
        <v>0</v>
      </c>
      <c r="AL132" s="436">
        <f t="shared" si="128"/>
        <v>0</v>
      </c>
      <c r="AM132" s="436">
        <f t="shared" si="129"/>
        <v>0</v>
      </c>
    </row>
    <row r="133" spans="1:39" x14ac:dyDescent="0.2">
      <c r="B133" s="423" t="str">
        <f>B$12</f>
        <v>Cl balance</v>
      </c>
      <c r="D133" s="160"/>
      <c r="E133" s="433">
        <f t="shared" ref="E133:L133" si="130">D133+SUM(E128:E132)</f>
        <v>0</v>
      </c>
      <c r="F133" s="433">
        <f t="shared" si="130"/>
        <v>0</v>
      </c>
      <c r="G133" s="433">
        <f t="shared" si="130"/>
        <v>0</v>
      </c>
      <c r="H133" s="160">
        <f t="shared" si="130"/>
        <v>0</v>
      </c>
      <c r="I133" s="160">
        <f t="shared" si="130"/>
        <v>0</v>
      </c>
      <c r="J133" s="160">
        <f t="shared" si="130"/>
        <v>0</v>
      </c>
      <c r="K133" s="160">
        <f t="shared" si="130"/>
        <v>0</v>
      </c>
      <c r="L133" s="160">
        <f t="shared" si="130"/>
        <v>0</v>
      </c>
      <c r="AF133" s="435">
        <f t="shared" si="122"/>
        <v>0</v>
      </c>
      <c r="AG133" s="435">
        <f t="shared" si="123"/>
        <v>0</v>
      </c>
      <c r="AH133" s="435">
        <f t="shared" si="124"/>
        <v>0</v>
      </c>
      <c r="AI133" s="436">
        <f t="shared" si="125"/>
        <v>0</v>
      </c>
      <c r="AJ133" s="436">
        <f t="shared" si="126"/>
        <v>0</v>
      </c>
      <c r="AK133" s="436">
        <f t="shared" si="127"/>
        <v>0</v>
      </c>
      <c r="AL133" s="436">
        <f t="shared" si="128"/>
        <v>0</v>
      </c>
      <c r="AM133" s="436">
        <f t="shared" si="129"/>
        <v>0</v>
      </c>
    </row>
    <row r="134" spans="1:39" x14ac:dyDescent="0.2">
      <c r="B134" s="423" t="str">
        <f>B$13</f>
        <v>Interest</v>
      </c>
      <c r="E134" s="433">
        <f t="shared" ref="E134:L134" si="131">D133*$F127</f>
        <v>0</v>
      </c>
      <c r="F134" s="433">
        <f t="shared" si="131"/>
        <v>0</v>
      </c>
      <c r="G134" s="433">
        <f t="shared" si="131"/>
        <v>0</v>
      </c>
      <c r="H134" s="160">
        <f t="shared" si="131"/>
        <v>0</v>
      </c>
      <c r="I134" s="160">
        <f t="shared" si="131"/>
        <v>0</v>
      </c>
      <c r="J134" s="160">
        <f t="shared" si="131"/>
        <v>0</v>
      </c>
      <c r="K134" s="160">
        <f t="shared" si="131"/>
        <v>0</v>
      </c>
      <c r="L134" s="160">
        <f t="shared" si="131"/>
        <v>0</v>
      </c>
      <c r="AF134" s="435">
        <f t="shared" si="122"/>
        <v>0</v>
      </c>
      <c r="AG134" s="435">
        <f t="shared" si="123"/>
        <v>0</v>
      </c>
      <c r="AH134" s="435">
        <f t="shared" si="124"/>
        <v>0</v>
      </c>
      <c r="AI134" s="436">
        <f t="shared" si="125"/>
        <v>0</v>
      </c>
      <c r="AJ134" s="436">
        <f t="shared" si="126"/>
        <v>0</v>
      </c>
      <c r="AK134" s="436">
        <f t="shared" si="127"/>
        <v>0</v>
      </c>
      <c r="AL134" s="436">
        <f t="shared" si="128"/>
        <v>0</v>
      </c>
      <c r="AM134" s="436">
        <f t="shared" si="129"/>
        <v>0</v>
      </c>
    </row>
    <row r="135" spans="1:39" x14ac:dyDescent="0.2">
      <c r="B135" s="423" t="str">
        <f>B$14</f>
        <v>Comm fee</v>
      </c>
      <c r="E135" s="222">
        <v>0</v>
      </c>
      <c r="F135" s="222">
        <v>0</v>
      </c>
      <c r="G135" s="222">
        <v>0</v>
      </c>
      <c r="H135" s="434">
        <f>IF(SUM(G128:$H128)&gt;='Ln Terms'!$F$20,0,('Ln Terms'!$F$20-G133)*'Ln Terms'!$M$20)</f>
        <v>0</v>
      </c>
      <c r="I135" s="434">
        <f>IF(SUM(H128:$H128)&gt;='Ln Terms'!$F$20,0,('Ln Terms'!$F$20-H133)*'Ln Terms'!$M$20)</f>
        <v>0</v>
      </c>
      <c r="J135" s="434">
        <f>IF(SUM($H128:I128)&gt;='Ln Terms'!$F$20,0,('Ln Terms'!$F$20-I133)*'Ln Terms'!$M$20)</f>
        <v>0</v>
      </c>
      <c r="K135" s="434">
        <f>IF(SUM($H128:J128)&gt;='Ln Terms'!$F$20,0,('Ln Terms'!$F$20-J133)*'Ln Terms'!$M$20)</f>
        <v>0</v>
      </c>
      <c r="L135" s="434">
        <f>IF(SUM($H128:K128)&gt;='Ln Terms'!$F$20,0,('Ln Terms'!$F$20-K133)*'Ln Terms'!$M$20)</f>
        <v>0</v>
      </c>
      <c r="AF135" s="435">
        <f t="shared" si="122"/>
        <v>0</v>
      </c>
      <c r="AG135" s="435">
        <f t="shared" si="123"/>
        <v>0</v>
      </c>
      <c r="AH135" s="435">
        <f t="shared" si="124"/>
        <v>0</v>
      </c>
      <c r="AI135" s="436">
        <f t="shared" si="125"/>
        <v>0</v>
      </c>
      <c r="AJ135" s="436">
        <f t="shared" si="126"/>
        <v>0</v>
      </c>
      <c r="AK135" s="436">
        <f t="shared" si="127"/>
        <v>0</v>
      </c>
      <c r="AL135" s="436">
        <f t="shared" si="128"/>
        <v>0</v>
      </c>
      <c r="AM135" s="436">
        <f t="shared" si="129"/>
        <v>0</v>
      </c>
    </row>
    <row r="136" spans="1:39" x14ac:dyDescent="0.2">
      <c r="B136" s="423" t="str">
        <f>B$15</f>
        <v>IDC incl above</v>
      </c>
      <c r="E136" s="222">
        <f t="shared" ref="E136:L136" si="132">IF(E128&gt;0,E134+E135,0)</f>
        <v>0</v>
      </c>
      <c r="F136" s="222">
        <f t="shared" si="132"/>
        <v>0</v>
      </c>
      <c r="G136" s="222">
        <f t="shared" si="132"/>
        <v>0</v>
      </c>
      <c r="H136" s="434">
        <f t="shared" si="132"/>
        <v>0</v>
      </c>
      <c r="I136" s="434">
        <f t="shared" si="132"/>
        <v>0</v>
      </c>
      <c r="J136" s="434">
        <f t="shared" si="132"/>
        <v>0</v>
      </c>
      <c r="K136" s="434">
        <f t="shared" si="132"/>
        <v>0</v>
      </c>
      <c r="L136" s="434">
        <f t="shared" si="132"/>
        <v>0</v>
      </c>
      <c r="AF136" s="435">
        <f t="shared" si="122"/>
        <v>0</v>
      </c>
      <c r="AG136" s="435">
        <f t="shared" si="123"/>
        <v>0</v>
      </c>
      <c r="AH136" s="435">
        <f t="shared" si="124"/>
        <v>0</v>
      </c>
      <c r="AI136" s="436">
        <f t="shared" si="125"/>
        <v>0</v>
      </c>
      <c r="AJ136" s="436">
        <f t="shared" si="126"/>
        <v>0</v>
      </c>
      <c r="AK136" s="436">
        <f t="shared" si="127"/>
        <v>0</v>
      </c>
      <c r="AL136" s="436">
        <f t="shared" si="128"/>
        <v>0</v>
      </c>
      <c r="AM136" s="436">
        <f t="shared" si="129"/>
        <v>0</v>
      </c>
    </row>
    <row r="138" spans="1:39" x14ac:dyDescent="0.2">
      <c r="A138" s="98">
        <f>'Ln Terms'!A21</f>
        <v>13</v>
      </c>
      <c r="B138" s="98" t="str">
        <f>'Ln Terms'!B21</f>
        <v>SEPCO</v>
      </c>
      <c r="E138" s="222" t="s">
        <v>537</v>
      </c>
      <c r="F138" s="411">
        <f>'Ln Terms'!J21</f>
        <v>0.04</v>
      </c>
      <c r="G138" s="424" t="str">
        <f>'Ln Terms'!L21</f>
        <v>Yes</v>
      </c>
      <c r="I138" s="231"/>
    </row>
    <row r="139" spans="1:39" x14ac:dyDescent="0.2">
      <c r="B139" s="423" t="str">
        <f>B$7</f>
        <v>Drawing</v>
      </c>
      <c r="E139" s="222">
        <v>0</v>
      </c>
      <c r="F139" s="222">
        <v>0</v>
      </c>
      <c r="G139" s="222">
        <v>0</v>
      </c>
      <c r="H139" s="434">
        <f>Capex!H77</f>
        <v>0</v>
      </c>
      <c r="I139" s="434">
        <f>Capex!I77</f>
        <v>0</v>
      </c>
      <c r="J139" s="434">
        <f>Capex!J77</f>
        <v>0</v>
      </c>
      <c r="K139" s="434">
        <f>Capex!K77</f>
        <v>0</v>
      </c>
      <c r="L139" s="434">
        <f>Capex!L77</f>
        <v>0</v>
      </c>
      <c r="AF139" s="435">
        <f t="shared" ref="AF139:AF147" si="133">E139+N139+W139</f>
        <v>0</v>
      </c>
      <c r="AG139" s="435">
        <f t="shared" ref="AG139:AG147" si="134">F139+O139+X139</f>
        <v>0</v>
      </c>
      <c r="AH139" s="435">
        <f t="shared" ref="AH139:AH147" si="135">G139+P139+Y139</f>
        <v>0</v>
      </c>
      <c r="AI139" s="436">
        <f t="shared" ref="AI139:AI147" si="136">H139+Q139+Z139</f>
        <v>0</v>
      </c>
      <c r="AJ139" s="436">
        <f t="shared" ref="AJ139:AJ147" si="137">I139+R139+AA139</f>
        <v>0</v>
      </c>
      <c r="AK139" s="436">
        <f t="shared" ref="AK139:AK147" si="138">J139+S139+AB139</f>
        <v>0</v>
      </c>
      <c r="AL139" s="436">
        <f t="shared" ref="AL139:AL147" si="139">K139+T139+AC139</f>
        <v>0</v>
      </c>
      <c r="AM139" s="436">
        <f t="shared" ref="AM139:AM147" si="140">L139+U139+AD139</f>
        <v>0</v>
      </c>
    </row>
    <row r="140" spans="1:39" x14ac:dyDescent="0.2">
      <c r="B140" s="423" t="str">
        <f>B$8</f>
        <v>Repayment</v>
      </c>
      <c r="E140" s="435">
        <f>IF('Ln Terms'!$P$21&gt;E$4,0,IF(D144&lt;'Ln Terms'!$R$21,-D144,-'Ln Terms'!$R$21+E145))</f>
        <v>0</v>
      </c>
      <c r="F140" s="435">
        <f>IF('Ln Terms'!$P$21&gt;F$4,0,IF(E144&lt;'Ln Terms'!$R$21,-E144,-'Ln Terms'!$R$21+F145))</f>
        <v>0</v>
      </c>
      <c r="G140" s="435">
        <f>IF('Ln Terms'!$P$21&gt;G$4,0,IF(F144&lt;'Ln Terms'!$R$21,-F144,-'Ln Terms'!$R$21+G145))</f>
        <v>0</v>
      </c>
      <c r="H140" s="434">
        <f>IF('Ln Terms'!$P$21&gt;H$4,0,IF(G144&lt;'Ln Terms'!$R$21,-G144,-'Ln Terms'!$R$21+H145))</f>
        <v>0</v>
      </c>
      <c r="I140" s="434">
        <f>IF('Ln Terms'!$P$21&gt;I$4,0,IF(H144&lt;'Ln Terms'!$R$21,-H144,-'Ln Terms'!$R$21+I145))</f>
        <v>0</v>
      </c>
      <c r="J140" s="434">
        <f>IF('Ln Terms'!$P$21&gt;J$4,0,IF(I144&lt;'Ln Terms'!$R$21,-I144,-'Ln Terms'!$R$21+J145))</f>
        <v>0</v>
      </c>
      <c r="K140" s="434">
        <f>IF('Ln Terms'!$P$21&gt;K$4,0,IF(J144&lt;'Ln Terms'!$R$21,-J144,-'Ln Terms'!$R$21+K145))</f>
        <v>0</v>
      </c>
      <c r="L140" s="434">
        <f>IF('Ln Terms'!$P$21&gt;L$4,0,IF(K144&lt;'Ln Terms'!$R$21,-K144,-'Ln Terms'!$R$21+L145))</f>
        <v>0</v>
      </c>
      <c r="AF140" s="435">
        <f t="shared" si="133"/>
        <v>0</v>
      </c>
      <c r="AG140" s="435">
        <f t="shared" si="134"/>
        <v>0</v>
      </c>
      <c r="AH140" s="435">
        <f t="shared" si="135"/>
        <v>0</v>
      </c>
      <c r="AI140" s="436">
        <f t="shared" si="136"/>
        <v>0</v>
      </c>
      <c r="AJ140" s="436">
        <f t="shared" si="137"/>
        <v>0</v>
      </c>
      <c r="AK140" s="436">
        <f t="shared" si="138"/>
        <v>0</v>
      </c>
      <c r="AL140" s="436">
        <f t="shared" si="139"/>
        <v>0</v>
      </c>
      <c r="AM140" s="436">
        <f t="shared" si="140"/>
        <v>0</v>
      </c>
    </row>
    <row r="141" spans="1:39" x14ac:dyDescent="0.2">
      <c r="B141" s="423" t="str">
        <f>B$9</f>
        <v>Interest financed</v>
      </c>
      <c r="E141" s="222">
        <v>0</v>
      </c>
      <c r="F141" s="222">
        <v>0</v>
      </c>
      <c r="G141" s="222">
        <v>0</v>
      </c>
      <c r="H141" s="434">
        <f>IF(H$4&gt;'Ln Terms'!$P$21,0,IF(H140&lt;0,0,IF($G138="Yes",H145+H146,0)))</f>
        <v>0</v>
      </c>
      <c r="I141" s="434">
        <f>IF(I$4&gt;'Ln Terms'!$P$21,0,IF(I140&lt;0,0,IF($G138="Yes",I145+I146,0)))</f>
        <v>0</v>
      </c>
      <c r="J141" s="434">
        <f>IF(J$4&gt;'Ln Terms'!$P$21,0,IF(J140&lt;0,0,IF($G138="Yes",J145+J146,0)))</f>
        <v>0</v>
      </c>
      <c r="K141" s="434">
        <f>IF(K$4&gt;'Ln Terms'!$P$21,0,IF(K140&lt;0,0,IF($G138="Yes",K145+K146,0)))</f>
        <v>0</v>
      </c>
      <c r="L141" s="434">
        <f>IF(L$4&gt;'Ln Terms'!$P$21,0,IF(L140&lt;0,0,IF($G138="Yes",L145+L146,0)))</f>
        <v>0</v>
      </c>
      <c r="AF141" s="435">
        <f t="shared" si="133"/>
        <v>0</v>
      </c>
      <c r="AG141" s="435">
        <f t="shared" si="134"/>
        <v>0</v>
      </c>
      <c r="AH141" s="435">
        <f t="shared" si="135"/>
        <v>0</v>
      </c>
      <c r="AI141" s="436">
        <f t="shared" si="136"/>
        <v>0</v>
      </c>
      <c r="AJ141" s="436">
        <f t="shared" si="137"/>
        <v>0</v>
      </c>
      <c r="AK141" s="436">
        <f t="shared" si="138"/>
        <v>0</v>
      </c>
      <c r="AL141" s="436">
        <f t="shared" si="139"/>
        <v>0</v>
      </c>
      <c r="AM141" s="436">
        <f t="shared" si="140"/>
        <v>0</v>
      </c>
    </row>
    <row r="142" spans="1:39" x14ac:dyDescent="0.2">
      <c r="B142" s="423" t="str">
        <f>B$10</f>
        <v>Exchange difference</v>
      </c>
      <c r="E142" s="222">
        <v>0</v>
      </c>
      <c r="F142" s="222">
        <v>0</v>
      </c>
      <c r="G142" s="222">
        <v>0</v>
      </c>
      <c r="H142" s="276">
        <v>0</v>
      </c>
      <c r="I142" s="276">
        <v>0</v>
      </c>
      <c r="J142" s="276">
        <v>0</v>
      </c>
      <c r="K142" s="276">
        <v>0</v>
      </c>
      <c r="L142" s="276">
        <v>0</v>
      </c>
      <c r="AF142" s="435">
        <f t="shared" si="133"/>
        <v>0</v>
      </c>
      <c r="AG142" s="435">
        <f t="shared" si="134"/>
        <v>0</v>
      </c>
      <c r="AH142" s="435">
        <f t="shared" si="135"/>
        <v>0</v>
      </c>
      <c r="AI142" s="436">
        <f t="shared" si="136"/>
        <v>0</v>
      </c>
      <c r="AJ142" s="436">
        <f t="shared" si="137"/>
        <v>0</v>
      </c>
      <c r="AK142" s="436">
        <f t="shared" si="138"/>
        <v>0</v>
      </c>
      <c r="AL142" s="436">
        <f t="shared" si="139"/>
        <v>0</v>
      </c>
      <c r="AM142" s="436">
        <f t="shared" si="140"/>
        <v>0</v>
      </c>
    </row>
    <row r="143" spans="1:39" x14ac:dyDescent="0.2">
      <c r="B143" s="423" t="str">
        <f>B$11</f>
        <v>Conversion to Equity</v>
      </c>
      <c r="E143" s="222">
        <v>0</v>
      </c>
      <c r="F143" s="222">
        <v>0</v>
      </c>
      <c r="G143" s="222">
        <v>0</v>
      </c>
      <c r="H143" s="276">
        <v>0</v>
      </c>
      <c r="I143" s="276">
        <v>0</v>
      </c>
      <c r="J143" s="276">
        <v>0</v>
      </c>
      <c r="K143" s="276">
        <v>0</v>
      </c>
      <c r="L143" s="276">
        <v>0</v>
      </c>
      <c r="AF143" s="435">
        <f t="shared" si="133"/>
        <v>0</v>
      </c>
      <c r="AG143" s="435">
        <f t="shared" si="134"/>
        <v>0</v>
      </c>
      <c r="AH143" s="435">
        <f t="shared" si="135"/>
        <v>0</v>
      </c>
      <c r="AI143" s="436">
        <f t="shared" si="136"/>
        <v>0</v>
      </c>
      <c r="AJ143" s="436">
        <f t="shared" si="137"/>
        <v>0</v>
      </c>
      <c r="AK143" s="436">
        <f t="shared" si="138"/>
        <v>0</v>
      </c>
      <c r="AL143" s="436">
        <f t="shared" si="139"/>
        <v>0</v>
      </c>
      <c r="AM143" s="436">
        <f t="shared" si="140"/>
        <v>0</v>
      </c>
    </row>
    <row r="144" spans="1:39" x14ac:dyDescent="0.2">
      <c r="B144" s="423" t="str">
        <f>B$12</f>
        <v>Cl balance</v>
      </c>
      <c r="D144" s="160"/>
      <c r="E144" s="433">
        <f t="shared" ref="E144:L144" si="141">D144+SUM(E139:E143)</f>
        <v>0</v>
      </c>
      <c r="F144" s="433">
        <f t="shared" si="141"/>
        <v>0</v>
      </c>
      <c r="G144" s="433">
        <f t="shared" si="141"/>
        <v>0</v>
      </c>
      <c r="H144" s="160">
        <f t="shared" si="141"/>
        <v>0</v>
      </c>
      <c r="I144" s="160">
        <f t="shared" si="141"/>
        <v>0</v>
      </c>
      <c r="J144" s="160">
        <f t="shared" si="141"/>
        <v>0</v>
      </c>
      <c r="K144" s="160">
        <f t="shared" si="141"/>
        <v>0</v>
      </c>
      <c r="L144" s="160">
        <f t="shared" si="141"/>
        <v>0</v>
      </c>
      <c r="AF144" s="435">
        <f t="shared" si="133"/>
        <v>0</v>
      </c>
      <c r="AG144" s="435">
        <f t="shared" si="134"/>
        <v>0</v>
      </c>
      <c r="AH144" s="435">
        <f t="shared" si="135"/>
        <v>0</v>
      </c>
      <c r="AI144" s="436">
        <f t="shared" si="136"/>
        <v>0</v>
      </c>
      <c r="AJ144" s="436">
        <f t="shared" si="137"/>
        <v>0</v>
      </c>
      <c r="AK144" s="436">
        <f t="shared" si="138"/>
        <v>0</v>
      </c>
      <c r="AL144" s="436">
        <f t="shared" si="139"/>
        <v>0</v>
      </c>
      <c r="AM144" s="436">
        <f t="shared" si="140"/>
        <v>0</v>
      </c>
    </row>
    <row r="145" spans="1:39" x14ac:dyDescent="0.2">
      <c r="B145" s="423" t="str">
        <f>B$13</f>
        <v>Interest</v>
      </c>
      <c r="E145" s="433">
        <f t="shared" ref="E145:L145" si="142">D144*$F138</f>
        <v>0</v>
      </c>
      <c r="F145" s="433">
        <f t="shared" si="142"/>
        <v>0</v>
      </c>
      <c r="G145" s="433">
        <f t="shared" si="142"/>
        <v>0</v>
      </c>
      <c r="H145" s="160">
        <f t="shared" si="142"/>
        <v>0</v>
      </c>
      <c r="I145" s="160">
        <f t="shared" si="142"/>
        <v>0</v>
      </c>
      <c r="J145" s="160">
        <f t="shared" si="142"/>
        <v>0</v>
      </c>
      <c r="K145" s="160">
        <f t="shared" si="142"/>
        <v>0</v>
      </c>
      <c r="L145" s="160">
        <f t="shared" si="142"/>
        <v>0</v>
      </c>
      <c r="AF145" s="435">
        <f t="shared" si="133"/>
        <v>0</v>
      </c>
      <c r="AG145" s="435">
        <f t="shared" si="134"/>
        <v>0</v>
      </c>
      <c r="AH145" s="435">
        <f t="shared" si="135"/>
        <v>0</v>
      </c>
      <c r="AI145" s="436">
        <f t="shared" si="136"/>
        <v>0</v>
      </c>
      <c r="AJ145" s="436">
        <f t="shared" si="137"/>
        <v>0</v>
      </c>
      <c r="AK145" s="436">
        <f t="shared" si="138"/>
        <v>0</v>
      </c>
      <c r="AL145" s="436">
        <f t="shared" si="139"/>
        <v>0</v>
      </c>
      <c r="AM145" s="436">
        <f t="shared" si="140"/>
        <v>0</v>
      </c>
    </row>
    <row r="146" spans="1:39" x14ac:dyDescent="0.2">
      <c r="B146" s="423" t="str">
        <f>B$14</f>
        <v>Comm fee</v>
      </c>
      <c r="E146" s="222">
        <v>0</v>
      </c>
      <c r="F146" s="222">
        <v>0</v>
      </c>
      <c r="G146" s="222">
        <v>0</v>
      </c>
      <c r="H146" s="434">
        <f>IF(SUM(G139:$H139)&gt;='Ln Terms'!$F$21,0,('Ln Terms'!$F$21-G144)*'Ln Terms'!$M$21)</f>
        <v>0</v>
      </c>
      <c r="I146" s="434">
        <f>IF(SUM(H139:$H139)&gt;='Ln Terms'!$F$21,0,('Ln Terms'!$F$21-H144)*'Ln Terms'!$M$21)</f>
        <v>0</v>
      </c>
      <c r="J146" s="434">
        <f>IF(SUM($H139:I139)&gt;='Ln Terms'!$F$21,0,('Ln Terms'!$F$21-I144)*'Ln Terms'!$M$21)</f>
        <v>0</v>
      </c>
      <c r="K146" s="434">
        <f>IF(SUM($H139:J139)&gt;='Ln Terms'!$F$21,0,('Ln Terms'!$F$21-J144)*'Ln Terms'!$M$21)</f>
        <v>0</v>
      </c>
      <c r="L146" s="434">
        <f>IF(SUM($H139:K139)&gt;='Ln Terms'!$F$21,0,('Ln Terms'!$F$21-K144)*'Ln Terms'!$M$21)</f>
        <v>0</v>
      </c>
      <c r="AF146" s="435">
        <f t="shared" si="133"/>
        <v>0</v>
      </c>
      <c r="AG146" s="435">
        <f t="shared" si="134"/>
        <v>0</v>
      </c>
      <c r="AH146" s="435">
        <f t="shared" si="135"/>
        <v>0</v>
      </c>
      <c r="AI146" s="436">
        <f t="shared" si="136"/>
        <v>0</v>
      </c>
      <c r="AJ146" s="436">
        <f t="shared" si="137"/>
        <v>0</v>
      </c>
      <c r="AK146" s="436">
        <f t="shared" si="138"/>
        <v>0</v>
      </c>
      <c r="AL146" s="436">
        <f t="shared" si="139"/>
        <v>0</v>
      </c>
      <c r="AM146" s="436">
        <f t="shared" si="140"/>
        <v>0</v>
      </c>
    </row>
    <row r="147" spans="1:39" x14ac:dyDescent="0.2">
      <c r="B147" s="423" t="str">
        <f>B$15</f>
        <v>IDC incl above</v>
      </c>
      <c r="E147" s="222">
        <f t="shared" ref="E147:L147" si="143">IF(E139&gt;0,E145+E146,0)</f>
        <v>0</v>
      </c>
      <c r="F147" s="222">
        <f t="shared" si="143"/>
        <v>0</v>
      </c>
      <c r="G147" s="222">
        <f t="shared" si="143"/>
        <v>0</v>
      </c>
      <c r="H147" s="434">
        <f t="shared" si="143"/>
        <v>0</v>
      </c>
      <c r="I147" s="434">
        <f t="shared" si="143"/>
        <v>0</v>
      </c>
      <c r="J147" s="434">
        <f t="shared" si="143"/>
        <v>0</v>
      </c>
      <c r="K147" s="434">
        <f t="shared" si="143"/>
        <v>0</v>
      </c>
      <c r="L147" s="434">
        <f t="shared" si="143"/>
        <v>0</v>
      </c>
      <c r="AF147" s="435">
        <f t="shared" si="133"/>
        <v>0</v>
      </c>
      <c r="AG147" s="435">
        <f t="shared" si="134"/>
        <v>0</v>
      </c>
      <c r="AH147" s="435">
        <f t="shared" si="135"/>
        <v>0</v>
      </c>
      <c r="AI147" s="436">
        <f t="shared" si="136"/>
        <v>0</v>
      </c>
      <c r="AJ147" s="436">
        <f t="shared" si="137"/>
        <v>0</v>
      </c>
      <c r="AK147" s="436">
        <f t="shared" si="138"/>
        <v>0</v>
      </c>
      <c r="AL147" s="436">
        <f t="shared" si="139"/>
        <v>0</v>
      </c>
      <c r="AM147" s="436">
        <f t="shared" si="140"/>
        <v>0</v>
      </c>
    </row>
    <row r="149" spans="1:39" x14ac:dyDescent="0.2">
      <c r="A149" s="98">
        <f>'Ln Terms'!A22</f>
        <v>14</v>
      </c>
      <c r="B149" s="98" t="str">
        <f>'Ln Terms'!B22</f>
        <v>Future borrowing requirements - TSP</v>
      </c>
      <c r="E149" s="222" t="s">
        <v>537</v>
      </c>
      <c r="F149" s="411">
        <f>'Ln Terms'!J22</f>
        <v>0.04</v>
      </c>
      <c r="G149" s="424" t="str">
        <f>'Ln Terms'!L22</f>
        <v>Yes</v>
      </c>
      <c r="I149" s="231"/>
    </row>
    <row r="150" spans="1:39" x14ac:dyDescent="0.2">
      <c r="B150" s="423" t="str">
        <f>B$7</f>
        <v>Drawing</v>
      </c>
      <c r="E150" s="222">
        <v>0</v>
      </c>
      <c r="F150" s="222">
        <v>0</v>
      </c>
      <c r="G150" s="222">
        <v>0</v>
      </c>
      <c r="H150" s="434">
        <f>Capex!H94</f>
        <v>0</v>
      </c>
      <c r="I150" s="434">
        <f>Capex!I94</f>
        <v>1345.2117805136309</v>
      </c>
      <c r="J150" s="434">
        <f>Capex!J94</f>
        <v>871.09957077221293</v>
      </c>
      <c r="K150" s="434">
        <f>Capex!K94</f>
        <v>791.75733163224368</v>
      </c>
      <c r="L150" s="434">
        <f>Capex!L94</f>
        <v>699.11253187385137</v>
      </c>
      <c r="AF150" s="435">
        <f t="shared" ref="AF150:AF158" si="144">E150+N150+W150</f>
        <v>0</v>
      </c>
      <c r="AG150" s="435">
        <f t="shared" ref="AG150:AG158" si="145">F150+O150+X150</f>
        <v>0</v>
      </c>
      <c r="AH150" s="435">
        <f t="shared" ref="AH150:AH158" si="146">G150+P150+Y150</f>
        <v>0</v>
      </c>
      <c r="AI150" s="436">
        <f t="shared" ref="AI150:AI158" si="147">H150+Q150+Z150</f>
        <v>0</v>
      </c>
      <c r="AJ150" s="436">
        <f t="shared" ref="AJ150:AJ158" si="148">I150+R150+AA150</f>
        <v>1345.2117805136309</v>
      </c>
      <c r="AK150" s="436">
        <f t="shared" ref="AK150:AK158" si="149">J150+S150+AB150</f>
        <v>871.09957077221293</v>
      </c>
      <c r="AL150" s="436">
        <f t="shared" ref="AL150:AL158" si="150">K150+T150+AC150</f>
        <v>791.75733163224368</v>
      </c>
      <c r="AM150" s="436">
        <f t="shared" ref="AM150:AM158" si="151">L150+U150+AD150</f>
        <v>699.11253187385137</v>
      </c>
    </row>
    <row r="151" spans="1:39" x14ac:dyDescent="0.2">
      <c r="B151" s="423" t="str">
        <f>B$8</f>
        <v>Repayment</v>
      </c>
      <c r="E151" s="435">
        <f>IF('Ln Terms'!$P$22&gt;E$4,0,IF(D155&lt;'Ln Terms'!$R$22,-D155,-'Ln Terms'!$R$22+E156))</f>
        <v>0</v>
      </c>
      <c r="F151" s="435">
        <f>IF('Ln Terms'!$P$22&gt;F$4,0,IF(E155&lt;'Ln Terms'!$R$22,-E155,-'Ln Terms'!$R$22+F156))</f>
        <v>0</v>
      </c>
      <c r="G151" s="435">
        <f>IF('Ln Terms'!$P$22&gt;G$4,0,IF(F155&lt;'Ln Terms'!$R$22,-F155,-'Ln Terms'!$R$22+G156))</f>
        <v>0</v>
      </c>
      <c r="H151" s="434">
        <f>IF('Ln Terms'!$P$22&gt;H$4,0,IF(G155&lt;'Ln Terms'!$R$22,-G155,-'Ln Terms'!$R$22+H156))</f>
        <v>0</v>
      </c>
      <c r="I151" s="434">
        <f>IF('Ln Terms'!$P$22&gt;I$4,0,IF(H155&lt;'Ln Terms'!$R$22,-H155,-'Ln Terms'!$R$22+I156))</f>
        <v>0</v>
      </c>
      <c r="J151" s="434">
        <f>IF('Ln Terms'!$P$22&gt;J$4,0,IF(I155&lt;'Ln Terms'!$R$22,-I155,-'Ln Terms'!$R$22+J156))</f>
        <v>0</v>
      </c>
      <c r="K151" s="434">
        <f>IF('Ln Terms'!$P$22&gt;K$4,0,IF(J155&lt;'Ln Terms'!$R$22,-J155,-'Ln Terms'!$R$22+K156))</f>
        <v>-123.58186425760931</v>
      </c>
      <c r="L151" s="434">
        <f>IF('Ln Terms'!$P$22&gt;L$4,0,IF(K155&lt;'Ln Terms'!$R$22,-K155,-'Ln Terms'!$R$22+L156))</f>
        <v>-96.854845562623936</v>
      </c>
      <c r="AF151" s="435">
        <f t="shared" si="144"/>
        <v>0</v>
      </c>
      <c r="AG151" s="435">
        <f t="shared" si="145"/>
        <v>0</v>
      </c>
      <c r="AH151" s="435">
        <f t="shared" si="146"/>
        <v>0</v>
      </c>
      <c r="AI151" s="436">
        <f t="shared" si="147"/>
        <v>0</v>
      </c>
      <c r="AJ151" s="436">
        <f t="shared" si="148"/>
        <v>0</v>
      </c>
      <c r="AK151" s="436">
        <f t="shared" si="149"/>
        <v>0</v>
      </c>
      <c r="AL151" s="436">
        <f t="shared" si="150"/>
        <v>-123.58186425760931</v>
      </c>
      <c r="AM151" s="436">
        <f t="shared" si="151"/>
        <v>-96.854845562623936</v>
      </c>
    </row>
    <row r="152" spans="1:39" x14ac:dyDescent="0.2">
      <c r="B152" s="423" t="str">
        <f>B$9</f>
        <v>Interest financed</v>
      </c>
      <c r="E152" s="222">
        <v>0</v>
      </c>
      <c r="F152" s="222">
        <v>0</v>
      </c>
      <c r="G152" s="222">
        <v>0</v>
      </c>
      <c r="H152" s="434">
        <f>IF(H$4&gt;'Ln Terms'!$P$22,0,IF(H151&lt;0,0,IF($G149="Yes",H156+H157,0)))</f>
        <v>0</v>
      </c>
      <c r="I152" s="434">
        <f>IF(I$4&gt;'Ln Terms'!$P$22,0,IF(I151&lt;0,0,IF($G149="Yes",I156+I157,0)))</f>
        <v>0</v>
      </c>
      <c r="J152" s="434">
        <f>IF(J$4&gt;'Ln Terms'!$P$22,0,IF(J151&lt;0,0,IF($G149="Yes",J156+J157,0)))</f>
        <v>53.808471220545236</v>
      </c>
      <c r="K152" s="434">
        <f>IF(K$4&gt;'Ln Terms'!$P$22,0,IF(K151&lt;0,0,IF($G149="Yes",K156+K157,0)))</f>
        <v>0</v>
      </c>
      <c r="L152" s="434">
        <f>IF(L$4&gt;'Ln Terms'!$P$22,0,IF(L151&lt;0,0,IF($G149="Yes",L156+L157,0)))</f>
        <v>0</v>
      </c>
      <c r="AF152" s="435">
        <f t="shared" si="144"/>
        <v>0</v>
      </c>
      <c r="AG152" s="435">
        <f t="shared" si="145"/>
        <v>0</v>
      </c>
      <c r="AH152" s="435">
        <f t="shared" si="146"/>
        <v>0</v>
      </c>
      <c r="AI152" s="436">
        <f t="shared" si="147"/>
        <v>0</v>
      </c>
      <c r="AJ152" s="436">
        <f t="shared" si="148"/>
        <v>0</v>
      </c>
      <c r="AK152" s="436">
        <f t="shared" si="149"/>
        <v>53.808471220545236</v>
      </c>
      <c r="AL152" s="436">
        <f t="shared" si="150"/>
        <v>0</v>
      </c>
      <c r="AM152" s="436">
        <f t="shared" si="151"/>
        <v>0</v>
      </c>
    </row>
    <row r="153" spans="1:39" x14ac:dyDescent="0.2">
      <c r="B153" s="423" t="str">
        <f>B$10</f>
        <v>Exchange difference</v>
      </c>
      <c r="E153" s="222">
        <v>0</v>
      </c>
      <c r="F153" s="222">
        <v>0</v>
      </c>
      <c r="G153" s="222">
        <v>0</v>
      </c>
      <c r="H153" s="276">
        <v>0</v>
      </c>
      <c r="I153" s="276">
        <v>0</v>
      </c>
      <c r="J153" s="276">
        <v>0</v>
      </c>
      <c r="K153" s="276">
        <v>0</v>
      </c>
      <c r="L153" s="276">
        <v>0</v>
      </c>
      <c r="AF153" s="435">
        <f t="shared" si="144"/>
        <v>0</v>
      </c>
      <c r="AG153" s="435">
        <f t="shared" si="145"/>
        <v>0</v>
      </c>
      <c r="AH153" s="435">
        <f t="shared" si="146"/>
        <v>0</v>
      </c>
      <c r="AI153" s="436">
        <f t="shared" si="147"/>
        <v>0</v>
      </c>
      <c r="AJ153" s="436">
        <f t="shared" si="148"/>
        <v>0</v>
      </c>
      <c r="AK153" s="436">
        <f t="shared" si="149"/>
        <v>0</v>
      </c>
      <c r="AL153" s="436">
        <f t="shared" si="150"/>
        <v>0</v>
      </c>
      <c r="AM153" s="436">
        <f t="shared" si="151"/>
        <v>0</v>
      </c>
    </row>
    <row r="154" spans="1:39" x14ac:dyDescent="0.2">
      <c r="B154" s="423" t="str">
        <f>B$11</f>
        <v>Conversion to Equity</v>
      </c>
      <c r="E154" s="222">
        <v>0</v>
      </c>
      <c r="F154" s="222">
        <v>0</v>
      </c>
      <c r="G154" s="222">
        <v>0</v>
      </c>
      <c r="H154" s="276">
        <v>0</v>
      </c>
      <c r="I154" s="276">
        <v>0</v>
      </c>
      <c r="J154" s="276">
        <v>0</v>
      </c>
      <c r="K154" s="276">
        <v>0</v>
      </c>
      <c r="L154" s="276">
        <v>0</v>
      </c>
      <c r="AF154" s="435">
        <f t="shared" si="144"/>
        <v>0</v>
      </c>
      <c r="AG154" s="435">
        <f t="shared" si="145"/>
        <v>0</v>
      </c>
      <c r="AH154" s="435">
        <f t="shared" si="146"/>
        <v>0</v>
      </c>
      <c r="AI154" s="436">
        <f t="shared" si="147"/>
        <v>0</v>
      </c>
      <c r="AJ154" s="436">
        <f t="shared" si="148"/>
        <v>0</v>
      </c>
      <c r="AK154" s="436">
        <f t="shared" si="149"/>
        <v>0</v>
      </c>
      <c r="AL154" s="436">
        <f t="shared" si="150"/>
        <v>0</v>
      </c>
      <c r="AM154" s="436">
        <f t="shared" si="151"/>
        <v>0</v>
      </c>
    </row>
    <row r="155" spans="1:39" x14ac:dyDescent="0.2">
      <c r="B155" s="423" t="str">
        <f>B$12</f>
        <v>Cl balance</v>
      </c>
      <c r="D155" s="160"/>
      <c r="E155" s="433">
        <f t="shared" ref="E155:L155" si="152">D155+SUM(E150:E154)</f>
        <v>0</v>
      </c>
      <c r="F155" s="433">
        <f t="shared" si="152"/>
        <v>0</v>
      </c>
      <c r="G155" s="433">
        <f t="shared" si="152"/>
        <v>0</v>
      </c>
      <c r="H155" s="160">
        <f t="shared" si="152"/>
        <v>0</v>
      </c>
      <c r="I155" s="160">
        <f t="shared" si="152"/>
        <v>1345.2117805136309</v>
      </c>
      <c r="J155" s="160">
        <f t="shared" si="152"/>
        <v>2270.119822506389</v>
      </c>
      <c r="K155" s="160">
        <f t="shared" si="152"/>
        <v>2938.2952898810236</v>
      </c>
      <c r="L155" s="160">
        <f t="shared" si="152"/>
        <v>3540.5529761922508</v>
      </c>
      <c r="AF155" s="435">
        <f t="shared" si="144"/>
        <v>0</v>
      </c>
      <c r="AG155" s="435">
        <f t="shared" si="145"/>
        <v>0</v>
      </c>
      <c r="AH155" s="435">
        <f t="shared" si="146"/>
        <v>0</v>
      </c>
      <c r="AI155" s="436">
        <f t="shared" si="147"/>
        <v>0</v>
      </c>
      <c r="AJ155" s="436">
        <f t="shared" si="148"/>
        <v>1345.2117805136309</v>
      </c>
      <c r="AK155" s="436">
        <f t="shared" si="149"/>
        <v>2270.119822506389</v>
      </c>
      <c r="AL155" s="436">
        <f t="shared" si="150"/>
        <v>2938.2952898810236</v>
      </c>
      <c r="AM155" s="436">
        <f t="shared" si="151"/>
        <v>3540.5529761922508</v>
      </c>
    </row>
    <row r="156" spans="1:39" x14ac:dyDescent="0.2">
      <c r="B156" s="423" t="str">
        <f>B$13</f>
        <v>Interest</v>
      </c>
      <c r="E156" s="433">
        <f t="shared" ref="E156:L156" si="153">D155*$F149</f>
        <v>0</v>
      </c>
      <c r="F156" s="433">
        <f t="shared" si="153"/>
        <v>0</v>
      </c>
      <c r="G156" s="433">
        <f t="shared" si="153"/>
        <v>0</v>
      </c>
      <c r="H156" s="160">
        <f t="shared" si="153"/>
        <v>0</v>
      </c>
      <c r="I156" s="160">
        <f t="shared" si="153"/>
        <v>0</v>
      </c>
      <c r="J156" s="160">
        <f t="shared" si="153"/>
        <v>53.808471220545236</v>
      </c>
      <c r="K156" s="160">
        <f t="shared" si="153"/>
        <v>90.804792900255563</v>
      </c>
      <c r="L156" s="160">
        <f t="shared" si="153"/>
        <v>117.53181159524094</v>
      </c>
      <c r="AF156" s="435">
        <f t="shared" si="144"/>
        <v>0</v>
      </c>
      <c r="AG156" s="435">
        <f t="shared" si="145"/>
        <v>0</v>
      </c>
      <c r="AH156" s="435">
        <f t="shared" si="146"/>
        <v>0</v>
      </c>
      <c r="AI156" s="436">
        <f t="shared" si="147"/>
        <v>0</v>
      </c>
      <c r="AJ156" s="436">
        <f t="shared" si="148"/>
        <v>0</v>
      </c>
      <c r="AK156" s="436">
        <f t="shared" si="149"/>
        <v>53.808471220545236</v>
      </c>
      <c r="AL156" s="436">
        <f t="shared" si="150"/>
        <v>90.804792900255563</v>
      </c>
      <c r="AM156" s="436">
        <f t="shared" si="151"/>
        <v>117.53181159524094</v>
      </c>
    </row>
    <row r="157" spans="1:39" x14ac:dyDescent="0.2">
      <c r="B157" s="423" t="str">
        <f>B$14</f>
        <v>Comm fee</v>
      </c>
      <c r="E157" s="222">
        <v>0</v>
      </c>
      <c r="F157" s="222">
        <v>0</v>
      </c>
      <c r="G157" s="222">
        <v>0</v>
      </c>
      <c r="H157" s="434">
        <f>IF(SUM(G150:$H150)&gt;='Ln Terms'!$F$22,0,('Ln Terms'!$F$22-G155)*'Ln Terms'!$M$22)</f>
        <v>0</v>
      </c>
      <c r="I157" s="434">
        <f>IF(SUM(H150:$H150)&gt;='Ln Terms'!$F$22,0,('Ln Terms'!$F$22-H155)*'Ln Terms'!$M$22)</f>
        <v>0</v>
      </c>
      <c r="J157" s="434">
        <f>IF(SUM($H150:I150)&gt;='Ln Terms'!$F$22,0,('Ln Terms'!$F$22-I155)*'Ln Terms'!$M$22)</f>
        <v>0</v>
      </c>
      <c r="K157" s="434">
        <f>IF(SUM($H150:J150)&gt;='Ln Terms'!$F$22,0,('Ln Terms'!$F$22-J155)*'Ln Terms'!$M$22)</f>
        <v>0</v>
      </c>
      <c r="L157" s="434">
        <f>IF(SUM($H150:K150)&gt;='Ln Terms'!$F$22,0,('Ln Terms'!$F$22-K155)*'Ln Terms'!$M$22)</f>
        <v>0</v>
      </c>
      <c r="AF157" s="435">
        <f t="shared" si="144"/>
        <v>0</v>
      </c>
      <c r="AG157" s="435">
        <f t="shared" si="145"/>
        <v>0</v>
      </c>
      <c r="AH157" s="435">
        <f t="shared" si="146"/>
        <v>0</v>
      </c>
      <c r="AI157" s="436">
        <f t="shared" si="147"/>
        <v>0</v>
      </c>
      <c r="AJ157" s="436">
        <f t="shared" si="148"/>
        <v>0</v>
      </c>
      <c r="AK157" s="436">
        <f t="shared" si="149"/>
        <v>0</v>
      </c>
      <c r="AL157" s="436">
        <f t="shared" si="150"/>
        <v>0</v>
      </c>
      <c r="AM157" s="436">
        <f t="shared" si="151"/>
        <v>0</v>
      </c>
    </row>
    <row r="158" spans="1:39" x14ac:dyDescent="0.2">
      <c r="B158" s="423" t="str">
        <f>B$15</f>
        <v>IDC incl above</v>
      </c>
      <c r="E158" s="222">
        <f t="shared" ref="E158:L158" si="154">IF(E150&gt;0,E156+E157,0)</f>
        <v>0</v>
      </c>
      <c r="F158" s="222">
        <f t="shared" si="154"/>
        <v>0</v>
      </c>
      <c r="G158" s="222">
        <f t="shared" si="154"/>
        <v>0</v>
      </c>
      <c r="H158" s="434">
        <f t="shared" si="154"/>
        <v>0</v>
      </c>
      <c r="I158" s="434">
        <f t="shared" si="154"/>
        <v>0</v>
      </c>
      <c r="J158" s="434">
        <f t="shared" si="154"/>
        <v>53.808471220545236</v>
      </c>
      <c r="K158" s="434">
        <f t="shared" si="154"/>
        <v>90.804792900255563</v>
      </c>
      <c r="L158" s="434">
        <f t="shared" si="154"/>
        <v>117.53181159524094</v>
      </c>
      <c r="AF158" s="435">
        <f t="shared" si="144"/>
        <v>0</v>
      </c>
      <c r="AG158" s="435">
        <f t="shared" si="145"/>
        <v>0</v>
      </c>
      <c r="AH158" s="435">
        <f t="shared" si="146"/>
        <v>0</v>
      </c>
      <c r="AI158" s="436">
        <f t="shared" si="147"/>
        <v>0</v>
      </c>
      <c r="AJ158" s="436">
        <f t="shared" si="148"/>
        <v>0</v>
      </c>
      <c r="AK158" s="436">
        <f t="shared" si="149"/>
        <v>53.808471220545236</v>
      </c>
      <c r="AL158" s="436">
        <f t="shared" si="150"/>
        <v>90.804792900255563</v>
      </c>
      <c r="AM158" s="436">
        <f t="shared" si="151"/>
        <v>117.53181159524094</v>
      </c>
    </row>
    <row r="160" spans="1:39" x14ac:dyDescent="0.2">
      <c r="A160" s="98">
        <f>'Ln Terms'!A23</f>
        <v>15</v>
      </c>
      <c r="B160" s="98" t="str">
        <f>'Ln Terms'!B23</f>
        <v>Future borrowing requirements - SO</v>
      </c>
      <c r="N160" s="222" t="s">
        <v>537</v>
      </c>
      <c r="O160" s="411">
        <f>'Ln Terms'!J23</f>
        <v>0.04</v>
      </c>
      <c r="P160" s="424" t="str">
        <f>'Ln Terms'!L23</f>
        <v>Yes</v>
      </c>
      <c r="R160" s="231"/>
    </row>
    <row r="161" spans="1:39" x14ac:dyDescent="0.2">
      <c r="B161" s="423" t="str">
        <f>B$7</f>
        <v>Drawing</v>
      </c>
      <c r="N161" s="222">
        <v>0</v>
      </c>
      <c r="O161" s="222">
        <v>0</v>
      </c>
      <c r="P161" s="222">
        <v>0</v>
      </c>
      <c r="Q161" s="434">
        <f>Capex!Q94</f>
        <v>0</v>
      </c>
      <c r="R161" s="434">
        <f>Capex!R94</f>
        <v>0</v>
      </c>
      <c r="S161" s="434">
        <f>Capex!S94</f>
        <v>0</v>
      </c>
      <c r="T161" s="434">
        <f>Capex!T94</f>
        <v>0</v>
      </c>
      <c r="U161" s="434">
        <f>Capex!U94</f>
        <v>0</v>
      </c>
      <c r="AF161" s="435">
        <f t="shared" ref="AF161:AF169" si="155">E161+N161+W161</f>
        <v>0</v>
      </c>
      <c r="AG161" s="435">
        <f t="shared" ref="AG161:AG169" si="156">F161+O161+X161</f>
        <v>0</v>
      </c>
      <c r="AH161" s="435">
        <f t="shared" ref="AH161:AH169" si="157">G161+P161+Y161</f>
        <v>0</v>
      </c>
      <c r="AI161" s="436">
        <f t="shared" ref="AI161:AI169" si="158">H161+Q161+Z161</f>
        <v>0</v>
      </c>
      <c r="AJ161" s="436">
        <f t="shared" ref="AJ161:AJ169" si="159">I161+R161+AA161</f>
        <v>0</v>
      </c>
      <c r="AK161" s="436">
        <f t="shared" ref="AK161:AK169" si="160">J161+S161+AB161</f>
        <v>0</v>
      </c>
      <c r="AL161" s="436">
        <f t="shared" ref="AL161:AL169" si="161">K161+T161+AC161</f>
        <v>0</v>
      </c>
      <c r="AM161" s="436">
        <f t="shared" ref="AM161:AM169" si="162">L161+U161+AD161</f>
        <v>0</v>
      </c>
    </row>
    <row r="162" spans="1:39" x14ac:dyDescent="0.2">
      <c r="B162" s="423" t="str">
        <f>B$8</f>
        <v>Repayment</v>
      </c>
      <c r="N162" s="435">
        <f>IF('Ln Terms'!$P$23&gt;E$4,0,IF(D166&lt;'Ln Terms'!$R$23,-D166,-'Ln Terms'!$R$23+N167))</f>
        <v>0</v>
      </c>
      <c r="O162" s="435">
        <f>IF('Ln Terms'!$P$23&gt;F$4,0,IF(N166&lt;'Ln Terms'!$R$23,-N166,-'Ln Terms'!$R$23+O167))</f>
        <v>0</v>
      </c>
      <c r="P162" s="435">
        <f>IF('Ln Terms'!$P$23&gt;G$4,0,IF(O166&lt;'Ln Terms'!$R$23,-O166,-'Ln Terms'!$R$23+P167))</f>
        <v>0</v>
      </c>
      <c r="Q162" s="434">
        <f>IF('Ln Terms'!$P$23&gt;H$4,0,IF(P166&lt;'Ln Terms'!$R$23,-P166,-'Ln Terms'!$R$23+Q167))</f>
        <v>0</v>
      </c>
      <c r="R162" s="434">
        <f>IF('Ln Terms'!$P$23&gt;I$4,0,IF(Q166&lt;'Ln Terms'!$R$23,-Q166,-'Ln Terms'!$R$23+R167))</f>
        <v>0</v>
      </c>
      <c r="S162" s="434">
        <f>IF('Ln Terms'!$P$23&gt;J$4,0,IF(R166&lt;'Ln Terms'!$R$23,-R166,-'Ln Terms'!$R$23+S167))</f>
        <v>0</v>
      </c>
      <c r="T162" s="434">
        <f>IF('Ln Terms'!$P$23&gt;K$4,0,IF(S166&lt;'Ln Terms'!$R$23,-S166,-'Ln Terms'!$R$23+T167))</f>
        <v>0</v>
      </c>
      <c r="U162" s="434">
        <f>IF('Ln Terms'!$P$23&gt;L$4,0,IF(T166&lt;'Ln Terms'!$R$23,-T166,-'Ln Terms'!$R$23+U167))</f>
        <v>0</v>
      </c>
      <c r="AF162" s="435">
        <f t="shared" si="155"/>
        <v>0</v>
      </c>
      <c r="AG162" s="435">
        <f t="shared" si="156"/>
        <v>0</v>
      </c>
      <c r="AH162" s="435">
        <f t="shared" si="157"/>
        <v>0</v>
      </c>
      <c r="AI162" s="436">
        <f t="shared" si="158"/>
        <v>0</v>
      </c>
      <c r="AJ162" s="436">
        <f t="shared" si="159"/>
        <v>0</v>
      </c>
      <c r="AK162" s="436">
        <f t="shared" si="160"/>
        <v>0</v>
      </c>
      <c r="AL162" s="436">
        <f t="shared" si="161"/>
        <v>0</v>
      </c>
      <c r="AM162" s="436">
        <f t="shared" si="162"/>
        <v>0</v>
      </c>
    </row>
    <row r="163" spans="1:39" x14ac:dyDescent="0.2">
      <c r="B163" s="423" t="str">
        <f>B$9</f>
        <v>Interest financed</v>
      </c>
      <c r="N163" s="222">
        <v>0</v>
      </c>
      <c r="O163" s="222">
        <v>0</v>
      </c>
      <c r="P163" s="222">
        <v>0</v>
      </c>
      <c r="Q163" s="434">
        <f>IF(H$4&gt;'Ln Terms'!$P$23,0,IF(Q162&lt;0,0,IF($P160="Yes",Q167+Q168,0)))</f>
        <v>0</v>
      </c>
      <c r="R163" s="434">
        <f>IF(I$4&gt;'Ln Terms'!$P$23,0,IF(R162&lt;0,0,IF($P160="Yes",R167+R168,0)))</f>
        <v>0</v>
      </c>
      <c r="S163" s="434">
        <f>IF(J$4&gt;'Ln Terms'!$P$23,0,IF(S162&lt;0,0,IF($P160="Yes",S167+S168,0)))</f>
        <v>0</v>
      </c>
      <c r="T163" s="434">
        <f>IF(K$4&gt;'Ln Terms'!$P$23,0,IF(T162&lt;0,0,IF($P160="Yes",T167+T168,0)))</f>
        <v>0</v>
      </c>
      <c r="U163" s="434">
        <f>IF(L$4&gt;'Ln Terms'!$P$23,0,IF(U162&lt;0,0,IF($P160="Yes",U167+U168,0)))</f>
        <v>0</v>
      </c>
      <c r="AF163" s="435">
        <f t="shared" si="155"/>
        <v>0</v>
      </c>
      <c r="AG163" s="435">
        <f t="shared" si="156"/>
        <v>0</v>
      </c>
      <c r="AH163" s="435">
        <f t="shared" si="157"/>
        <v>0</v>
      </c>
      <c r="AI163" s="436">
        <f t="shared" si="158"/>
        <v>0</v>
      </c>
      <c r="AJ163" s="436">
        <f t="shared" si="159"/>
        <v>0</v>
      </c>
      <c r="AK163" s="436">
        <f t="shared" si="160"/>
        <v>0</v>
      </c>
      <c r="AL163" s="436">
        <f t="shared" si="161"/>
        <v>0</v>
      </c>
      <c r="AM163" s="436">
        <f t="shared" si="162"/>
        <v>0</v>
      </c>
    </row>
    <row r="164" spans="1:39" x14ac:dyDescent="0.2">
      <c r="B164" s="423" t="str">
        <f>B$10</f>
        <v>Exchange difference</v>
      </c>
      <c r="N164" s="222">
        <v>0</v>
      </c>
      <c r="O164" s="222">
        <v>0</v>
      </c>
      <c r="P164" s="222">
        <v>0</v>
      </c>
      <c r="Q164" s="276">
        <v>0</v>
      </c>
      <c r="R164" s="276">
        <v>0</v>
      </c>
      <c r="S164" s="276">
        <v>0</v>
      </c>
      <c r="T164" s="276">
        <v>0</v>
      </c>
      <c r="U164" s="276">
        <v>0</v>
      </c>
      <c r="AF164" s="435">
        <f t="shared" si="155"/>
        <v>0</v>
      </c>
      <c r="AG164" s="435">
        <f t="shared" si="156"/>
        <v>0</v>
      </c>
      <c r="AH164" s="435">
        <f t="shared" si="157"/>
        <v>0</v>
      </c>
      <c r="AI164" s="436">
        <f t="shared" si="158"/>
        <v>0</v>
      </c>
      <c r="AJ164" s="436">
        <f t="shared" si="159"/>
        <v>0</v>
      </c>
      <c r="AK164" s="436">
        <f t="shared" si="160"/>
        <v>0</v>
      </c>
      <c r="AL164" s="436">
        <f t="shared" si="161"/>
        <v>0</v>
      </c>
      <c r="AM164" s="436">
        <f t="shared" si="162"/>
        <v>0</v>
      </c>
    </row>
    <row r="165" spans="1:39" x14ac:dyDescent="0.2">
      <c r="B165" s="423" t="str">
        <f>B$11</f>
        <v>Conversion to Equity</v>
      </c>
      <c r="N165" s="222">
        <v>0</v>
      </c>
      <c r="O165" s="222">
        <v>0</v>
      </c>
      <c r="P165" s="222">
        <v>0</v>
      </c>
      <c r="Q165" s="276">
        <v>0</v>
      </c>
      <c r="R165" s="276">
        <v>0</v>
      </c>
      <c r="S165" s="276">
        <v>0</v>
      </c>
      <c r="T165" s="276">
        <v>0</v>
      </c>
      <c r="U165" s="276">
        <v>0</v>
      </c>
      <c r="AF165" s="435">
        <f t="shared" si="155"/>
        <v>0</v>
      </c>
      <c r="AG165" s="435">
        <f t="shared" si="156"/>
        <v>0</v>
      </c>
      <c r="AH165" s="435">
        <f t="shared" si="157"/>
        <v>0</v>
      </c>
      <c r="AI165" s="436">
        <f t="shared" si="158"/>
        <v>0</v>
      </c>
      <c r="AJ165" s="436">
        <f t="shared" si="159"/>
        <v>0</v>
      </c>
      <c r="AK165" s="436">
        <f t="shared" si="160"/>
        <v>0</v>
      </c>
      <c r="AL165" s="436">
        <f t="shared" si="161"/>
        <v>0</v>
      </c>
      <c r="AM165" s="436">
        <f t="shared" si="162"/>
        <v>0</v>
      </c>
    </row>
    <row r="166" spans="1:39" x14ac:dyDescent="0.2">
      <c r="B166" s="423" t="str">
        <f>B$12</f>
        <v>Cl balance</v>
      </c>
      <c r="D166" s="160"/>
      <c r="N166" s="433">
        <f>D166+SUM(N161:N165)</f>
        <v>0</v>
      </c>
      <c r="O166" s="433">
        <f t="shared" ref="O166:U166" si="163">N166+SUM(O161:O165)</f>
        <v>0</v>
      </c>
      <c r="P166" s="433">
        <f t="shared" si="163"/>
        <v>0</v>
      </c>
      <c r="Q166" s="160">
        <f t="shared" si="163"/>
        <v>0</v>
      </c>
      <c r="R166" s="160">
        <f t="shared" si="163"/>
        <v>0</v>
      </c>
      <c r="S166" s="160">
        <f t="shared" si="163"/>
        <v>0</v>
      </c>
      <c r="T166" s="160">
        <f t="shared" si="163"/>
        <v>0</v>
      </c>
      <c r="U166" s="160">
        <f t="shared" si="163"/>
        <v>0</v>
      </c>
      <c r="AF166" s="435">
        <f t="shared" si="155"/>
        <v>0</v>
      </c>
      <c r="AG166" s="435">
        <f t="shared" si="156"/>
        <v>0</v>
      </c>
      <c r="AH166" s="435">
        <f t="shared" si="157"/>
        <v>0</v>
      </c>
      <c r="AI166" s="436">
        <f t="shared" si="158"/>
        <v>0</v>
      </c>
      <c r="AJ166" s="436">
        <f t="shared" si="159"/>
        <v>0</v>
      </c>
      <c r="AK166" s="436">
        <f t="shared" si="160"/>
        <v>0</v>
      </c>
      <c r="AL166" s="436">
        <f t="shared" si="161"/>
        <v>0</v>
      </c>
      <c r="AM166" s="436">
        <f t="shared" si="162"/>
        <v>0</v>
      </c>
    </row>
    <row r="167" spans="1:39" x14ac:dyDescent="0.2">
      <c r="B167" s="423" t="str">
        <f>B$13</f>
        <v>Interest</v>
      </c>
      <c r="N167" s="433">
        <f>D166*$O160</f>
        <v>0</v>
      </c>
      <c r="O167" s="433">
        <f t="shared" ref="O167:U167" si="164">N166*$O160</f>
        <v>0</v>
      </c>
      <c r="P167" s="433">
        <f t="shared" si="164"/>
        <v>0</v>
      </c>
      <c r="Q167" s="160">
        <f t="shared" si="164"/>
        <v>0</v>
      </c>
      <c r="R167" s="160">
        <f t="shared" si="164"/>
        <v>0</v>
      </c>
      <c r="S167" s="160">
        <f t="shared" si="164"/>
        <v>0</v>
      </c>
      <c r="T167" s="160">
        <f t="shared" si="164"/>
        <v>0</v>
      </c>
      <c r="U167" s="160">
        <f t="shared" si="164"/>
        <v>0</v>
      </c>
      <c r="AF167" s="435">
        <f t="shared" si="155"/>
        <v>0</v>
      </c>
      <c r="AG167" s="435">
        <f t="shared" si="156"/>
        <v>0</v>
      </c>
      <c r="AH167" s="435">
        <f t="shared" si="157"/>
        <v>0</v>
      </c>
      <c r="AI167" s="436">
        <f t="shared" si="158"/>
        <v>0</v>
      </c>
      <c r="AJ167" s="436">
        <f t="shared" si="159"/>
        <v>0</v>
      </c>
      <c r="AK167" s="436">
        <f t="shared" si="160"/>
        <v>0</v>
      </c>
      <c r="AL167" s="436">
        <f t="shared" si="161"/>
        <v>0</v>
      </c>
      <c r="AM167" s="436">
        <f t="shared" si="162"/>
        <v>0</v>
      </c>
    </row>
    <row r="168" spans="1:39" x14ac:dyDescent="0.2">
      <c r="B168" s="423" t="str">
        <f>B$14</f>
        <v>Comm fee</v>
      </c>
      <c r="N168" s="222">
        <v>0</v>
      </c>
      <c r="O168" s="222">
        <v>0</v>
      </c>
      <c r="P168" s="222">
        <v>0</v>
      </c>
      <c r="Q168" s="434">
        <f>IF(SUM(P161:$Q161)&gt;='Ln Terms'!$F$23,0,('Ln Terms'!$F$23-P166)*'Ln Terms'!$M$23)</f>
        <v>0</v>
      </c>
      <c r="R168" s="434">
        <f>IF(SUM(Q161:$Q161)&gt;='Ln Terms'!$F$23,0,('Ln Terms'!$F$23-Q166)*'Ln Terms'!$M$23)</f>
        <v>0</v>
      </c>
      <c r="S168" s="434">
        <f>IF(SUM($Q161:R161)&gt;='Ln Terms'!$F$23,0,('Ln Terms'!$F$23-R166)*'Ln Terms'!$M$23)</f>
        <v>0</v>
      </c>
      <c r="T168" s="434">
        <f>IF(SUM($Q161:S161)&gt;='Ln Terms'!$F$23,0,('Ln Terms'!$F$23-S166)*'Ln Terms'!$M$23)</f>
        <v>0</v>
      </c>
      <c r="U168" s="434">
        <f>IF(SUM($Q161:T161)&gt;='Ln Terms'!$F$23,0,('Ln Terms'!$F$23-T166)*'Ln Terms'!$M$23)</f>
        <v>0</v>
      </c>
      <c r="AF168" s="435">
        <f t="shared" si="155"/>
        <v>0</v>
      </c>
      <c r="AG168" s="435">
        <f t="shared" si="156"/>
        <v>0</v>
      </c>
      <c r="AH168" s="435">
        <f t="shared" si="157"/>
        <v>0</v>
      </c>
      <c r="AI168" s="436">
        <f t="shared" si="158"/>
        <v>0</v>
      </c>
      <c r="AJ168" s="436">
        <f t="shared" si="159"/>
        <v>0</v>
      </c>
      <c r="AK168" s="436">
        <f t="shared" si="160"/>
        <v>0</v>
      </c>
      <c r="AL168" s="436">
        <f t="shared" si="161"/>
        <v>0</v>
      </c>
      <c r="AM168" s="436">
        <f t="shared" si="162"/>
        <v>0</v>
      </c>
    </row>
    <row r="169" spans="1:39" x14ac:dyDescent="0.2">
      <c r="B169" s="423" t="str">
        <f>B$15</f>
        <v>IDC incl above</v>
      </c>
      <c r="N169" s="222">
        <f t="shared" ref="N169:U169" si="165">IF(N161&gt;0,N167+N168,0)</f>
        <v>0</v>
      </c>
      <c r="O169" s="222">
        <f t="shared" si="165"/>
        <v>0</v>
      </c>
      <c r="P169" s="222">
        <f t="shared" si="165"/>
        <v>0</v>
      </c>
      <c r="Q169" s="434">
        <f t="shared" si="165"/>
        <v>0</v>
      </c>
      <c r="R169" s="434">
        <f t="shared" si="165"/>
        <v>0</v>
      </c>
      <c r="S169" s="434">
        <f t="shared" si="165"/>
        <v>0</v>
      </c>
      <c r="T169" s="434">
        <f t="shared" si="165"/>
        <v>0</v>
      </c>
      <c r="U169" s="434">
        <f t="shared" si="165"/>
        <v>0</v>
      </c>
      <c r="AF169" s="435">
        <f t="shared" si="155"/>
        <v>0</v>
      </c>
      <c r="AG169" s="435">
        <f t="shared" si="156"/>
        <v>0</v>
      </c>
      <c r="AH169" s="435">
        <f t="shared" si="157"/>
        <v>0</v>
      </c>
      <c r="AI169" s="436">
        <f t="shared" si="158"/>
        <v>0</v>
      </c>
      <c r="AJ169" s="436">
        <f t="shared" si="159"/>
        <v>0</v>
      </c>
      <c r="AK169" s="436">
        <f t="shared" si="160"/>
        <v>0</v>
      </c>
      <c r="AL169" s="436">
        <f t="shared" si="161"/>
        <v>0</v>
      </c>
      <c r="AM169" s="436">
        <f t="shared" si="162"/>
        <v>0</v>
      </c>
    </row>
    <row r="171" spans="1:39" x14ac:dyDescent="0.2">
      <c r="A171" s="98">
        <f>'Ln Terms'!A24</f>
        <v>16</v>
      </c>
      <c r="B171" s="98" t="str">
        <f>'Ln Terms'!B24</f>
        <v>Future borrowing requirements - MO</v>
      </c>
      <c r="W171" s="222" t="s">
        <v>537</v>
      </c>
      <c r="X171" s="411">
        <f>'Ln Terms'!J24</f>
        <v>0.04</v>
      </c>
      <c r="Y171" s="424" t="str">
        <f>'Ln Terms'!L24</f>
        <v>Yes</v>
      </c>
      <c r="AA171" s="231"/>
    </row>
    <row r="172" spans="1:39" x14ac:dyDescent="0.2">
      <c r="B172" s="423" t="str">
        <f>B$7</f>
        <v>Drawing</v>
      </c>
      <c r="W172" s="222">
        <v>0</v>
      </c>
      <c r="X172" s="222">
        <v>0</v>
      </c>
      <c r="Y172" s="222">
        <v>0</v>
      </c>
      <c r="Z172" s="434">
        <f>Capex!Z94</f>
        <v>0</v>
      </c>
      <c r="AA172" s="434">
        <f>Capex!AA94</f>
        <v>0</v>
      </c>
      <c r="AB172" s="434">
        <f>Capex!AB94</f>
        <v>0</v>
      </c>
      <c r="AC172" s="434">
        <f>Capex!AC94</f>
        <v>0</v>
      </c>
      <c r="AD172" s="434">
        <f>Capex!AD94</f>
        <v>0</v>
      </c>
      <c r="AF172" s="435">
        <f t="shared" ref="AF172:AF180" si="166">E172+N172+W172</f>
        <v>0</v>
      </c>
      <c r="AG172" s="435">
        <f t="shared" ref="AG172:AG180" si="167">F172+O172+X172</f>
        <v>0</v>
      </c>
      <c r="AH172" s="435">
        <f t="shared" ref="AH172:AH180" si="168">G172+P172+Y172</f>
        <v>0</v>
      </c>
      <c r="AI172" s="436">
        <f t="shared" ref="AI172:AI180" si="169">H172+Q172+Z172</f>
        <v>0</v>
      </c>
      <c r="AJ172" s="436">
        <f t="shared" ref="AJ172:AJ180" si="170">I172+R172+AA172</f>
        <v>0</v>
      </c>
      <c r="AK172" s="436">
        <f t="shared" ref="AK172:AK180" si="171">J172+S172+AB172</f>
        <v>0</v>
      </c>
      <c r="AL172" s="436">
        <f t="shared" ref="AL172:AL180" si="172">K172+T172+AC172</f>
        <v>0</v>
      </c>
      <c r="AM172" s="436">
        <f t="shared" ref="AM172:AM180" si="173">L172+U172+AD172</f>
        <v>0</v>
      </c>
    </row>
    <row r="173" spans="1:39" x14ac:dyDescent="0.2">
      <c r="B173" s="423" t="str">
        <f>B$8</f>
        <v>Repayment</v>
      </c>
      <c r="W173" s="435">
        <f>IF('Ln Terms'!$P$24&gt;E$4,0,IF(D177&lt;'Ln Terms'!$R$24,-D177,-'Ln Terms'!$R$24+W178))</f>
        <v>0</v>
      </c>
      <c r="X173" s="435">
        <f>IF('Ln Terms'!$P$24&gt;F$4,0,IF(E177&lt;'Ln Terms'!$R$24,-E177,-'Ln Terms'!$R$24+X178))</f>
        <v>0</v>
      </c>
      <c r="Y173" s="435">
        <f>IF('Ln Terms'!$P$24&gt;G$4,0,IF(F177&lt;'Ln Terms'!$R$24,-F177,-'Ln Terms'!$R$24+Y178))</f>
        <v>0</v>
      </c>
      <c r="Z173" s="434">
        <f>IF('Ln Terms'!$P$24&gt;H$4,0,IF(G177&lt;'Ln Terms'!$R$24,-G177,-'Ln Terms'!$R$24+Z178))</f>
        <v>0</v>
      </c>
      <c r="AA173" s="434">
        <f>IF('Ln Terms'!$P$24&gt;I$4,0,IF(H177&lt;'Ln Terms'!$R$24,-H177,-'Ln Terms'!$R$24+AA178))</f>
        <v>0</v>
      </c>
      <c r="AB173" s="434">
        <f>IF('Ln Terms'!$P$24&gt;J$4,0,IF(I177&lt;'Ln Terms'!$R$24,-I177,-'Ln Terms'!$R$24+AB178))</f>
        <v>0</v>
      </c>
      <c r="AC173" s="434">
        <f>IF('Ln Terms'!$P$24&gt;K$4,0,IF(J177&lt;'Ln Terms'!$R$24,-J177,-'Ln Terms'!$R$24+AC178))</f>
        <v>0</v>
      </c>
      <c r="AD173" s="434">
        <f>IF('Ln Terms'!$P$24&gt;L$4,0,IF(K177&lt;'Ln Terms'!$R$24,-K177,-'Ln Terms'!$R$24+AD178))</f>
        <v>0</v>
      </c>
      <c r="AF173" s="435">
        <f t="shared" si="166"/>
        <v>0</v>
      </c>
      <c r="AG173" s="435">
        <f t="shared" si="167"/>
        <v>0</v>
      </c>
      <c r="AH173" s="435">
        <f t="shared" si="168"/>
        <v>0</v>
      </c>
      <c r="AI173" s="436">
        <f t="shared" si="169"/>
        <v>0</v>
      </c>
      <c r="AJ173" s="436">
        <f t="shared" si="170"/>
        <v>0</v>
      </c>
      <c r="AK173" s="436">
        <f t="shared" si="171"/>
        <v>0</v>
      </c>
      <c r="AL173" s="436">
        <f t="shared" si="172"/>
        <v>0</v>
      </c>
      <c r="AM173" s="436">
        <f t="shared" si="173"/>
        <v>0</v>
      </c>
    </row>
    <row r="174" spans="1:39" x14ac:dyDescent="0.2">
      <c r="B174" s="423" t="str">
        <f>B$9</f>
        <v>Interest financed</v>
      </c>
      <c r="W174" s="222">
        <v>0</v>
      </c>
      <c r="X174" s="222">
        <v>0</v>
      </c>
      <c r="Y174" s="222">
        <v>0</v>
      </c>
      <c r="Z174" s="434">
        <f>IF(H$4&gt;'Ln Terms'!$P$24,0,IF(Z173&lt;0,0,IF($Y171="Yes",Z178+Z179,0)))</f>
        <v>0</v>
      </c>
      <c r="AA174" s="434">
        <f>IF(I$4&gt;'Ln Terms'!$P$24,0,IF(AA173&lt;0,0,IF($Y171="Yes",AA178+AA179,0)))</f>
        <v>0</v>
      </c>
      <c r="AB174" s="434">
        <f>IF(J$4&gt;'Ln Terms'!$P$24,0,IF(AB173&lt;0,0,IF($Y171="Yes",AB178+AB179,0)))</f>
        <v>0</v>
      </c>
      <c r="AC174" s="434">
        <f>IF(K$4&gt;'Ln Terms'!$P$24,0,IF(AC173&lt;0,0,IF($Y171="Yes",AC178+AC179,0)))</f>
        <v>0</v>
      </c>
      <c r="AD174" s="434">
        <f>IF(L$4&gt;'Ln Terms'!$P$24,0,IF(AD173&lt;0,0,IF($Y171="Yes",AD178+AD179,0)))</f>
        <v>0</v>
      </c>
      <c r="AF174" s="435">
        <f t="shared" si="166"/>
        <v>0</v>
      </c>
      <c r="AG174" s="435">
        <f t="shared" si="167"/>
        <v>0</v>
      </c>
      <c r="AH174" s="435">
        <f t="shared" si="168"/>
        <v>0</v>
      </c>
      <c r="AI174" s="436">
        <f t="shared" si="169"/>
        <v>0</v>
      </c>
      <c r="AJ174" s="436">
        <f t="shared" si="170"/>
        <v>0</v>
      </c>
      <c r="AK174" s="436">
        <f t="shared" si="171"/>
        <v>0</v>
      </c>
      <c r="AL174" s="436">
        <f t="shared" si="172"/>
        <v>0</v>
      </c>
      <c r="AM174" s="436">
        <f t="shared" si="173"/>
        <v>0</v>
      </c>
    </row>
    <row r="175" spans="1:39" x14ac:dyDescent="0.2">
      <c r="B175" s="423" t="str">
        <f>B$10</f>
        <v>Exchange difference</v>
      </c>
      <c r="W175" s="222">
        <v>0</v>
      </c>
      <c r="X175" s="222">
        <v>0</v>
      </c>
      <c r="Y175" s="222">
        <v>0</v>
      </c>
      <c r="Z175" s="276">
        <v>0</v>
      </c>
      <c r="AA175" s="276">
        <v>0</v>
      </c>
      <c r="AB175" s="276">
        <v>0</v>
      </c>
      <c r="AC175" s="276">
        <v>0</v>
      </c>
      <c r="AD175" s="276">
        <v>0</v>
      </c>
      <c r="AF175" s="435">
        <f t="shared" si="166"/>
        <v>0</v>
      </c>
      <c r="AG175" s="435">
        <f t="shared" si="167"/>
        <v>0</v>
      </c>
      <c r="AH175" s="435">
        <f t="shared" si="168"/>
        <v>0</v>
      </c>
      <c r="AI175" s="436">
        <f t="shared" si="169"/>
        <v>0</v>
      </c>
      <c r="AJ175" s="436">
        <f t="shared" si="170"/>
        <v>0</v>
      </c>
      <c r="AK175" s="436">
        <f t="shared" si="171"/>
        <v>0</v>
      </c>
      <c r="AL175" s="436">
        <f t="shared" si="172"/>
        <v>0</v>
      </c>
      <c r="AM175" s="436">
        <f t="shared" si="173"/>
        <v>0</v>
      </c>
    </row>
    <row r="176" spans="1:39" x14ac:dyDescent="0.2">
      <c r="B176" s="423" t="str">
        <f>B$11</f>
        <v>Conversion to Equity</v>
      </c>
      <c r="W176" s="222">
        <v>0</v>
      </c>
      <c r="X176" s="222">
        <v>0</v>
      </c>
      <c r="Y176" s="222">
        <v>0</v>
      </c>
      <c r="Z176" s="276">
        <v>0</v>
      </c>
      <c r="AA176" s="276">
        <v>0</v>
      </c>
      <c r="AB176" s="276">
        <v>0</v>
      </c>
      <c r="AC176" s="276">
        <v>0</v>
      </c>
      <c r="AD176" s="276">
        <v>0</v>
      </c>
      <c r="AF176" s="435">
        <f t="shared" si="166"/>
        <v>0</v>
      </c>
      <c r="AG176" s="435">
        <f t="shared" si="167"/>
        <v>0</v>
      </c>
      <c r="AH176" s="435">
        <f t="shared" si="168"/>
        <v>0</v>
      </c>
      <c r="AI176" s="436">
        <f t="shared" si="169"/>
        <v>0</v>
      </c>
      <c r="AJ176" s="436">
        <f t="shared" si="170"/>
        <v>0</v>
      </c>
      <c r="AK176" s="436">
        <f t="shared" si="171"/>
        <v>0</v>
      </c>
      <c r="AL176" s="436">
        <f t="shared" si="172"/>
        <v>0</v>
      </c>
      <c r="AM176" s="436">
        <f t="shared" si="173"/>
        <v>0</v>
      </c>
    </row>
    <row r="177" spans="1:39" x14ac:dyDescent="0.2">
      <c r="B177" s="423" t="str">
        <f>B$12</f>
        <v>Cl balance</v>
      </c>
      <c r="D177" s="160"/>
      <c r="W177" s="433">
        <f>D177+SUM(W172:W176)</f>
        <v>0</v>
      </c>
      <c r="X177" s="433">
        <f t="shared" ref="X177:AD177" si="174">W177+SUM(X172:X176)</f>
        <v>0</v>
      </c>
      <c r="Y177" s="433">
        <f t="shared" si="174"/>
        <v>0</v>
      </c>
      <c r="Z177" s="160">
        <f t="shared" si="174"/>
        <v>0</v>
      </c>
      <c r="AA177" s="160">
        <f t="shared" si="174"/>
        <v>0</v>
      </c>
      <c r="AB177" s="160">
        <f t="shared" si="174"/>
        <v>0</v>
      </c>
      <c r="AC177" s="160">
        <f t="shared" si="174"/>
        <v>0</v>
      </c>
      <c r="AD177" s="160">
        <f t="shared" si="174"/>
        <v>0</v>
      </c>
      <c r="AF177" s="435">
        <f t="shared" si="166"/>
        <v>0</v>
      </c>
      <c r="AG177" s="435">
        <f t="shared" si="167"/>
        <v>0</v>
      </c>
      <c r="AH177" s="435">
        <f t="shared" si="168"/>
        <v>0</v>
      </c>
      <c r="AI177" s="436">
        <f t="shared" si="169"/>
        <v>0</v>
      </c>
      <c r="AJ177" s="436">
        <f t="shared" si="170"/>
        <v>0</v>
      </c>
      <c r="AK177" s="436">
        <f t="shared" si="171"/>
        <v>0</v>
      </c>
      <c r="AL177" s="436">
        <f t="shared" si="172"/>
        <v>0</v>
      </c>
      <c r="AM177" s="436">
        <f t="shared" si="173"/>
        <v>0</v>
      </c>
    </row>
    <row r="178" spans="1:39" x14ac:dyDescent="0.2">
      <c r="B178" s="423" t="str">
        <f>B$13</f>
        <v>Interest</v>
      </c>
      <c r="W178" s="433">
        <f>D177*$X171</f>
        <v>0</v>
      </c>
      <c r="X178" s="433">
        <f t="shared" ref="X178:AD178" si="175">W177*$X171</f>
        <v>0</v>
      </c>
      <c r="Y178" s="433">
        <f t="shared" si="175"/>
        <v>0</v>
      </c>
      <c r="Z178" s="160">
        <f t="shared" si="175"/>
        <v>0</v>
      </c>
      <c r="AA178" s="160">
        <f t="shared" si="175"/>
        <v>0</v>
      </c>
      <c r="AB178" s="160">
        <f t="shared" si="175"/>
        <v>0</v>
      </c>
      <c r="AC178" s="160">
        <f t="shared" si="175"/>
        <v>0</v>
      </c>
      <c r="AD178" s="160">
        <f t="shared" si="175"/>
        <v>0</v>
      </c>
      <c r="AF178" s="435">
        <f t="shared" si="166"/>
        <v>0</v>
      </c>
      <c r="AG178" s="435">
        <f t="shared" si="167"/>
        <v>0</v>
      </c>
      <c r="AH178" s="435">
        <f t="shared" si="168"/>
        <v>0</v>
      </c>
      <c r="AI178" s="436">
        <f t="shared" si="169"/>
        <v>0</v>
      </c>
      <c r="AJ178" s="436">
        <f t="shared" si="170"/>
        <v>0</v>
      </c>
      <c r="AK178" s="436">
        <f t="shared" si="171"/>
        <v>0</v>
      </c>
      <c r="AL178" s="436">
        <f t="shared" si="172"/>
        <v>0</v>
      </c>
      <c r="AM178" s="436">
        <f t="shared" si="173"/>
        <v>0</v>
      </c>
    </row>
    <row r="179" spans="1:39" x14ac:dyDescent="0.2">
      <c r="B179" s="423" t="str">
        <f>B$14</f>
        <v>Comm fee</v>
      </c>
      <c r="W179" s="222">
        <v>0</v>
      </c>
      <c r="X179" s="222">
        <v>0</v>
      </c>
      <c r="Y179" s="222">
        <v>0</v>
      </c>
      <c r="Z179" s="434">
        <f>IF(SUM(Y172:$Z172)&gt;='Ln Terms'!$F$24,0,('Ln Terms'!$F$24-Y177)*'Ln Terms'!$M$24)</f>
        <v>0</v>
      </c>
      <c r="AA179" s="434">
        <f>IF(SUM(Z172:$Z172)&gt;='Ln Terms'!$F$24,0,('Ln Terms'!$F$24-Z177)*'Ln Terms'!$M$24)</f>
        <v>0</v>
      </c>
      <c r="AB179" s="434">
        <f>IF(SUM($Z172:AA172)&gt;='Ln Terms'!$F$24,0,('Ln Terms'!$F$24-AA177)*'Ln Terms'!$M$24)</f>
        <v>0</v>
      </c>
      <c r="AC179" s="434">
        <f>IF(SUM($Z172:AB172)&gt;='Ln Terms'!$F$24,0,('Ln Terms'!$F$24-AB177)*'Ln Terms'!$M$24)</f>
        <v>0</v>
      </c>
      <c r="AD179" s="434">
        <f>IF(SUM($Z172:AC172)&gt;='Ln Terms'!$F$24,0,('Ln Terms'!$F$24-AC177)*'Ln Terms'!$M$24)</f>
        <v>0</v>
      </c>
      <c r="AF179" s="435">
        <f t="shared" si="166"/>
        <v>0</v>
      </c>
      <c r="AG179" s="435">
        <f t="shared" si="167"/>
        <v>0</v>
      </c>
      <c r="AH179" s="435">
        <f t="shared" si="168"/>
        <v>0</v>
      </c>
      <c r="AI179" s="436">
        <f t="shared" si="169"/>
        <v>0</v>
      </c>
      <c r="AJ179" s="436">
        <f t="shared" si="170"/>
        <v>0</v>
      </c>
      <c r="AK179" s="436">
        <f t="shared" si="171"/>
        <v>0</v>
      </c>
      <c r="AL179" s="436">
        <f t="shared" si="172"/>
        <v>0</v>
      </c>
      <c r="AM179" s="436">
        <f t="shared" si="173"/>
        <v>0</v>
      </c>
    </row>
    <row r="180" spans="1:39" x14ac:dyDescent="0.2">
      <c r="B180" s="423" t="str">
        <f>B$15</f>
        <v>IDC incl above</v>
      </c>
      <c r="W180" s="222">
        <f t="shared" ref="W180:AD180" si="176">IF(W172&gt;0,W178+W179,0)</f>
        <v>0</v>
      </c>
      <c r="X180" s="222">
        <f t="shared" si="176"/>
        <v>0</v>
      </c>
      <c r="Y180" s="222">
        <f t="shared" si="176"/>
        <v>0</v>
      </c>
      <c r="Z180" s="434">
        <f t="shared" si="176"/>
        <v>0</v>
      </c>
      <c r="AA180" s="434">
        <f t="shared" si="176"/>
        <v>0</v>
      </c>
      <c r="AB180" s="434">
        <f t="shared" si="176"/>
        <v>0</v>
      </c>
      <c r="AC180" s="434">
        <f t="shared" si="176"/>
        <v>0</v>
      </c>
      <c r="AD180" s="434">
        <f t="shared" si="176"/>
        <v>0</v>
      </c>
      <c r="AF180" s="435">
        <f t="shared" si="166"/>
        <v>0</v>
      </c>
      <c r="AG180" s="435">
        <f t="shared" si="167"/>
        <v>0</v>
      </c>
      <c r="AH180" s="435">
        <f t="shared" si="168"/>
        <v>0</v>
      </c>
      <c r="AI180" s="436">
        <f t="shared" si="169"/>
        <v>0</v>
      </c>
      <c r="AJ180" s="436">
        <f t="shared" si="170"/>
        <v>0</v>
      </c>
      <c r="AK180" s="436">
        <f t="shared" si="171"/>
        <v>0</v>
      </c>
      <c r="AL180" s="436">
        <f t="shared" si="172"/>
        <v>0</v>
      </c>
      <c r="AM180" s="436">
        <f t="shared" si="173"/>
        <v>0</v>
      </c>
    </row>
    <row r="182" spans="1:39" x14ac:dyDescent="0.2">
      <c r="A182" s="98">
        <f>'Ln Terms'!A25</f>
        <v>17</v>
      </c>
      <c r="B182" s="98" t="str">
        <f>'Ln Terms'!B25</f>
        <v>New loan</v>
      </c>
      <c r="E182" s="222" t="s">
        <v>537</v>
      </c>
      <c r="F182" s="411">
        <f>'Ln Terms'!J25</f>
        <v>0.04</v>
      </c>
      <c r="G182" s="424" t="str">
        <f>'Ln Terms'!L25</f>
        <v>Yes</v>
      </c>
      <c r="I182" s="231"/>
    </row>
    <row r="183" spans="1:39" x14ac:dyDescent="0.2">
      <c r="B183" s="423" t="str">
        <f>B$7</f>
        <v>Drawing</v>
      </c>
      <c r="E183" s="222">
        <v>0</v>
      </c>
      <c r="F183" s="222">
        <v>0</v>
      </c>
      <c r="G183" s="222">
        <v>0</v>
      </c>
      <c r="H183" s="447">
        <v>0</v>
      </c>
      <c r="I183" s="447">
        <v>0</v>
      </c>
      <c r="J183" s="447">
        <v>0</v>
      </c>
      <c r="K183" s="447">
        <v>0</v>
      </c>
      <c r="L183" s="447">
        <v>0</v>
      </c>
      <c r="AF183" s="435">
        <f t="shared" ref="AF183:AF191" si="177">E183+N183+W183</f>
        <v>0</v>
      </c>
      <c r="AG183" s="435">
        <f t="shared" ref="AG183:AG191" si="178">F183+O183+X183</f>
        <v>0</v>
      </c>
      <c r="AH183" s="435">
        <f t="shared" ref="AH183:AH191" si="179">G183+P183+Y183</f>
        <v>0</v>
      </c>
      <c r="AI183" s="436">
        <f t="shared" ref="AI183:AI191" si="180">H183+Q183+Z183</f>
        <v>0</v>
      </c>
      <c r="AJ183" s="436">
        <f t="shared" ref="AJ183:AJ191" si="181">I183+R183+AA183</f>
        <v>0</v>
      </c>
      <c r="AK183" s="436">
        <f t="shared" ref="AK183:AK191" si="182">J183+S183+AB183</f>
        <v>0</v>
      </c>
      <c r="AL183" s="436">
        <f t="shared" ref="AL183:AL191" si="183">K183+T183+AC183</f>
        <v>0</v>
      </c>
      <c r="AM183" s="436">
        <f t="shared" ref="AM183:AM191" si="184">L183+U183+AD183</f>
        <v>0</v>
      </c>
    </row>
    <row r="184" spans="1:39" x14ac:dyDescent="0.2">
      <c r="B184" s="423" t="str">
        <f>B$8</f>
        <v>Repayment</v>
      </c>
      <c r="E184" s="435">
        <f>IF('Ln Terms'!$P$25&gt;E$4,0,IF(D188&lt;'Ln Terms'!$R$25,-D188,-'Ln Terms'!$R$25+E189))</f>
        <v>0</v>
      </c>
      <c r="F184" s="435">
        <f>IF('Ln Terms'!$P$25&gt;F$4,0,IF(E188&lt;'Ln Terms'!$R$25,-E188,-'Ln Terms'!$R$25+F189))</f>
        <v>0</v>
      </c>
      <c r="G184" s="435">
        <f>IF('Ln Terms'!$P$25&gt;G$4,0,IF(F188&lt;'Ln Terms'!$R$25,-F188,-'Ln Terms'!$R$25+G189))</f>
        <v>0</v>
      </c>
      <c r="H184" s="434">
        <f>IF('Ln Terms'!$P$25&gt;H$4,0,IF(G188&lt;'Ln Terms'!$R$25,-G188,-'Ln Terms'!$R$25+H189))</f>
        <v>0</v>
      </c>
      <c r="I184" s="434">
        <f>IF('Ln Terms'!$P$25&gt;I$4,0,IF(H188&lt;'Ln Terms'!$R$25,-H188,-'Ln Terms'!$R$25+I189))</f>
        <v>0</v>
      </c>
      <c r="J184" s="434">
        <f>IF('Ln Terms'!$P$25&gt;J$4,0,IF(I188&lt;'Ln Terms'!$R$25,-I188,-'Ln Terms'!$R$25+J189))</f>
        <v>0</v>
      </c>
      <c r="K184" s="434">
        <f>IF('Ln Terms'!$P$25&gt;K$4,0,IF(J188&lt;'Ln Terms'!$R$25,-J188,-'Ln Terms'!$R$25+K189))</f>
        <v>0</v>
      </c>
      <c r="L184" s="434">
        <f>IF('Ln Terms'!$P$25&gt;L$4,0,IF(K188&lt;'Ln Terms'!$R$25,-K188,-'Ln Terms'!$R$25+L189))</f>
        <v>0</v>
      </c>
      <c r="AF184" s="435">
        <f t="shared" si="177"/>
        <v>0</v>
      </c>
      <c r="AG184" s="435">
        <f t="shared" si="178"/>
        <v>0</v>
      </c>
      <c r="AH184" s="435">
        <f t="shared" si="179"/>
        <v>0</v>
      </c>
      <c r="AI184" s="436">
        <f t="shared" si="180"/>
        <v>0</v>
      </c>
      <c r="AJ184" s="436">
        <f t="shared" si="181"/>
        <v>0</v>
      </c>
      <c r="AK184" s="436">
        <f t="shared" si="182"/>
        <v>0</v>
      </c>
      <c r="AL184" s="436">
        <f t="shared" si="183"/>
        <v>0</v>
      </c>
      <c r="AM184" s="436">
        <f t="shared" si="184"/>
        <v>0</v>
      </c>
    </row>
    <row r="185" spans="1:39" x14ac:dyDescent="0.2">
      <c r="B185" s="423" t="str">
        <f>B$9</f>
        <v>Interest financed</v>
      </c>
      <c r="E185" s="222">
        <v>0</v>
      </c>
      <c r="F185" s="222">
        <v>0</v>
      </c>
      <c r="G185" s="222">
        <v>0</v>
      </c>
      <c r="H185" s="434">
        <f>IF(H$4&gt;'Ln Terms'!$P$25,0,IF(H184&lt;0,0,IF($G182="Yes",H189+H190,0)))</f>
        <v>0</v>
      </c>
      <c r="I185" s="434">
        <f>IF(I$4&gt;'Ln Terms'!$P$25,0,IF(I184&lt;0,0,IF($G182="Yes",I189+I190,0)))</f>
        <v>0</v>
      </c>
      <c r="J185" s="434">
        <f>IF(J$4&gt;'Ln Terms'!$P$25,0,IF(J184&lt;0,0,IF($G182="Yes",J189+J190,0)))</f>
        <v>0</v>
      </c>
      <c r="K185" s="434">
        <f>IF(K$4&gt;'Ln Terms'!$P$25,0,IF(K184&lt;0,0,IF($G182="Yes",K189+K190,0)))</f>
        <v>0</v>
      </c>
      <c r="L185" s="434">
        <f>IF(L$4&gt;'Ln Terms'!$P$25,0,IF(L184&lt;0,0,IF($G182="Yes",L189+L190,0)))</f>
        <v>0</v>
      </c>
      <c r="AF185" s="435">
        <f t="shared" si="177"/>
        <v>0</v>
      </c>
      <c r="AG185" s="435">
        <f t="shared" si="178"/>
        <v>0</v>
      </c>
      <c r="AH185" s="435">
        <f t="shared" si="179"/>
        <v>0</v>
      </c>
      <c r="AI185" s="436">
        <f t="shared" si="180"/>
        <v>0</v>
      </c>
      <c r="AJ185" s="436">
        <f t="shared" si="181"/>
        <v>0</v>
      </c>
      <c r="AK185" s="436">
        <f t="shared" si="182"/>
        <v>0</v>
      </c>
      <c r="AL185" s="436">
        <f t="shared" si="183"/>
        <v>0</v>
      </c>
      <c r="AM185" s="436">
        <f t="shared" si="184"/>
        <v>0</v>
      </c>
    </row>
    <row r="186" spans="1:39" x14ac:dyDescent="0.2">
      <c r="B186" s="423" t="str">
        <f>B$10</f>
        <v>Exchange difference</v>
      </c>
      <c r="E186" s="222">
        <v>0</v>
      </c>
      <c r="F186" s="222">
        <v>0</v>
      </c>
      <c r="G186" s="222">
        <v>0</v>
      </c>
      <c r="H186" s="276">
        <v>0</v>
      </c>
      <c r="I186" s="276">
        <v>0</v>
      </c>
      <c r="J186" s="276">
        <v>0</v>
      </c>
      <c r="K186" s="276">
        <v>0</v>
      </c>
      <c r="L186" s="276">
        <v>0</v>
      </c>
      <c r="AF186" s="435">
        <f t="shared" si="177"/>
        <v>0</v>
      </c>
      <c r="AG186" s="435">
        <f t="shared" si="178"/>
        <v>0</v>
      </c>
      <c r="AH186" s="435">
        <f t="shared" si="179"/>
        <v>0</v>
      </c>
      <c r="AI186" s="436">
        <f t="shared" si="180"/>
        <v>0</v>
      </c>
      <c r="AJ186" s="436">
        <f t="shared" si="181"/>
        <v>0</v>
      </c>
      <c r="AK186" s="436">
        <f t="shared" si="182"/>
        <v>0</v>
      </c>
      <c r="AL186" s="436">
        <f t="shared" si="183"/>
        <v>0</v>
      </c>
      <c r="AM186" s="436">
        <f t="shared" si="184"/>
        <v>0</v>
      </c>
    </row>
    <row r="187" spans="1:39" x14ac:dyDescent="0.2">
      <c r="B187" s="423" t="str">
        <f>B$11</f>
        <v>Conversion to Equity</v>
      </c>
      <c r="E187" s="222">
        <v>0</v>
      </c>
      <c r="F187" s="222">
        <v>0</v>
      </c>
      <c r="G187" s="222">
        <v>0</v>
      </c>
      <c r="H187" s="276">
        <v>0</v>
      </c>
      <c r="I187" s="276">
        <v>0</v>
      </c>
      <c r="J187" s="276">
        <v>0</v>
      </c>
      <c r="K187" s="276">
        <v>0</v>
      </c>
      <c r="L187" s="276">
        <v>0</v>
      </c>
      <c r="AF187" s="435">
        <f t="shared" si="177"/>
        <v>0</v>
      </c>
      <c r="AG187" s="435">
        <f t="shared" si="178"/>
        <v>0</v>
      </c>
      <c r="AH187" s="435">
        <f t="shared" si="179"/>
        <v>0</v>
      </c>
      <c r="AI187" s="436">
        <f t="shared" si="180"/>
        <v>0</v>
      </c>
      <c r="AJ187" s="436">
        <f t="shared" si="181"/>
        <v>0</v>
      </c>
      <c r="AK187" s="436">
        <f t="shared" si="182"/>
        <v>0</v>
      </c>
      <c r="AL187" s="436">
        <f t="shared" si="183"/>
        <v>0</v>
      </c>
      <c r="AM187" s="436">
        <f t="shared" si="184"/>
        <v>0</v>
      </c>
    </row>
    <row r="188" spans="1:39" x14ac:dyDescent="0.2">
      <c r="B188" s="423" t="str">
        <f>B$12</f>
        <v>Cl balance</v>
      </c>
      <c r="D188" s="160"/>
      <c r="E188" s="433">
        <f t="shared" ref="E188:L188" si="185">D188+SUM(E183:E187)</f>
        <v>0</v>
      </c>
      <c r="F188" s="433">
        <f t="shared" si="185"/>
        <v>0</v>
      </c>
      <c r="G188" s="433">
        <f t="shared" si="185"/>
        <v>0</v>
      </c>
      <c r="H188" s="160">
        <f t="shared" si="185"/>
        <v>0</v>
      </c>
      <c r="I188" s="160">
        <f t="shared" si="185"/>
        <v>0</v>
      </c>
      <c r="J188" s="160">
        <f t="shared" si="185"/>
        <v>0</v>
      </c>
      <c r="K188" s="160">
        <f t="shared" si="185"/>
        <v>0</v>
      </c>
      <c r="L188" s="160">
        <f t="shared" si="185"/>
        <v>0</v>
      </c>
      <c r="AF188" s="435">
        <f t="shared" si="177"/>
        <v>0</v>
      </c>
      <c r="AG188" s="435">
        <f t="shared" si="178"/>
        <v>0</v>
      </c>
      <c r="AH188" s="435">
        <f t="shared" si="179"/>
        <v>0</v>
      </c>
      <c r="AI188" s="436">
        <f t="shared" si="180"/>
        <v>0</v>
      </c>
      <c r="AJ188" s="436">
        <f t="shared" si="181"/>
        <v>0</v>
      </c>
      <c r="AK188" s="436">
        <f t="shared" si="182"/>
        <v>0</v>
      </c>
      <c r="AL188" s="436">
        <f t="shared" si="183"/>
        <v>0</v>
      </c>
      <c r="AM188" s="436">
        <f t="shared" si="184"/>
        <v>0</v>
      </c>
    </row>
    <row r="189" spans="1:39" x14ac:dyDescent="0.2">
      <c r="B189" s="423" t="str">
        <f>B$13</f>
        <v>Interest</v>
      </c>
      <c r="E189" s="433">
        <f t="shared" ref="E189:L189" si="186">D188*$F182</f>
        <v>0</v>
      </c>
      <c r="F189" s="433">
        <f t="shared" si="186"/>
        <v>0</v>
      </c>
      <c r="G189" s="433">
        <f t="shared" si="186"/>
        <v>0</v>
      </c>
      <c r="H189" s="160">
        <f t="shared" si="186"/>
        <v>0</v>
      </c>
      <c r="I189" s="160">
        <f t="shared" si="186"/>
        <v>0</v>
      </c>
      <c r="J189" s="160">
        <f t="shared" si="186"/>
        <v>0</v>
      </c>
      <c r="K189" s="160">
        <f t="shared" si="186"/>
        <v>0</v>
      </c>
      <c r="L189" s="160">
        <f t="shared" si="186"/>
        <v>0</v>
      </c>
      <c r="AF189" s="435">
        <f t="shared" si="177"/>
        <v>0</v>
      </c>
      <c r="AG189" s="435">
        <f t="shared" si="178"/>
        <v>0</v>
      </c>
      <c r="AH189" s="435">
        <f t="shared" si="179"/>
        <v>0</v>
      </c>
      <c r="AI189" s="436">
        <f t="shared" si="180"/>
        <v>0</v>
      </c>
      <c r="AJ189" s="436">
        <f t="shared" si="181"/>
        <v>0</v>
      </c>
      <c r="AK189" s="436">
        <f t="shared" si="182"/>
        <v>0</v>
      </c>
      <c r="AL189" s="436">
        <f t="shared" si="183"/>
        <v>0</v>
      </c>
      <c r="AM189" s="436">
        <f t="shared" si="184"/>
        <v>0</v>
      </c>
    </row>
    <row r="190" spans="1:39" x14ac:dyDescent="0.2">
      <c r="B190" s="423" t="str">
        <f>B$14</f>
        <v>Comm fee</v>
      </c>
      <c r="E190" s="222">
        <v>0</v>
      </c>
      <c r="F190" s="222">
        <v>0</v>
      </c>
      <c r="G190" s="222">
        <v>0</v>
      </c>
      <c r="H190" s="434">
        <f>IF(SUM(G183:$H183)&gt;='Ln Terms'!$F$25,0,('Ln Terms'!$F$25-G188)*'Ln Terms'!$M$25)</f>
        <v>0</v>
      </c>
      <c r="I190" s="434">
        <f>IF(SUM(H183:$H183)&gt;='Ln Terms'!$F$25,0,('Ln Terms'!$F$25-H188)*'Ln Terms'!$M$25)</f>
        <v>0</v>
      </c>
      <c r="J190" s="434">
        <f>IF(SUM($H183:I183)&gt;='Ln Terms'!$F$25,0,('Ln Terms'!$F$25-I188)*'Ln Terms'!$M$25)</f>
        <v>0</v>
      </c>
      <c r="K190" s="434">
        <f>IF(SUM($H183:J183)&gt;='Ln Terms'!$F$25,0,('Ln Terms'!$F$25-J188)*'Ln Terms'!$M$25)</f>
        <v>0</v>
      </c>
      <c r="L190" s="434">
        <f>IF(SUM($H183:K183)&gt;='Ln Terms'!$F$25,0,('Ln Terms'!$F$25-K188)*'Ln Terms'!$M$25)</f>
        <v>0</v>
      </c>
      <c r="AF190" s="435">
        <f t="shared" si="177"/>
        <v>0</v>
      </c>
      <c r="AG190" s="435">
        <f t="shared" si="178"/>
        <v>0</v>
      </c>
      <c r="AH190" s="435">
        <f t="shared" si="179"/>
        <v>0</v>
      </c>
      <c r="AI190" s="436">
        <f t="shared" si="180"/>
        <v>0</v>
      </c>
      <c r="AJ190" s="436">
        <f t="shared" si="181"/>
        <v>0</v>
      </c>
      <c r="AK190" s="436">
        <f t="shared" si="182"/>
        <v>0</v>
      </c>
      <c r="AL190" s="436">
        <f t="shared" si="183"/>
        <v>0</v>
      </c>
      <c r="AM190" s="436">
        <f t="shared" si="184"/>
        <v>0</v>
      </c>
    </row>
    <row r="191" spans="1:39" x14ac:dyDescent="0.2">
      <c r="B191" s="423" t="str">
        <f>B$15</f>
        <v>IDC incl above</v>
      </c>
      <c r="E191" s="222">
        <f t="shared" ref="E191:L191" si="187">IF(E183&gt;0,E189+E190,0)</f>
        <v>0</v>
      </c>
      <c r="F191" s="222">
        <f t="shared" si="187"/>
        <v>0</v>
      </c>
      <c r="G191" s="222">
        <f t="shared" si="187"/>
        <v>0</v>
      </c>
      <c r="H191" s="434">
        <f t="shared" si="187"/>
        <v>0</v>
      </c>
      <c r="I191" s="434">
        <f t="shared" si="187"/>
        <v>0</v>
      </c>
      <c r="J191" s="434">
        <f t="shared" si="187"/>
        <v>0</v>
      </c>
      <c r="K191" s="434">
        <f t="shared" si="187"/>
        <v>0</v>
      </c>
      <c r="L191" s="434">
        <f t="shared" si="187"/>
        <v>0</v>
      </c>
      <c r="AF191" s="435">
        <f t="shared" si="177"/>
        <v>0</v>
      </c>
      <c r="AG191" s="435">
        <f t="shared" si="178"/>
        <v>0</v>
      </c>
      <c r="AH191" s="435">
        <f t="shared" si="179"/>
        <v>0</v>
      </c>
      <c r="AI191" s="436">
        <f t="shared" si="180"/>
        <v>0</v>
      </c>
      <c r="AJ191" s="436">
        <f t="shared" si="181"/>
        <v>0</v>
      </c>
      <c r="AK191" s="436">
        <f t="shared" si="182"/>
        <v>0</v>
      </c>
      <c r="AL191" s="436">
        <f t="shared" si="183"/>
        <v>0</v>
      </c>
      <c r="AM191" s="436">
        <f t="shared" si="184"/>
        <v>0</v>
      </c>
    </row>
    <row r="193" spans="1:39" x14ac:dyDescent="0.2">
      <c r="A193" s="98">
        <f>'Ln Terms'!A26</f>
        <v>18</v>
      </c>
      <c r="B193" s="98" t="str">
        <f>'Ln Terms'!B26</f>
        <v>New loan</v>
      </c>
      <c r="E193" s="222" t="s">
        <v>537</v>
      </c>
      <c r="F193" s="411">
        <f>'Ln Terms'!J26</f>
        <v>0.04</v>
      </c>
      <c r="G193" s="424" t="str">
        <f>'Ln Terms'!L26</f>
        <v>Yes</v>
      </c>
      <c r="I193" s="231"/>
    </row>
    <row r="194" spans="1:39" x14ac:dyDescent="0.2">
      <c r="B194" s="423" t="str">
        <f>B$7</f>
        <v>Drawing</v>
      </c>
      <c r="E194" s="222">
        <v>0</v>
      </c>
      <c r="F194" s="222">
        <v>0</v>
      </c>
      <c r="G194" s="222">
        <v>0</v>
      </c>
      <c r="H194" s="447">
        <v>0</v>
      </c>
      <c r="I194" s="447">
        <v>0</v>
      </c>
      <c r="J194" s="447">
        <v>0</v>
      </c>
      <c r="K194" s="447">
        <v>0</v>
      </c>
      <c r="L194" s="447">
        <v>0</v>
      </c>
      <c r="AF194" s="435">
        <f t="shared" ref="AF194:AF202" si="188">E194+N194+W194</f>
        <v>0</v>
      </c>
      <c r="AG194" s="435">
        <f t="shared" ref="AG194:AG202" si="189">F194+O194+X194</f>
        <v>0</v>
      </c>
      <c r="AH194" s="435">
        <f t="shared" ref="AH194:AH202" si="190">G194+P194+Y194</f>
        <v>0</v>
      </c>
      <c r="AI194" s="436">
        <f t="shared" ref="AI194:AI202" si="191">H194+Q194+Z194</f>
        <v>0</v>
      </c>
      <c r="AJ194" s="436">
        <f t="shared" ref="AJ194:AJ202" si="192">I194+R194+AA194</f>
        <v>0</v>
      </c>
      <c r="AK194" s="436">
        <f t="shared" ref="AK194:AK202" si="193">J194+S194+AB194</f>
        <v>0</v>
      </c>
      <c r="AL194" s="436">
        <f t="shared" ref="AL194:AL202" si="194">K194+T194+AC194</f>
        <v>0</v>
      </c>
      <c r="AM194" s="436">
        <f t="shared" ref="AM194:AM202" si="195">L194+U194+AD194</f>
        <v>0</v>
      </c>
    </row>
    <row r="195" spans="1:39" x14ac:dyDescent="0.2">
      <c r="B195" s="423" t="str">
        <f>B$8</f>
        <v>Repayment</v>
      </c>
      <c r="E195" s="435">
        <f>IF('Ln Terms'!$P$26&gt;E$4,0,IF(D199&lt;'Ln Terms'!$R$26,-D199,-'Ln Terms'!$R$26+E200))</f>
        <v>0</v>
      </c>
      <c r="F195" s="435">
        <f>IF('Ln Terms'!$P$26&gt;F$4,0,IF(E199&lt;'Ln Terms'!$R$26,-E199,-'Ln Terms'!$R$26+F200))</f>
        <v>0</v>
      </c>
      <c r="G195" s="435">
        <f>IF('Ln Terms'!$P$26&gt;G$4,0,IF(F199&lt;'Ln Terms'!$R$26,-F199,-'Ln Terms'!$R$26+G200))</f>
        <v>0</v>
      </c>
      <c r="H195" s="434">
        <f>IF('Ln Terms'!$P$26&gt;H$4,0,IF(G199&lt;'Ln Terms'!$R$26,-G199,-'Ln Terms'!$R$26+H200))</f>
        <v>0</v>
      </c>
      <c r="I195" s="434">
        <f>IF('Ln Terms'!$P$26&gt;I$4,0,IF(H199&lt;'Ln Terms'!$R$26,-H199,-'Ln Terms'!$R$26+I200))</f>
        <v>0</v>
      </c>
      <c r="J195" s="434">
        <f>IF('Ln Terms'!$P$26&gt;J$4,0,IF(I199&lt;'Ln Terms'!$R$26,-I199,-'Ln Terms'!$R$26+J200))</f>
        <v>0</v>
      </c>
      <c r="K195" s="434">
        <f>IF('Ln Terms'!$P$26&gt;K$4,0,IF(J199&lt;'Ln Terms'!$R$26,-J199,-'Ln Terms'!$R$26+K200))</f>
        <v>0</v>
      </c>
      <c r="L195" s="434">
        <f>IF('Ln Terms'!$P$26&gt;L$4,0,IF(K199&lt;'Ln Terms'!$R$26,-K199,-'Ln Terms'!$R$26+L200))</f>
        <v>0</v>
      </c>
      <c r="AF195" s="435">
        <f t="shared" si="188"/>
        <v>0</v>
      </c>
      <c r="AG195" s="435">
        <f t="shared" si="189"/>
        <v>0</v>
      </c>
      <c r="AH195" s="435">
        <f t="shared" si="190"/>
        <v>0</v>
      </c>
      <c r="AI195" s="436">
        <f t="shared" si="191"/>
        <v>0</v>
      </c>
      <c r="AJ195" s="436">
        <f t="shared" si="192"/>
        <v>0</v>
      </c>
      <c r="AK195" s="436">
        <f t="shared" si="193"/>
        <v>0</v>
      </c>
      <c r="AL195" s="436">
        <f t="shared" si="194"/>
        <v>0</v>
      </c>
      <c r="AM195" s="436">
        <f t="shared" si="195"/>
        <v>0</v>
      </c>
    </row>
    <row r="196" spans="1:39" x14ac:dyDescent="0.2">
      <c r="B196" s="423" t="str">
        <f>B$9</f>
        <v>Interest financed</v>
      </c>
      <c r="E196" s="222">
        <v>0</v>
      </c>
      <c r="F196" s="222">
        <v>0</v>
      </c>
      <c r="G196" s="222">
        <v>0</v>
      </c>
      <c r="H196" s="434">
        <f>IF(H$4&gt;'Ln Terms'!$P$25,0,IF(H195&lt;0,0,IF($G193="Yes",H200+H201,0)))</f>
        <v>0</v>
      </c>
      <c r="I196" s="434">
        <f>IF(I$4&gt;'Ln Terms'!$P$25,0,IF(I195&lt;0,0,IF($G193="Yes",I200+I201,0)))</f>
        <v>0</v>
      </c>
      <c r="J196" s="434">
        <f>IF(J$4&gt;'Ln Terms'!$P$25,0,IF(J195&lt;0,0,IF($G193="Yes",J200+J201,0)))</f>
        <v>0</v>
      </c>
      <c r="K196" s="434">
        <f>IF(K$4&gt;'Ln Terms'!$P$25,0,IF(K195&lt;0,0,IF($G193="Yes",K200+K201,0)))</f>
        <v>0</v>
      </c>
      <c r="L196" s="434">
        <f>IF(L$4&gt;'Ln Terms'!$P$25,0,IF(L195&lt;0,0,IF($G193="Yes",L200+L201,0)))</f>
        <v>0</v>
      </c>
      <c r="AF196" s="435">
        <f t="shared" si="188"/>
        <v>0</v>
      </c>
      <c r="AG196" s="435">
        <f t="shared" si="189"/>
        <v>0</v>
      </c>
      <c r="AH196" s="435">
        <f t="shared" si="190"/>
        <v>0</v>
      </c>
      <c r="AI196" s="436">
        <f t="shared" si="191"/>
        <v>0</v>
      </c>
      <c r="AJ196" s="436">
        <f t="shared" si="192"/>
        <v>0</v>
      </c>
      <c r="AK196" s="436">
        <f t="shared" si="193"/>
        <v>0</v>
      </c>
      <c r="AL196" s="436">
        <f t="shared" si="194"/>
        <v>0</v>
      </c>
      <c r="AM196" s="436">
        <f t="shared" si="195"/>
        <v>0</v>
      </c>
    </row>
    <row r="197" spans="1:39" x14ac:dyDescent="0.2">
      <c r="B197" s="423" t="str">
        <f>B$10</f>
        <v>Exchange difference</v>
      </c>
      <c r="E197" s="222">
        <v>0</v>
      </c>
      <c r="F197" s="222">
        <v>0</v>
      </c>
      <c r="G197" s="222">
        <v>0</v>
      </c>
      <c r="H197" s="276">
        <v>0</v>
      </c>
      <c r="I197" s="276">
        <v>0</v>
      </c>
      <c r="J197" s="276">
        <v>0</v>
      </c>
      <c r="K197" s="276">
        <v>0</v>
      </c>
      <c r="L197" s="276">
        <v>0</v>
      </c>
      <c r="AF197" s="435">
        <f t="shared" si="188"/>
        <v>0</v>
      </c>
      <c r="AG197" s="435">
        <f t="shared" si="189"/>
        <v>0</v>
      </c>
      <c r="AH197" s="435">
        <f t="shared" si="190"/>
        <v>0</v>
      </c>
      <c r="AI197" s="436">
        <f t="shared" si="191"/>
        <v>0</v>
      </c>
      <c r="AJ197" s="436">
        <f t="shared" si="192"/>
        <v>0</v>
      </c>
      <c r="AK197" s="436">
        <f t="shared" si="193"/>
        <v>0</v>
      </c>
      <c r="AL197" s="436">
        <f t="shared" si="194"/>
        <v>0</v>
      </c>
      <c r="AM197" s="436">
        <f t="shared" si="195"/>
        <v>0</v>
      </c>
    </row>
    <row r="198" spans="1:39" x14ac:dyDescent="0.2">
      <c r="B198" s="423" t="str">
        <f>B$11</f>
        <v>Conversion to Equity</v>
      </c>
      <c r="E198" s="222">
        <v>0</v>
      </c>
      <c r="F198" s="222">
        <v>0</v>
      </c>
      <c r="G198" s="222">
        <v>0</v>
      </c>
      <c r="H198" s="276">
        <v>0</v>
      </c>
      <c r="I198" s="276">
        <v>0</v>
      </c>
      <c r="J198" s="276">
        <v>0</v>
      </c>
      <c r="K198" s="276">
        <v>0</v>
      </c>
      <c r="L198" s="276">
        <v>0</v>
      </c>
      <c r="AF198" s="435">
        <f t="shared" si="188"/>
        <v>0</v>
      </c>
      <c r="AG198" s="435">
        <f t="shared" si="189"/>
        <v>0</v>
      </c>
      <c r="AH198" s="435">
        <f t="shared" si="190"/>
        <v>0</v>
      </c>
      <c r="AI198" s="436">
        <f t="shared" si="191"/>
        <v>0</v>
      </c>
      <c r="AJ198" s="436">
        <f t="shared" si="192"/>
        <v>0</v>
      </c>
      <c r="AK198" s="436">
        <f t="shared" si="193"/>
        <v>0</v>
      </c>
      <c r="AL198" s="436">
        <f t="shared" si="194"/>
        <v>0</v>
      </c>
      <c r="AM198" s="436">
        <f t="shared" si="195"/>
        <v>0</v>
      </c>
    </row>
    <row r="199" spans="1:39" x14ac:dyDescent="0.2">
      <c r="B199" s="423" t="str">
        <f>B$12</f>
        <v>Cl balance</v>
      </c>
      <c r="D199" s="160"/>
      <c r="E199" s="433">
        <f t="shared" ref="E199:L199" si="196">D199+SUM(E194:E198)</f>
        <v>0</v>
      </c>
      <c r="F199" s="433">
        <f t="shared" si="196"/>
        <v>0</v>
      </c>
      <c r="G199" s="433">
        <f t="shared" si="196"/>
        <v>0</v>
      </c>
      <c r="H199" s="160">
        <f t="shared" si="196"/>
        <v>0</v>
      </c>
      <c r="I199" s="160">
        <f t="shared" si="196"/>
        <v>0</v>
      </c>
      <c r="J199" s="160">
        <f t="shared" si="196"/>
        <v>0</v>
      </c>
      <c r="K199" s="160">
        <f t="shared" si="196"/>
        <v>0</v>
      </c>
      <c r="L199" s="160">
        <f t="shared" si="196"/>
        <v>0</v>
      </c>
      <c r="AF199" s="435">
        <f t="shared" si="188"/>
        <v>0</v>
      </c>
      <c r="AG199" s="435">
        <f t="shared" si="189"/>
        <v>0</v>
      </c>
      <c r="AH199" s="435">
        <f t="shared" si="190"/>
        <v>0</v>
      </c>
      <c r="AI199" s="436">
        <f t="shared" si="191"/>
        <v>0</v>
      </c>
      <c r="AJ199" s="436">
        <f t="shared" si="192"/>
        <v>0</v>
      </c>
      <c r="AK199" s="436">
        <f t="shared" si="193"/>
        <v>0</v>
      </c>
      <c r="AL199" s="436">
        <f t="shared" si="194"/>
        <v>0</v>
      </c>
      <c r="AM199" s="436">
        <f t="shared" si="195"/>
        <v>0</v>
      </c>
    </row>
    <row r="200" spans="1:39" x14ac:dyDescent="0.2">
      <c r="B200" s="423" t="str">
        <f>B$13</f>
        <v>Interest</v>
      </c>
      <c r="E200" s="433">
        <f t="shared" ref="E200:L200" si="197">D199*$F193</f>
        <v>0</v>
      </c>
      <c r="F200" s="433">
        <f t="shared" si="197"/>
        <v>0</v>
      </c>
      <c r="G200" s="433">
        <f t="shared" si="197"/>
        <v>0</v>
      </c>
      <c r="H200" s="160">
        <f t="shared" si="197"/>
        <v>0</v>
      </c>
      <c r="I200" s="160">
        <f t="shared" si="197"/>
        <v>0</v>
      </c>
      <c r="J200" s="160">
        <f t="shared" si="197"/>
        <v>0</v>
      </c>
      <c r="K200" s="160">
        <f t="shared" si="197"/>
        <v>0</v>
      </c>
      <c r="L200" s="160">
        <f t="shared" si="197"/>
        <v>0</v>
      </c>
      <c r="AF200" s="435">
        <f t="shared" si="188"/>
        <v>0</v>
      </c>
      <c r="AG200" s="435">
        <f t="shared" si="189"/>
        <v>0</v>
      </c>
      <c r="AH200" s="435">
        <f t="shared" si="190"/>
        <v>0</v>
      </c>
      <c r="AI200" s="436">
        <f t="shared" si="191"/>
        <v>0</v>
      </c>
      <c r="AJ200" s="436">
        <f t="shared" si="192"/>
        <v>0</v>
      </c>
      <c r="AK200" s="436">
        <f t="shared" si="193"/>
        <v>0</v>
      </c>
      <c r="AL200" s="436">
        <f t="shared" si="194"/>
        <v>0</v>
      </c>
      <c r="AM200" s="436">
        <f t="shared" si="195"/>
        <v>0</v>
      </c>
    </row>
    <row r="201" spans="1:39" x14ac:dyDescent="0.2">
      <c r="B201" s="423" t="str">
        <f>B$14</f>
        <v>Comm fee</v>
      </c>
      <c r="E201" s="222">
        <v>0</v>
      </c>
      <c r="F201" s="222">
        <v>0</v>
      </c>
      <c r="G201" s="222">
        <v>0</v>
      </c>
      <c r="H201" s="434">
        <f>IF(SUM(G194:$H194)&gt;='Ln Terms'!$F$26,0,('Ln Terms'!$F$26-G199)*'Ln Terms'!$M$26)</f>
        <v>0</v>
      </c>
      <c r="I201" s="434">
        <f>IF(SUM(H194:$H194)&gt;='Ln Terms'!$F$26,0,('Ln Terms'!$F$26-H199)*'Ln Terms'!$M$26)</f>
        <v>0</v>
      </c>
      <c r="J201" s="434">
        <f>IF(SUM($H194:I194)&gt;='Ln Terms'!$F$26,0,('Ln Terms'!$F$26-I199)*'Ln Terms'!$M$26)</f>
        <v>0</v>
      </c>
      <c r="K201" s="434">
        <f>IF(SUM($H194:J194)&gt;='Ln Terms'!$F$26,0,('Ln Terms'!$F$26-J199)*'Ln Terms'!$M$26)</f>
        <v>0</v>
      </c>
      <c r="L201" s="434">
        <f>IF(SUM($H194:K194)&gt;='Ln Terms'!$F$26,0,('Ln Terms'!$F$26-K199)*'Ln Terms'!$M$26)</f>
        <v>0</v>
      </c>
      <c r="AF201" s="435">
        <f t="shared" si="188"/>
        <v>0</v>
      </c>
      <c r="AG201" s="435">
        <f t="shared" si="189"/>
        <v>0</v>
      </c>
      <c r="AH201" s="435">
        <f t="shared" si="190"/>
        <v>0</v>
      </c>
      <c r="AI201" s="436">
        <f t="shared" si="191"/>
        <v>0</v>
      </c>
      <c r="AJ201" s="436">
        <f t="shared" si="192"/>
        <v>0</v>
      </c>
      <c r="AK201" s="436">
        <f t="shared" si="193"/>
        <v>0</v>
      </c>
      <c r="AL201" s="436">
        <f t="shared" si="194"/>
        <v>0</v>
      </c>
      <c r="AM201" s="436">
        <f t="shared" si="195"/>
        <v>0</v>
      </c>
    </row>
    <row r="202" spans="1:39" x14ac:dyDescent="0.2">
      <c r="B202" s="423" t="str">
        <f>B$15</f>
        <v>IDC incl above</v>
      </c>
      <c r="E202" s="222">
        <f t="shared" ref="E202:L202" si="198">IF(E194&gt;0,E200+E201,0)</f>
        <v>0</v>
      </c>
      <c r="F202" s="222">
        <f t="shared" si="198"/>
        <v>0</v>
      </c>
      <c r="G202" s="222">
        <f t="shared" si="198"/>
        <v>0</v>
      </c>
      <c r="H202" s="434">
        <f t="shared" si="198"/>
        <v>0</v>
      </c>
      <c r="I202" s="434">
        <f t="shared" si="198"/>
        <v>0</v>
      </c>
      <c r="J202" s="434">
        <f t="shared" si="198"/>
        <v>0</v>
      </c>
      <c r="K202" s="434">
        <f t="shared" si="198"/>
        <v>0</v>
      </c>
      <c r="L202" s="434">
        <f t="shared" si="198"/>
        <v>0</v>
      </c>
      <c r="AF202" s="435">
        <f t="shared" si="188"/>
        <v>0</v>
      </c>
      <c r="AG202" s="435">
        <f t="shared" si="189"/>
        <v>0</v>
      </c>
      <c r="AH202" s="435">
        <f t="shared" si="190"/>
        <v>0</v>
      </c>
      <c r="AI202" s="436">
        <f t="shared" si="191"/>
        <v>0</v>
      </c>
      <c r="AJ202" s="436">
        <f t="shared" si="192"/>
        <v>0</v>
      </c>
      <c r="AK202" s="436">
        <f t="shared" si="193"/>
        <v>0</v>
      </c>
      <c r="AL202" s="436">
        <f t="shared" si="194"/>
        <v>0</v>
      </c>
      <c r="AM202" s="436">
        <f t="shared" si="195"/>
        <v>0</v>
      </c>
    </row>
    <row r="204" spans="1:39" x14ac:dyDescent="0.2">
      <c r="H204" s="436">
        <f>H207-H205</f>
        <v>-100</v>
      </c>
      <c r="I204" s="436">
        <f>I207-I205</f>
        <v>0</v>
      </c>
      <c r="J204" s="436">
        <f>J207-J205</f>
        <v>0</v>
      </c>
      <c r="K204" s="436">
        <f>K207-K205</f>
        <v>0</v>
      </c>
      <c r="L204" s="436">
        <f>L207-L205</f>
        <v>0</v>
      </c>
      <c r="Q204" s="436">
        <f>Q207-Q205</f>
        <v>0</v>
      </c>
      <c r="R204" s="436">
        <f>R207-R205</f>
        <v>0</v>
      </c>
      <c r="S204" s="436">
        <f>S207-S205</f>
        <v>0</v>
      </c>
      <c r="T204" s="436">
        <f>T207-T205</f>
        <v>0</v>
      </c>
      <c r="U204" s="436">
        <f>U207-U205</f>
        <v>0</v>
      </c>
      <c r="Z204" s="436">
        <f>Z207-Z205</f>
        <v>0</v>
      </c>
      <c r="AA204" s="436">
        <f>AA207-AA205</f>
        <v>0</v>
      </c>
      <c r="AB204" s="436">
        <f>AB207-AB205</f>
        <v>0</v>
      </c>
      <c r="AC204" s="436">
        <f>AC207-AC205</f>
        <v>0</v>
      </c>
      <c r="AD204" s="436">
        <f>AD207-AD205</f>
        <v>0</v>
      </c>
      <c r="AI204" s="436">
        <f t="shared" ref="AI204:AM205" si="199">H204+Q204+Z204</f>
        <v>-100</v>
      </c>
      <c r="AJ204" s="436">
        <f t="shared" si="199"/>
        <v>0</v>
      </c>
      <c r="AK204" s="436">
        <f t="shared" si="199"/>
        <v>0</v>
      </c>
      <c r="AL204" s="436">
        <f t="shared" si="199"/>
        <v>0</v>
      </c>
      <c r="AM204" s="436">
        <f t="shared" si="199"/>
        <v>0</v>
      </c>
    </row>
    <row r="205" spans="1:39" x14ac:dyDescent="0.2">
      <c r="D205" s="276" t="s">
        <v>567</v>
      </c>
      <c r="H205" s="436">
        <f>Capex!H79+Capex!H94</f>
        <v>287</v>
      </c>
      <c r="I205" s="436">
        <f>Capex!I79+Capex!I94</f>
        <v>1630.5617805136308</v>
      </c>
      <c r="J205" s="436">
        <f>Capex!J79+Capex!J94</f>
        <v>903.09957077221293</v>
      </c>
      <c r="K205" s="436">
        <f>Capex!K79+Capex!K94</f>
        <v>810.75733163224368</v>
      </c>
      <c r="L205" s="436">
        <f>Capex!L79+Capex!L94</f>
        <v>699.11253187385137</v>
      </c>
      <c r="Q205" s="436">
        <f>Capex!Q79+Capex!Q94</f>
        <v>0</v>
      </c>
      <c r="R205" s="436">
        <f>Capex!R79+Capex!R94</f>
        <v>0</v>
      </c>
      <c r="S205" s="436">
        <f>Capex!S79+Capex!S94</f>
        <v>0</v>
      </c>
      <c r="T205" s="436">
        <f>Capex!T79+Capex!T94</f>
        <v>0</v>
      </c>
      <c r="U205" s="436">
        <f>Capex!U79+Capex!U94</f>
        <v>0</v>
      </c>
      <c r="Z205" s="436">
        <f>Capex!Z79+Capex!Z94</f>
        <v>0</v>
      </c>
      <c r="AA205" s="436">
        <f>Capex!AA79+Capex!AA94</f>
        <v>0</v>
      </c>
      <c r="AB205" s="436">
        <f>Capex!AB79+Capex!AB94</f>
        <v>0</v>
      </c>
      <c r="AC205" s="436">
        <f>Capex!AC79+Capex!AC94</f>
        <v>0</v>
      </c>
      <c r="AD205" s="436">
        <f>Capex!AD79+Capex!AD94</f>
        <v>0</v>
      </c>
      <c r="AI205" s="436">
        <f t="shared" si="199"/>
        <v>287</v>
      </c>
      <c r="AJ205" s="436">
        <f t="shared" si="199"/>
        <v>1630.5617805136308</v>
      </c>
      <c r="AK205" s="436">
        <f t="shared" si="199"/>
        <v>903.09957077221293</v>
      </c>
      <c r="AL205" s="436">
        <f t="shared" si="199"/>
        <v>810.75733163224368</v>
      </c>
      <c r="AM205" s="436">
        <f t="shared" si="199"/>
        <v>699.11253187385137</v>
      </c>
    </row>
    <row r="206" spans="1:39" ht="15.75" x14ac:dyDescent="0.25">
      <c r="A206" s="448" t="s">
        <v>563</v>
      </c>
    </row>
    <row r="207" spans="1:39" x14ac:dyDescent="0.2">
      <c r="B207" s="423" t="str">
        <f>B$7</f>
        <v>Drawing</v>
      </c>
      <c r="E207" s="435">
        <f>SUMIF($B$7:$B$205,$B207,E$7:E$205)</f>
        <v>0</v>
      </c>
      <c r="F207" s="435">
        <f t="shared" ref="F207:L207" si="200">SUMIF($B$7:$B$205,$B207,F$7:F$205)</f>
        <v>0</v>
      </c>
      <c r="G207" s="435">
        <f t="shared" si="200"/>
        <v>100</v>
      </c>
      <c r="H207" s="436">
        <f t="shared" si="200"/>
        <v>187</v>
      </c>
      <c r="I207" s="436">
        <f t="shared" si="200"/>
        <v>1630.5617805136308</v>
      </c>
      <c r="J207" s="436">
        <f t="shared" si="200"/>
        <v>903.09957077221293</v>
      </c>
      <c r="K207" s="436">
        <f t="shared" si="200"/>
        <v>810.75733163224368</v>
      </c>
      <c r="L207" s="436">
        <f t="shared" si="200"/>
        <v>699.11253187385137</v>
      </c>
      <c r="N207" s="435">
        <f>SUMIF($B$7:$B$205,$B207,N$7:N$205)</f>
        <v>0</v>
      </c>
      <c r="O207" s="435">
        <f t="shared" ref="N207:U215" si="201">SUMIF($B$7:$B$205,$B207,O$7:O$205)</f>
        <v>0</v>
      </c>
      <c r="P207" s="435">
        <f t="shared" si="201"/>
        <v>0</v>
      </c>
      <c r="Q207" s="436">
        <f t="shared" si="201"/>
        <v>0</v>
      </c>
      <c r="R207" s="436">
        <f t="shared" si="201"/>
        <v>0</v>
      </c>
      <c r="S207" s="436">
        <f t="shared" si="201"/>
        <v>0</v>
      </c>
      <c r="T207" s="436">
        <f t="shared" si="201"/>
        <v>0</v>
      </c>
      <c r="U207" s="436">
        <f t="shared" si="201"/>
        <v>0</v>
      </c>
      <c r="W207" s="435">
        <f>SUMIF($B$7:$B$205,$B207,W$7:W$205)</f>
        <v>0</v>
      </c>
      <c r="X207" s="435">
        <f t="shared" ref="X207:AD207" si="202">SUMIF($B$7:$B$205,$B207,X$7:X$205)</f>
        <v>0</v>
      </c>
      <c r="Y207" s="435">
        <f t="shared" si="202"/>
        <v>0</v>
      </c>
      <c r="Z207" s="436">
        <f t="shared" si="202"/>
        <v>0</v>
      </c>
      <c r="AA207" s="436">
        <f t="shared" si="202"/>
        <v>0</v>
      </c>
      <c r="AB207" s="436">
        <f t="shared" si="202"/>
        <v>0</v>
      </c>
      <c r="AC207" s="436">
        <f t="shared" si="202"/>
        <v>0</v>
      </c>
      <c r="AD207" s="436">
        <f t="shared" si="202"/>
        <v>0</v>
      </c>
      <c r="AF207" s="435">
        <f t="shared" ref="AF207:AF215" si="203">E207+N207+W207</f>
        <v>0</v>
      </c>
      <c r="AG207" s="435">
        <f t="shared" ref="AG207:AG215" si="204">F207+O207+X207</f>
        <v>0</v>
      </c>
      <c r="AH207" s="435">
        <f t="shared" ref="AH207:AH215" si="205">G207+P207+Y207</f>
        <v>100</v>
      </c>
      <c r="AI207" s="436">
        <f t="shared" ref="AI207:AI215" si="206">H207+Q207+Z207</f>
        <v>187</v>
      </c>
      <c r="AJ207" s="436">
        <f t="shared" ref="AJ207:AJ215" si="207">I207+R207+AA207</f>
        <v>1630.5617805136308</v>
      </c>
      <c r="AK207" s="436">
        <f t="shared" ref="AK207:AK215" si="208">J207+S207+AB207</f>
        <v>903.09957077221293</v>
      </c>
      <c r="AL207" s="436">
        <f t="shared" ref="AL207:AL215" si="209">K207+T207+AC207</f>
        <v>810.75733163224368</v>
      </c>
      <c r="AM207" s="436">
        <f t="shared" ref="AM207:AM215" si="210">L207+U207+AD207</f>
        <v>699.11253187385137</v>
      </c>
    </row>
    <row r="208" spans="1:39" x14ac:dyDescent="0.2">
      <c r="B208" s="423" t="str">
        <f>B$8</f>
        <v>Repayment</v>
      </c>
      <c r="E208" s="435">
        <f t="shared" ref="D208:T215" si="211">SUMIF($B$7:$B$205,$B208,E$7:E$205)</f>
        <v>0</v>
      </c>
      <c r="F208" s="435">
        <f t="shared" si="211"/>
        <v>0</v>
      </c>
      <c r="G208" s="435">
        <f t="shared" si="211"/>
        <v>0</v>
      </c>
      <c r="H208" s="436">
        <f t="shared" si="211"/>
        <v>0</v>
      </c>
      <c r="I208" s="436">
        <f t="shared" si="211"/>
        <v>-13.003592134005293</v>
      </c>
      <c r="J208" s="436">
        <f t="shared" si="211"/>
        <v>-15.325554058709017</v>
      </c>
      <c r="K208" s="436">
        <f t="shared" si="211"/>
        <v>-139.65964428776553</v>
      </c>
      <c r="L208" s="436">
        <f t="shared" si="211"/>
        <v>-113.73271334494866</v>
      </c>
      <c r="N208" s="435">
        <f t="shared" si="211"/>
        <v>0</v>
      </c>
      <c r="O208" s="435">
        <f t="shared" si="211"/>
        <v>0</v>
      </c>
      <c r="P208" s="435">
        <f t="shared" si="211"/>
        <v>0</v>
      </c>
      <c r="Q208" s="436">
        <f t="shared" si="211"/>
        <v>0</v>
      </c>
      <c r="R208" s="436">
        <f t="shared" si="211"/>
        <v>0</v>
      </c>
      <c r="S208" s="436">
        <f t="shared" si="211"/>
        <v>0</v>
      </c>
      <c r="T208" s="436">
        <f t="shared" si="211"/>
        <v>0</v>
      </c>
      <c r="U208" s="436">
        <f t="shared" si="201"/>
        <v>0</v>
      </c>
      <c r="W208" s="435">
        <f t="shared" ref="W208:AD215" si="212">SUMIF($B$7:$B$205,$B208,W$7:W$205)</f>
        <v>0</v>
      </c>
      <c r="X208" s="435">
        <f t="shared" si="212"/>
        <v>0</v>
      </c>
      <c r="Y208" s="435">
        <f t="shared" si="212"/>
        <v>0</v>
      </c>
      <c r="Z208" s="436">
        <f t="shared" si="212"/>
        <v>0</v>
      </c>
      <c r="AA208" s="436">
        <f t="shared" si="212"/>
        <v>0</v>
      </c>
      <c r="AB208" s="436">
        <f t="shared" si="212"/>
        <v>0</v>
      </c>
      <c r="AC208" s="436">
        <f t="shared" si="212"/>
        <v>0</v>
      </c>
      <c r="AD208" s="436">
        <f t="shared" si="212"/>
        <v>0</v>
      </c>
      <c r="AF208" s="435">
        <f t="shared" si="203"/>
        <v>0</v>
      </c>
      <c r="AG208" s="435">
        <f t="shared" si="204"/>
        <v>0</v>
      </c>
      <c r="AH208" s="435">
        <f t="shared" si="205"/>
        <v>0</v>
      </c>
      <c r="AI208" s="436">
        <f t="shared" si="206"/>
        <v>0</v>
      </c>
      <c r="AJ208" s="436">
        <f t="shared" si="207"/>
        <v>-13.003592134005293</v>
      </c>
      <c r="AK208" s="436">
        <f t="shared" si="208"/>
        <v>-15.325554058709017</v>
      </c>
      <c r="AL208" s="436">
        <f t="shared" si="209"/>
        <v>-139.65964428776553</v>
      </c>
      <c r="AM208" s="436">
        <f t="shared" si="210"/>
        <v>-113.73271334494866</v>
      </c>
    </row>
    <row r="209" spans="2:39" x14ac:dyDescent="0.2">
      <c r="B209" s="423" t="str">
        <f>B$9</f>
        <v>Interest financed</v>
      </c>
      <c r="E209" s="435">
        <f t="shared" si="211"/>
        <v>0</v>
      </c>
      <c r="F209" s="435">
        <f t="shared" si="211"/>
        <v>0</v>
      </c>
      <c r="G209" s="435">
        <f t="shared" si="211"/>
        <v>0</v>
      </c>
      <c r="H209" s="436">
        <f t="shared" si="211"/>
        <v>5.1040450000000002</v>
      </c>
      <c r="I209" s="436">
        <f t="shared" si="211"/>
        <v>6.1257114875000003</v>
      </c>
      <c r="J209" s="436">
        <f t="shared" si="211"/>
        <v>58.30866945179524</v>
      </c>
      <c r="K209" s="436">
        <f t="shared" si="211"/>
        <v>4.4618669695468753</v>
      </c>
      <c r="L209" s="436">
        <f t="shared" si="211"/>
        <v>4.4702945022559764</v>
      </c>
      <c r="N209" s="435">
        <f t="shared" si="201"/>
        <v>0</v>
      </c>
      <c r="O209" s="435">
        <f t="shared" si="201"/>
        <v>0</v>
      </c>
      <c r="P209" s="435">
        <f t="shared" si="201"/>
        <v>0</v>
      </c>
      <c r="Q209" s="436">
        <f t="shared" si="201"/>
        <v>0</v>
      </c>
      <c r="R209" s="436">
        <f t="shared" si="201"/>
        <v>0</v>
      </c>
      <c r="S209" s="436">
        <f t="shared" si="201"/>
        <v>0</v>
      </c>
      <c r="T209" s="436">
        <f t="shared" si="201"/>
        <v>0</v>
      </c>
      <c r="U209" s="436">
        <f t="shared" si="201"/>
        <v>0</v>
      </c>
      <c r="W209" s="435">
        <f t="shared" si="212"/>
        <v>0</v>
      </c>
      <c r="X209" s="435">
        <f t="shared" si="212"/>
        <v>0</v>
      </c>
      <c r="Y209" s="435">
        <f t="shared" si="212"/>
        <v>0</v>
      </c>
      <c r="Z209" s="436">
        <f t="shared" si="212"/>
        <v>0</v>
      </c>
      <c r="AA209" s="436">
        <f t="shared" si="212"/>
        <v>0</v>
      </c>
      <c r="AB209" s="436">
        <f t="shared" si="212"/>
        <v>0</v>
      </c>
      <c r="AC209" s="436">
        <f t="shared" si="212"/>
        <v>0</v>
      </c>
      <c r="AD209" s="436">
        <f t="shared" si="212"/>
        <v>0</v>
      </c>
      <c r="AF209" s="435">
        <f t="shared" si="203"/>
        <v>0</v>
      </c>
      <c r="AG209" s="435">
        <f t="shared" si="204"/>
        <v>0</v>
      </c>
      <c r="AH209" s="435">
        <f t="shared" si="205"/>
        <v>0</v>
      </c>
      <c r="AI209" s="436">
        <f t="shared" si="206"/>
        <v>5.1040450000000002</v>
      </c>
      <c r="AJ209" s="436">
        <f t="shared" si="207"/>
        <v>6.1257114875000003</v>
      </c>
      <c r="AK209" s="436">
        <f t="shared" si="208"/>
        <v>58.30866945179524</v>
      </c>
      <c r="AL209" s="436">
        <f t="shared" si="209"/>
        <v>4.4618669695468753</v>
      </c>
      <c r="AM209" s="436">
        <f t="shared" si="210"/>
        <v>4.4702945022559764</v>
      </c>
    </row>
    <row r="210" spans="2:39" x14ac:dyDescent="0.2">
      <c r="B210" s="423" t="str">
        <f>B$10</f>
        <v>Exchange difference</v>
      </c>
      <c r="E210" s="435">
        <f t="shared" si="211"/>
        <v>0</v>
      </c>
      <c r="F210" s="435">
        <f t="shared" si="211"/>
        <v>0</v>
      </c>
      <c r="G210" s="435">
        <f t="shared" si="211"/>
        <v>0</v>
      </c>
      <c r="H210" s="436">
        <f t="shared" si="211"/>
        <v>0</v>
      </c>
      <c r="I210" s="436">
        <f t="shared" si="211"/>
        <v>0</v>
      </c>
      <c r="J210" s="436">
        <f t="shared" si="211"/>
        <v>0</v>
      </c>
      <c r="K210" s="436">
        <f t="shared" si="211"/>
        <v>0</v>
      </c>
      <c r="L210" s="436">
        <f t="shared" si="211"/>
        <v>0</v>
      </c>
      <c r="N210" s="435">
        <f t="shared" si="201"/>
        <v>0</v>
      </c>
      <c r="O210" s="435">
        <f t="shared" si="201"/>
        <v>0</v>
      </c>
      <c r="P210" s="435">
        <f t="shared" si="201"/>
        <v>0</v>
      </c>
      <c r="Q210" s="436">
        <f t="shared" si="201"/>
        <v>0</v>
      </c>
      <c r="R210" s="436">
        <f t="shared" si="201"/>
        <v>0</v>
      </c>
      <c r="S210" s="436">
        <f t="shared" si="201"/>
        <v>0</v>
      </c>
      <c r="T210" s="436">
        <f t="shared" si="201"/>
        <v>0</v>
      </c>
      <c r="U210" s="436">
        <f t="shared" si="201"/>
        <v>0</v>
      </c>
      <c r="W210" s="435">
        <f t="shared" si="212"/>
        <v>0</v>
      </c>
      <c r="X210" s="435">
        <f t="shared" si="212"/>
        <v>0</v>
      </c>
      <c r="Y210" s="435">
        <f t="shared" si="212"/>
        <v>0</v>
      </c>
      <c r="Z210" s="436">
        <f t="shared" si="212"/>
        <v>0</v>
      </c>
      <c r="AA210" s="436">
        <f t="shared" si="212"/>
        <v>0</v>
      </c>
      <c r="AB210" s="436">
        <f t="shared" si="212"/>
        <v>0</v>
      </c>
      <c r="AC210" s="436">
        <f t="shared" si="212"/>
        <v>0</v>
      </c>
      <c r="AD210" s="436">
        <f t="shared" si="212"/>
        <v>0</v>
      </c>
      <c r="AF210" s="435">
        <f t="shared" si="203"/>
        <v>0</v>
      </c>
      <c r="AG210" s="435">
        <f t="shared" si="204"/>
        <v>0</v>
      </c>
      <c r="AH210" s="435">
        <f t="shared" si="205"/>
        <v>0</v>
      </c>
      <c r="AI210" s="436">
        <f t="shared" si="206"/>
        <v>0</v>
      </c>
      <c r="AJ210" s="436">
        <f t="shared" si="207"/>
        <v>0</v>
      </c>
      <c r="AK210" s="436">
        <f t="shared" si="208"/>
        <v>0</v>
      </c>
      <c r="AL210" s="436">
        <f t="shared" si="209"/>
        <v>0</v>
      </c>
      <c r="AM210" s="436">
        <f t="shared" si="210"/>
        <v>0</v>
      </c>
    </row>
    <row r="211" spans="2:39" x14ac:dyDescent="0.2">
      <c r="B211" s="423" t="str">
        <f>B$11</f>
        <v>Conversion to Equity</v>
      </c>
      <c r="E211" s="435">
        <f t="shared" si="211"/>
        <v>0</v>
      </c>
      <c r="F211" s="435">
        <f t="shared" si="211"/>
        <v>0</v>
      </c>
      <c r="G211" s="435">
        <f t="shared" si="211"/>
        <v>0</v>
      </c>
      <c r="H211" s="436">
        <f t="shared" si="211"/>
        <v>0</v>
      </c>
      <c r="I211" s="436">
        <f t="shared" si="211"/>
        <v>0</v>
      </c>
      <c r="J211" s="436">
        <f t="shared" si="211"/>
        <v>0</v>
      </c>
      <c r="K211" s="436">
        <f t="shared" si="211"/>
        <v>0</v>
      </c>
      <c r="L211" s="436">
        <f t="shared" si="211"/>
        <v>0</v>
      </c>
      <c r="N211" s="435">
        <f t="shared" si="201"/>
        <v>0</v>
      </c>
      <c r="O211" s="435">
        <f t="shared" si="201"/>
        <v>0</v>
      </c>
      <c r="P211" s="435">
        <f t="shared" si="201"/>
        <v>0</v>
      </c>
      <c r="Q211" s="436">
        <f t="shared" si="201"/>
        <v>0</v>
      </c>
      <c r="R211" s="436">
        <f t="shared" si="201"/>
        <v>0</v>
      </c>
      <c r="S211" s="436">
        <f t="shared" si="201"/>
        <v>0</v>
      </c>
      <c r="T211" s="436">
        <f t="shared" si="201"/>
        <v>0</v>
      </c>
      <c r="U211" s="436">
        <f t="shared" si="201"/>
        <v>0</v>
      </c>
      <c r="W211" s="435">
        <f t="shared" si="212"/>
        <v>0</v>
      </c>
      <c r="X211" s="435">
        <f t="shared" si="212"/>
        <v>0</v>
      </c>
      <c r="Y211" s="435">
        <f t="shared" si="212"/>
        <v>0</v>
      </c>
      <c r="Z211" s="436">
        <f t="shared" si="212"/>
        <v>0</v>
      </c>
      <c r="AA211" s="436">
        <f t="shared" si="212"/>
        <v>0</v>
      </c>
      <c r="AB211" s="436">
        <f t="shared" si="212"/>
        <v>0</v>
      </c>
      <c r="AC211" s="436">
        <f t="shared" si="212"/>
        <v>0</v>
      </c>
      <c r="AD211" s="436">
        <f t="shared" si="212"/>
        <v>0</v>
      </c>
      <c r="AF211" s="435">
        <f t="shared" si="203"/>
        <v>0</v>
      </c>
      <c r="AG211" s="435">
        <f t="shared" si="204"/>
        <v>0</v>
      </c>
      <c r="AH211" s="435">
        <f t="shared" si="205"/>
        <v>0</v>
      </c>
      <c r="AI211" s="436">
        <f t="shared" si="206"/>
        <v>0</v>
      </c>
      <c r="AJ211" s="436">
        <f t="shared" si="207"/>
        <v>0</v>
      </c>
      <c r="AK211" s="436">
        <f t="shared" si="208"/>
        <v>0</v>
      </c>
      <c r="AL211" s="436">
        <f t="shared" si="209"/>
        <v>0</v>
      </c>
      <c r="AM211" s="436">
        <f t="shared" si="210"/>
        <v>0</v>
      </c>
    </row>
    <row r="212" spans="2:39" x14ac:dyDescent="0.2">
      <c r="B212" s="423" t="str">
        <f>B$12</f>
        <v>Cl balance</v>
      </c>
      <c r="D212" s="435">
        <f t="shared" si="211"/>
        <v>150.87</v>
      </c>
      <c r="E212" s="435">
        <f t="shared" si="211"/>
        <v>150.87</v>
      </c>
      <c r="F212" s="435">
        <f t="shared" si="211"/>
        <v>150.87</v>
      </c>
      <c r="G212" s="435">
        <f t="shared" si="211"/>
        <v>250.87</v>
      </c>
      <c r="H212" s="436">
        <f t="shared" si="211"/>
        <v>442.97404500000005</v>
      </c>
      <c r="I212" s="436">
        <f t="shared" si="211"/>
        <v>2066.6579448671255</v>
      </c>
      <c r="J212" s="436">
        <f t="shared" si="211"/>
        <v>3012.740631032425</v>
      </c>
      <c r="K212" s="436">
        <f t="shared" si="211"/>
        <v>3688.3001853464502</v>
      </c>
      <c r="L212" s="436">
        <f t="shared" si="211"/>
        <v>4278.1502983776081</v>
      </c>
      <c r="N212" s="435">
        <f t="shared" si="201"/>
        <v>0</v>
      </c>
      <c r="O212" s="435">
        <f t="shared" si="201"/>
        <v>0</v>
      </c>
      <c r="P212" s="435">
        <f t="shared" si="201"/>
        <v>0</v>
      </c>
      <c r="Q212" s="436">
        <f t="shared" si="201"/>
        <v>0</v>
      </c>
      <c r="R212" s="436">
        <f t="shared" si="201"/>
        <v>0</v>
      </c>
      <c r="S212" s="436">
        <f t="shared" si="201"/>
        <v>0</v>
      </c>
      <c r="T212" s="436">
        <f t="shared" si="201"/>
        <v>0</v>
      </c>
      <c r="U212" s="436">
        <f t="shared" si="201"/>
        <v>0</v>
      </c>
      <c r="W212" s="435">
        <f t="shared" si="212"/>
        <v>0</v>
      </c>
      <c r="X212" s="435">
        <f t="shared" si="212"/>
        <v>0</v>
      </c>
      <c r="Y212" s="435">
        <f t="shared" si="212"/>
        <v>0</v>
      </c>
      <c r="Z212" s="436">
        <f t="shared" si="212"/>
        <v>0</v>
      </c>
      <c r="AA212" s="436">
        <f t="shared" si="212"/>
        <v>0</v>
      </c>
      <c r="AB212" s="436">
        <f t="shared" si="212"/>
        <v>0</v>
      </c>
      <c r="AC212" s="436">
        <f t="shared" si="212"/>
        <v>0</v>
      </c>
      <c r="AD212" s="436">
        <f t="shared" si="212"/>
        <v>0</v>
      </c>
      <c r="AF212" s="435">
        <f t="shared" si="203"/>
        <v>150.87</v>
      </c>
      <c r="AG212" s="435">
        <f t="shared" si="204"/>
        <v>150.87</v>
      </c>
      <c r="AH212" s="435">
        <f t="shared" si="205"/>
        <v>250.87</v>
      </c>
      <c r="AI212" s="436">
        <f t="shared" si="206"/>
        <v>442.97404500000005</v>
      </c>
      <c r="AJ212" s="436">
        <f t="shared" si="207"/>
        <v>2066.6579448671255</v>
      </c>
      <c r="AK212" s="436">
        <f t="shared" si="208"/>
        <v>3012.740631032425</v>
      </c>
      <c r="AL212" s="436">
        <f t="shared" si="209"/>
        <v>3688.3001853464502</v>
      </c>
      <c r="AM212" s="436">
        <f t="shared" si="210"/>
        <v>4278.1502983776081</v>
      </c>
    </row>
    <row r="213" spans="2:39" x14ac:dyDescent="0.2">
      <c r="B213" s="423" t="str">
        <f>B$13</f>
        <v>Interest</v>
      </c>
      <c r="E213" s="435">
        <f t="shared" si="211"/>
        <v>1.1315249999999999</v>
      </c>
      <c r="F213" s="435">
        <f t="shared" si="211"/>
        <v>1.1315249999999999</v>
      </c>
      <c r="G213" s="435">
        <f t="shared" si="211"/>
        <v>1.1315249999999999</v>
      </c>
      <c r="H213" s="436">
        <f t="shared" si="211"/>
        <v>2.8815249999999999</v>
      </c>
      <c r="I213" s="436">
        <f t="shared" si="211"/>
        <v>10.1230553375</v>
      </c>
      <c r="J213" s="436">
        <f t="shared" si="211"/>
        <v>67.359398290323639</v>
      </c>
      <c r="K213" s="436">
        <f t="shared" si="211"/>
        <v>103.74130381813363</v>
      </c>
      <c r="L213" s="436">
        <f t="shared" si="211"/>
        <v>129.77399894434319</v>
      </c>
      <c r="N213" s="435">
        <f t="shared" si="201"/>
        <v>0</v>
      </c>
      <c r="O213" s="435">
        <f t="shared" si="201"/>
        <v>0</v>
      </c>
      <c r="P213" s="435">
        <f t="shared" si="201"/>
        <v>0</v>
      </c>
      <c r="Q213" s="436">
        <f t="shared" si="201"/>
        <v>0</v>
      </c>
      <c r="R213" s="436">
        <f t="shared" si="201"/>
        <v>0</v>
      </c>
      <c r="S213" s="436">
        <f t="shared" si="201"/>
        <v>0</v>
      </c>
      <c r="T213" s="436">
        <f t="shared" si="201"/>
        <v>0</v>
      </c>
      <c r="U213" s="436">
        <f t="shared" si="201"/>
        <v>0</v>
      </c>
      <c r="W213" s="435">
        <f t="shared" si="212"/>
        <v>0</v>
      </c>
      <c r="X213" s="435">
        <f t="shared" si="212"/>
        <v>0</v>
      </c>
      <c r="Y213" s="435">
        <f t="shared" si="212"/>
        <v>0</v>
      </c>
      <c r="Z213" s="436">
        <f t="shared" si="212"/>
        <v>0</v>
      </c>
      <c r="AA213" s="436">
        <f t="shared" si="212"/>
        <v>0</v>
      </c>
      <c r="AB213" s="436">
        <f t="shared" si="212"/>
        <v>0</v>
      </c>
      <c r="AC213" s="436">
        <f t="shared" si="212"/>
        <v>0</v>
      </c>
      <c r="AD213" s="436">
        <f t="shared" si="212"/>
        <v>0</v>
      </c>
      <c r="AF213" s="435">
        <f t="shared" si="203"/>
        <v>1.1315249999999999</v>
      </c>
      <c r="AG213" s="435">
        <f t="shared" si="204"/>
        <v>1.1315249999999999</v>
      </c>
      <c r="AH213" s="435">
        <f t="shared" si="205"/>
        <v>1.1315249999999999</v>
      </c>
      <c r="AI213" s="436">
        <f t="shared" si="206"/>
        <v>2.8815249999999999</v>
      </c>
      <c r="AJ213" s="436">
        <f t="shared" si="207"/>
        <v>10.1230553375</v>
      </c>
      <c r="AK213" s="436">
        <f t="shared" si="208"/>
        <v>67.359398290323639</v>
      </c>
      <c r="AL213" s="436">
        <f t="shared" si="209"/>
        <v>103.74130381813363</v>
      </c>
      <c r="AM213" s="436">
        <f t="shared" si="210"/>
        <v>129.77399894434319</v>
      </c>
    </row>
    <row r="214" spans="2:39" x14ac:dyDescent="0.2">
      <c r="B214" s="423" t="str">
        <f>B$14</f>
        <v>Comm fee</v>
      </c>
      <c r="E214" s="435">
        <f t="shared" si="211"/>
        <v>0</v>
      </c>
      <c r="F214" s="435">
        <f t="shared" si="211"/>
        <v>0</v>
      </c>
      <c r="G214" s="435">
        <f t="shared" si="211"/>
        <v>0</v>
      </c>
      <c r="H214" s="436">
        <f t="shared" si="211"/>
        <v>2.2225200000000003</v>
      </c>
      <c r="I214" s="436">
        <f t="shared" si="211"/>
        <v>1.9651561500000001</v>
      </c>
      <c r="J214" s="436">
        <f t="shared" si="211"/>
        <v>0.74769562787499999</v>
      </c>
      <c r="K214" s="436">
        <f t="shared" si="211"/>
        <v>0.58143127857113197</v>
      </c>
      <c r="L214" s="436">
        <f t="shared" si="211"/>
        <v>0.49404543532326606</v>
      </c>
      <c r="N214" s="435">
        <f t="shared" si="201"/>
        <v>0</v>
      </c>
      <c r="O214" s="435">
        <f t="shared" si="201"/>
        <v>0</v>
      </c>
      <c r="P214" s="435">
        <f t="shared" si="201"/>
        <v>0</v>
      </c>
      <c r="Q214" s="436">
        <f t="shared" si="201"/>
        <v>0</v>
      </c>
      <c r="R214" s="436">
        <f t="shared" si="201"/>
        <v>0</v>
      </c>
      <c r="S214" s="436">
        <f t="shared" si="201"/>
        <v>0</v>
      </c>
      <c r="T214" s="436">
        <f t="shared" si="201"/>
        <v>0</v>
      </c>
      <c r="U214" s="436">
        <f t="shared" si="201"/>
        <v>0</v>
      </c>
      <c r="W214" s="435">
        <f t="shared" si="212"/>
        <v>0</v>
      </c>
      <c r="X214" s="435">
        <f t="shared" si="212"/>
        <v>0</v>
      </c>
      <c r="Y214" s="435">
        <f t="shared" si="212"/>
        <v>0</v>
      </c>
      <c r="Z214" s="436">
        <f t="shared" si="212"/>
        <v>0</v>
      </c>
      <c r="AA214" s="436">
        <f t="shared" si="212"/>
        <v>0</v>
      </c>
      <c r="AB214" s="436">
        <f t="shared" si="212"/>
        <v>0</v>
      </c>
      <c r="AC214" s="436">
        <f t="shared" si="212"/>
        <v>0</v>
      </c>
      <c r="AD214" s="436">
        <f t="shared" si="212"/>
        <v>0</v>
      </c>
      <c r="AF214" s="435">
        <f t="shared" si="203"/>
        <v>0</v>
      </c>
      <c r="AG214" s="435">
        <f t="shared" si="204"/>
        <v>0</v>
      </c>
      <c r="AH214" s="435">
        <f t="shared" si="205"/>
        <v>0</v>
      </c>
      <c r="AI214" s="436">
        <f t="shared" si="206"/>
        <v>2.2225200000000003</v>
      </c>
      <c r="AJ214" s="436">
        <f t="shared" si="207"/>
        <v>1.9651561500000001</v>
      </c>
      <c r="AK214" s="436">
        <f t="shared" si="208"/>
        <v>0.74769562787499999</v>
      </c>
      <c r="AL214" s="436">
        <f t="shared" si="209"/>
        <v>0.58143127857113197</v>
      </c>
      <c r="AM214" s="436">
        <f t="shared" si="210"/>
        <v>0.49404543532326606</v>
      </c>
    </row>
    <row r="215" spans="2:39" x14ac:dyDescent="0.2">
      <c r="B215" s="423" t="str">
        <f>B$15</f>
        <v>IDC incl above</v>
      </c>
      <c r="E215" s="435">
        <f t="shared" si="211"/>
        <v>0</v>
      </c>
      <c r="F215" s="435">
        <f t="shared" si="211"/>
        <v>0</v>
      </c>
      <c r="G215" s="435">
        <f t="shared" si="211"/>
        <v>0</v>
      </c>
      <c r="H215" s="436">
        <f t="shared" si="211"/>
        <v>2.5890000000000004</v>
      </c>
      <c r="I215" s="436">
        <f t="shared" si="211"/>
        <v>7.7689725000000003</v>
      </c>
      <c r="J215" s="436">
        <f t="shared" si="211"/>
        <v>54.356726533045233</v>
      </c>
      <c r="K215" s="436">
        <f t="shared" si="211"/>
        <v>91.27167757447431</v>
      </c>
      <c r="L215" s="436">
        <f t="shared" si="211"/>
        <v>117.53181159524094</v>
      </c>
      <c r="N215" s="435">
        <f t="shared" si="201"/>
        <v>0</v>
      </c>
      <c r="O215" s="435">
        <f t="shared" si="201"/>
        <v>0</v>
      </c>
      <c r="P215" s="435">
        <f t="shared" si="201"/>
        <v>0</v>
      </c>
      <c r="Q215" s="436">
        <f t="shared" si="201"/>
        <v>0</v>
      </c>
      <c r="R215" s="436">
        <f t="shared" si="201"/>
        <v>0</v>
      </c>
      <c r="S215" s="436">
        <f t="shared" si="201"/>
        <v>0</v>
      </c>
      <c r="T215" s="436">
        <f t="shared" si="201"/>
        <v>0</v>
      </c>
      <c r="U215" s="436">
        <f t="shared" si="201"/>
        <v>0</v>
      </c>
      <c r="W215" s="435">
        <f t="shared" si="212"/>
        <v>0</v>
      </c>
      <c r="X215" s="435">
        <f t="shared" si="212"/>
        <v>0</v>
      </c>
      <c r="Y215" s="435">
        <f t="shared" si="212"/>
        <v>0</v>
      </c>
      <c r="Z215" s="436">
        <f t="shared" si="212"/>
        <v>0</v>
      </c>
      <c r="AA215" s="436">
        <f t="shared" si="212"/>
        <v>0</v>
      </c>
      <c r="AB215" s="436">
        <f t="shared" si="212"/>
        <v>0</v>
      </c>
      <c r="AC215" s="436">
        <f t="shared" si="212"/>
        <v>0</v>
      </c>
      <c r="AD215" s="436">
        <f t="shared" si="212"/>
        <v>0</v>
      </c>
      <c r="AF215" s="435">
        <f t="shared" si="203"/>
        <v>0</v>
      </c>
      <c r="AG215" s="435">
        <f t="shared" si="204"/>
        <v>0</v>
      </c>
      <c r="AH215" s="435">
        <f t="shared" si="205"/>
        <v>0</v>
      </c>
      <c r="AI215" s="436">
        <f t="shared" si="206"/>
        <v>2.5890000000000004</v>
      </c>
      <c r="AJ215" s="436">
        <f t="shared" si="207"/>
        <v>7.7689725000000003</v>
      </c>
      <c r="AK215" s="436">
        <f t="shared" si="208"/>
        <v>54.356726533045233</v>
      </c>
      <c r="AL215" s="436">
        <f t="shared" si="209"/>
        <v>91.27167757447431</v>
      </c>
      <c r="AM215" s="436">
        <f t="shared" si="210"/>
        <v>117.53181159524094</v>
      </c>
    </row>
  </sheetData>
  <mergeCells count="4">
    <mergeCell ref="E3:L3"/>
    <mergeCell ref="N3:U3"/>
    <mergeCell ref="W3:AD3"/>
    <mergeCell ref="AF3:AM3"/>
  </mergeCells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CC"/>
  </sheetPr>
  <dimension ref="A1:AM236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G32" sqref="G32"/>
    </sheetView>
  </sheetViews>
  <sheetFormatPr defaultColWidth="9.140625" defaultRowHeight="12.75" x14ac:dyDescent="0.2"/>
  <cols>
    <col min="1" max="1" width="4.28515625" style="6" customWidth="1"/>
    <col min="2" max="4" width="9.140625" style="6"/>
    <col min="5" max="7" width="9.140625" style="180"/>
    <col min="8" max="12" width="9.140625" style="6"/>
    <col min="13" max="13" width="0.42578125" style="16" customWidth="1"/>
    <col min="14" max="16" width="9.140625" style="180"/>
    <col min="17" max="21" width="9.140625" style="6"/>
    <col min="22" max="22" width="0.42578125" style="16" customWidth="1"/>
    <col min="23" max="25" width="9.140625" style="180"/>
    <col min="26" max="30" width="9.140625" style="6"/>
    <col min="31" max="31" width="0.42578125" style="16" customWidth="1"/>
    <col min="32" max="34" width="9.140625" style="180"/>
    <col min="35" max="16384" width="9.140625" style="6"/>
  </cols>
  <sheetData>
    <row r="1" spans="1:39" s="3" customFormat="1" x14ac:dyDescent="0.2">
      <c r="A1" s="105" t="str">
        <f>Ass!A1</f>
        <v>Transmission Company Of Nigeria (TCN)</v>
      </c>
      <c r="M1" s="13"/>
      <c r="V1" s="13"/>
      <c r="AE1" s="13"/>
    </row>
    <row r="2" spans="1:39" s="5" customFormat="1" x14ac:dyDescent="0.2">
      <c r="A2" s="4" t="s">
        <v>565</v>
      </c>
      <c r="M2" s="14"/>
      <c r="V2" s="14"/>
      <c r="AE2" s="14"/>
    </row>
    <row r="3" spans="1:39" s="2" customFormat="1" x14ac:dyDescent="0.2">
      <c r="E3" s="1477" t="s">
        <v>12</v>
      </c>
      <c r="F3" s="1478"/>
      <c r="G3" s="1478"/>
      <c r="H3" s="1478"/>
      <c r="I3" s="1478"/>
      <c r="J3" s="1478"/>
      <c r="K3" s="1478"/>
      <c r="L3" s="1479"/>
      <c r="M3" s="67"/>
      <c r="N3" s="1480" t="s">
        <v>13</v>
      </c>
      <c r="O3" s="1481"/>
      <c r="P3" s="1481"/>
      <c r="Q3" s="1481"/>
      <c r="R3" s="1481"/>
      <c r="S3" s="1481"/>
      <c r="T3" s="1481"/>
      <c r="U3" s="1482"/>
      <c r="V3" s="67"/>
      <c r="W3" s="1483" t="s">
        <v>14</v>
      </c>
      <c r="X3" s="1484"/>
      <c r="Y3" s="1484"/>
      <c r="Z3" s="1484"/>
      <c r="AA3" s="1484"/>
      <c r="AB3" s="1484"/>
      <c r="AC3" s="1484"/>
      <c r="AD3" s="1485"/>
      <c r="AE3" s="67"/>
      <c r="AF3" s="1486" t="s">
        <v>43</v>
      </c>
      <c r="AG3" s="1487"/>
      <c r="AH3" s="1487"/>
      <c r="AI3" s="1487"/>
      <c r="AJ3" s="1487"/>
      <c r="AK3" s="1487"/>
      <c r="AL3" s="1487"/>
      <c r="AM3" s="1488"/>
    </row>
    <row r="4" spans="1:39" s="7" customFormat="1" x14ac:dyDescent="0.2">
      <c r="E4" s="178">
        <f>Ass!$E3</f>
        <v>2011</v>
      </c>
      <c r="F4" s="178">
        <f>Ass!$F3</f>
        <v>2012</v>
      </c>
      <c r="G4" s="178">
        <f>Ass!$G3</f>
        <v>2013</v>
      </c>
      <c r="H4" s="37">
        <f>Ass!$H3</f>
        <v>2014</v>
      </c>
      <c r="I4" s="37">
        <f>Ass!$I3</f>
        <v>2015</v>
      </c>
      <c r="J4" s="37">
        <f>Ass!$J3</f>
        <v>2016</v>
      </c>
      <c r="K4" s="37">
        <f>Ass!$K3</f>
        <v>2017</v>
      </c>
      <c r="L4" s="37">
        <f>Ass!$L3</f>
        <v>2018</v>
      </c>
      <c r="M4" s="15"/>
      <c r="N4" s="178">
        <f>Ass!$E3</f>
        <v>2011</v>
      </c>
      <c r="O4" s="178">
        <f>Ass!$F3</f>
        <v>2012</v>
      </c>
      <c r="P4" s="178">
        <f>Ass!$G3</f>
        <v>2013</v>
      </c>
      <c r="Q4" s="37">
        <f>Ass!$H3</f>
        <v>2014</v>
      </c>
      <c r="R4" s="37">
        <f>Ass!$I3</f>
        <v>2015</v>
      </c>
      <c r="S4" s="37">
        <f>Ass!$J3</f>
        <v>2016</v>
      </c>
      <c r="T4" s="37">
        <f>Ass!$K3</f>
        <v>2017</v>
      </c>
      <c r="U4" s="37">
        <f>Ass!$L3</f>
        <v>2018</v>
      </c>
      <c r="V4" s="15"/>
      <c r="W4" s="178">
        <f>Ass!$E3</f>
        <v>2011</v>
      </c>
      <c r="X4" s="178">
        <f>Ass!$F3</f>
        <v>2012</v>
      </c>
      <c r="Y4" s="178">
        <f>Ass!$G3</f>
        <v>2013</v>
      </c>
      <c r="Z4" s="37">
        <f>Ass!$H3</f>
        <v>2014</v>
      </c>
      <c r="AA4" s="37">
        <f>Ass!$I3</f>
        <v>2015</v>
      </c>
      <c r="AB4" s="37">
        <f>Ass!$J3</f>
        <v>2016</v>
      </c>
      <c r="AC4" s="37">
        <f>Ass!$K3</f>
        <v>2017</v>
      </c>
      <c r="AD4" s="37">
        <f>Ass!$L3</f>
        <v>2018</v>
      </c>
      <c r="AE4" s="15"/>
      <c r="AF4" s="178">
        <f>Ass!$E3</f>
        <v>2011</v>
      </c>
      <c r="AG4" s="178">
        <f>Ass!$F3</f>
        <v>2012</v>
      </c>
      <c r="AH4" s="178">
        <f>Ass!$G3</f>
        <v>2013</v>
      </c>
      <c r="AI4" s="37">
        <f>Ass!$H3</f>
        <v>2014</v>
      </c>
      <c r="AJ4" s="37">
        <f>Ass!$I3</f>
        <v>2015</v>
      </c>
      <c r="AK4" s="37">
        <f>Ass!$J3</f>
        <v>2016</v>
      </c>
      <c r="AL4" s="37">
        <f>Ass!$K3</f>
        <v>2017</v>
      </c>
      <c r="AM4" s="37">
        <f>Ass!$L3</f>
        <v>2018</v>
      </c>
    </row>
    <row r="5" spans="1:39" s="265" customFormat="1" x14ac:dyDescent="0.2">
      <c r="E5" s="266" t="str">
        <f>Ass!$E4</f>
        <v>Actual</v>
      </c>
      <c r="F5" s="266" t="str">
        <f>Ass!$F4</f>
        <v>Actual</v>
      </c>
      <c r="G5" s="266" t="str">
        <f>Ass!$G4</f>
        <v>Est Actual</v>
      </c>
      <c r="H5" s="267" t="str">
        <f>Ass!$H4</f>
        <v>Forecast</v>
      </c>
      <c r="I5" s="267" t="str">
        <f>Ass!$I4</f>
        <v>Forecast</v>
      </c>
      <c r="J5" s="267" t="str">
        <f>Ass!$J4</f>
        <v>Forecast</v>
      </c>
      <c r="K5" s="267" t="str">
        <f>Ass!$K4</f>
        <v>Forecast</v>
      </c>
      <c r="L5" s="267" t="str">
        <f>Ass!$L4</f>
        <v>Forecast</v>
      </c>
      <c r="M5" s="268"/>
      <c r="N5" s="266" t="str">
        <f>Ass!$E4</f>
        <v>Actual</v>
      </c>
      <c r="O5" s="266" t="str">
        <f>Ass!$F4</f>
        <v>Actual</v>
      </c>
      <c r="P5" s="266" t="str">
        <f>Ass!$G4</f>
        <v>Est Actual</v>
      </c>
      <c r="Q5" s="267" t="str">
        <f>Ass!$H4</f>
        <v>Forecast</v>
      </c>
      <c r="R5" s="267" t="str">
        <f>Ass!$I4</f>
        <v>Forecast</v>
      </c>
      <c r="S5" s="267" t="str">
        <f>Ass!$J4</f>
        <v>Forecast</v>
      </c>
      <c r="T5" s="267" t="str">
        <f>Ass!$K4</f>
        <v>Forecast</v>
      </c>
      <c r="U5" s="267" t="str">
        <f>Ass!$L4</f>
        <v>Forecast</v>
      </c>
      <c r="V5" s="268"/>
      <c r="W5" s="266" t="str">
        <f>Ass!$E4</f>
        <v>Actual</v>
      </c>
      <c r="X5" s="266" t="str">
        <f>Ass!$F4</f>
        <v>Actual</v>
      </c>
      <c r="Y5" s="266" t="str">
        <f>Ass!$G4</f>
        <v>Est Actual</v>
      </c>
      <c r="Z5" s="267" t="str">
        <f>Ass!$H4</f>
        <v>Forecast</v>
      </c>
      <c r="AA5" s="267" t="str">
        <f>Ass!$I4</f>
        <v>Forecast</v>
      </c>
      <c r="AB5" s="267" t="str">
        <f>Ass!$J4</f>
        <v>Forecast</v>
      </c>
      <c r="AC5" s="267" t="str">
        <f>Ass!$K4</f>
        <v>Forecast</v>
      </c>
      <c r="AD5" s="267" t="str">
        <f>Ass!$L4</f>
        <v>Forecast</v>
      </c>
      <c r="AE5" s="268"/>
      <c r="AF5" s="266" t="str">
        <f>Ass!$E4</f>
        <v>Actual</v>
      </c>
      <c r="AG5" s="266" t="str">
        <f>Ass!$F4</f>
        <v>Actual</v>
      </c>
      <c r="AH5" s="266" t="str">
        <f>Ass!$G4</f>
        <v>Est Actual</v>
      </c>
      <c r="AI5" s="267" t="str">
        <f>Ass!$H4</f>
        <v>Forecast</v>
      </c>
      <c r="AJ5" s="267" t="str">
        <f>Ass!$I4</f>
        <v>Forecast</v>
      </c>
      <c r="AK5" s="267" t="str">
        <f>Ass!$J4</f>
        <v>Forecast</v>
      </c>
      <c r="AL5" s="267" t="str">
        <f>Ass!$K4</f>
        <v>Forecast</v>
      </c>
      <c r="AM5" s="267" t="str">
        <f>Ass!$L4</f>
        <v>Forecast</v>
      </c>
    </row>
    <row r="6" spans="1:39" x14ac:dyDescent="0.2">
      <c r="A6" s="98">
        <f>'Ln$'!A6</f>
        <v>1</v>
      </c>
      <c r="B6" s="98" t="str">
        <f>'Ln$'!B6</f>
        <v>World Bank (NTDP - IDA 35590)</v>
      </c>
    </row>
    <row r="7" spans="1:39" x14ac:dyDescent="0.2">
      <c r="B7" s="98" t="str">
        <f>'Ln$'!B7</f>
        <v>Drawing</v>
      </c>
      <c r="E7" s="194">
        <f>'Ln$'!E7*Ass!E$29</f>
        <v>0</v>
      </c>
      <c r="F7" s="194">
        <f>'Ln$'!F7*Ass!F$29</f>
        <v>0</v>
      </c>
      <c r="G7" s="194">
        <f>'Ln$'!G7*Ass!G$29</f>
        <v>0</v>
      </c>
      <c r="H7" s="86">
        <f>'Ln$'!H7*Ass!H$29</f>
        <v>0</v>
      </c>
      <c r="I7" s="86">
        <f>'Ln$'!I7*Ass!I$29</f>
        <v>0</v>
      </c>
      <c r="J7" s="86">
        <f>'Ln$'!J7*Ass!J$29</f>
        <v>0</v>
      </c>
      <c r="K7" s="86">
        <f>'Ln$'!K7*Ass!K$29</f>
        <v>0</v>
      </c>
      <c r="L7" s="86">
        <f>'Ln$'!L7*Ass!L$29</f>
        <v>0</v>
      </c>
      <c r="N7" s="194">
        <f>'Ln$'!N7*Ass!E$29</f>
        <v>0</v>
      </c>
      <c r="O7" s="194">
        <f>'Ln$'!O7*Ass!F$29</f>
        <v>0</v>
      </c>
      <c r="P7" s="194">
        <f>'Ln$'!P7*Ass!G$29</f>
        <v>0</v>
      </c>
      <c r="Q7" s="86">
        <f>'Ln$'!Q7*Ass!H$29</f>
        <v>0</v>
      </c>
      <c r="R7" s="86">
        <f>'Ln$'!R7*Ass!I$29</f>
        <v>0</v>
      </c>
      <c r="S7" s="86">
        <f>'Ln$'!S7*Ass!J$29</f>
        <v>0</v>
      </c>
      <c r="T7" s="86">
        <f>'Ln$'!T7*Ass!K$29</f>
        <v>0</v>
      </c>
      <c r="U7" s="86">
        <f>'Ln$'!U7*Ass!L$29</f>
        <v>0</v>
      </c>
      <c r="W7" s="194">
        <f>'Ln$'!W7*Ass!E$29</f>
        <v>0</v>
      </c>
      <c r="X7" s="194">
        <f>'Ln$'!X7*Ass!F$29</f>
        <v>0</v>
      </c>
      <c r="Y7" s="194">
        <f>'Ln$'!Y7*Ass!G$29</f>
        <v>0</v>
      </c>
      <c r="Z7" s="86">
        <f>'Ln$'!Z7*Ass!H$29</f>
        <v>0</v>
      </c>
      <c r="AA7" s="86">
        <f>'Ln$'!AA7*Ass!I$29</f>
        <v>0</v>
      </c>
      <c r="AB7" s="86">
        <f>'Ln$'!AB7*Ass!J$29</f>
        <v>0</v>
      </c>
      <c r="AC7" s="86">
        <f>'Ln$'!AC7*Ass!K$29</f>
        <v>0</v>
      </c>
      <c r="AD7" s="86">
        <f>'Ln$'!AD7*Ass!L$29</f>
        <v>0</v>
      </c>
      <c r="AF7" s="435">
        <f t="shared" ref="AF7:AM15" si="0">E7+N7+W7</f>
        <v>0</v>
      </c>
      <c r="AG7" s="435">
        <f t="shared" si="0"/>
        <v>0</v>
      </c>
      <c r="AH7" s="435">
        <f t="shared" si="0"/>
        <v>0</v>
      </c>
      <c r="AI7" s="436">
        <f t="shared" si="0"/>
        <v>0</v>
      </c>
      <c r="AJ7" s="436">
        <f t="shared" si="0"/>
        <v>0</v>
      </c>
      <c r="AK7" s="436">
        <f t="shared" si="0"/>
        <v>0</v>
      </c>
      <c r="AL7" s="436">
        <f t="shared" si="0"/>
        <v>0</v>
      </c>
      <c r="AM7" s="436">
        <f t="shared" si="0"/>
        <v>0</v>
      </c>
    </row>
    <row r="8" spans="1:39" x14ac:dyDescent="0.2">
      <c r="B8" s="98" t="str">
        <f>'Ln$'!B8</f>
        <v>Repayment</v>
      </c>
      <c r="E8" s="194">
        <f>'Ln$'!E8*Ass!E$29</f>
        <v>0</v>
      </c>
      <c r="F8" s="194">
        <f>'Ln$'!F8*Ass!F$29</f>
        <v>0</v>
      </c>
      <c r="G8" s="194">
        <f>'Ln$'!G8*Ass!G$29</f>
        <v>0</v>
      </c>
      <c r="H8" s="86">
        <f>'Ln$'!H8*Ass!H$29</f>
        <v>0</v>
      </c>
      <c r="I8" s="86">
        <f>'Ln$'!I8*Ass!I$29</f>
        <v>0</v>
      </c>
      <c r="J8" s="86">
        <f>'Ln$'!J8*Ass!J$29</f>
        <v>-413.20278361749229</v>
      </c>
      <c r="K8" s="86">
        <f>'Ln$'!K8*Ass!K$29</f>
        <v>-426.70934960698895</v>
      </c>
      <c r="L8" s="86">
        <f>'Ln$'!L8*Ass!L$29</f>
        <v>-440.65741147226731</v>
      </c>
      <c r="N8" s="194">
        <f>'Ln$'!N8*Ass!E$29</f>
        <v>0</v>
      </c>
      <c r="O8" s="194">
        <f>'Ln$'!O8*Ass!F$29</f>
        <v>0</v>
      </c>
      <c r="P8" s="194">
        <f>'Ln$'!P8*Ass!G$29</f>
        <v>0</v>
      </c>
      <c r="Q8" s="86">
        <f>'Ln$'!Q8*Ass!H$29</f>
        <v>0</v>
      </c>
      <c r="R8" s="86">
        <f>'Ln$'!R8*Ass!I$29</f>
        <v>0</v>
      </c>
      <c r="S8" s="86">
        <f>'Ln$'!S8*Ass!J$29</f>
        <v>0</v>
      </c>
      <c r="T8" s="86">
        <f>'Ln$'!T8*Ass!K$29</f>
        <v>0</v>
      </c>
      <c r="U8" s="86">
        <f>'Ln$'!U8*Ass!L$29</f>
        <v>0</v>
      </c>
      <c r="W8" s="194">
        <f>'Ln$'!W8*Ass!E$29</f>
        <v>0</v>
      </c>
      <c r="X8" s="194">
        <f>'Ln$'!X8*Ass!F$29</f>
        <v>0</v>
      </c>
      <c r="Y8" s="194">
        <f>'Ln$'!Y8*Ass!G$29</f>
        <v>0</v>
      </c>
      <c r="Z8" s="86">
        <f>'Ln$'!Z8*Ass!H$29</f>
        <v>0</v>
      </c>
      <c r="AA8" s="86">
        <f>'Ln$'!AA8*Ass!I$29</f>
        <v>0</v>
      </c>
      <c r="AB8" s="86">
        <f>'Ln$'!AB8*Ass!J$29</f>
        <v>0</v>
      </c>
      <c r="AC8" s="86">
        <f>'Ln$'!AC8*Ass!K$29</f>
        <v>0</v>
      </c>
      <c r="AD8" s="86">
        <f>'Ln$'!AD8*Ass!L$29</f>
        <v>0</v>
      </c>
      <c r="AF8" s="435">
        <f t="shared" si="0"/>
        <v>0</v>
      </c>
      <c r="AG8" s="435">
        <f t="shared" si="0"/>
        <v>0</v>
      </c>
      <c r="AH8" s="435">
        <f t="shared" si="0"/>
        <v>0</v>
      </c>
      <c r="AI8" s="436">
        <f t="shared" si="0"/>
        <v>0</v>
      </c>
      <c r="AJ8" s="436">
        <f t="shared" si="0"/>
        <v>0</v>
      </c>
      <c r="AK8" s="436">
        <f t="shared" si="0"/>
        <v>-413.20278361749229</v>
      </c>
      <c r="AL8" s="436">
        <f t="shared" si="0"/>
        <v>-426.70934960698895</v>
      </c>
      <c r="AM8" s="436">
        <f t="shared" si="0"/>
        <v>-440.65741147226731</v>
      </c>
    </row>
    <row r="9" spans="1:39" x14ac:dyDescent="0.2">
      <c r="B9" s="98" t="str">
        <f>'Ln$'!B9</f>
        <v>Interest financed</v>
      </c>
      <c r="E9" s="194">
        <f>'Ln$'!E9*Ass!E$29</f>
        <v>0</v>
      </c>
      <c r="F9" s="194">
        <f>'Ln$'!F9*Ass!F$29</f>
        <v>0</v>
      </c>
      <c r="G9" s="194">
        <f>'Ln$'!G9*Ass!G$29</f>
        <v>0</v>
      </c>
      <c r="H9" s="86">
        <f>'Ln$'!H9*Ass!H$29</f>
        <v>99.198553500000003</v>
      </c>
      <c r="I9" s="86">
        <f>'Ln$'!I9*Ass!I$29</f>
        <v>102.44110621753123</v>
      </c>
      <c r="J9" s="86">
        <f>'Ln$'!J9*Ass!J$29</f>
        <v>0</v>
      </c>
      <c r="K9" s="86">
        <f>'Ln$'!K9*Ass!K$29</f>
        <v>0</v>
      </c>
      <c r="L9" s="86">
        <f>'Ln$'!L9*Ass!L$29</f>
        <v>0</v>
      </c>
      <c r="N9" s="194">
        <f>'Ln$'!N9*Ass!E$29</f>
        <v>0</v>
      </c>
      <c r="O9" s="194">
        <f>'Ln$'!O9*Ass!F$29</f>
        <v>0</v>
      </c>
      <c r="P9" s="194">
        <f>'Ln$'!P9*Ass!G$29</f>
        <v>0</v>
      </c>
      <c r="Q9" s="86">
        <f>'Ln$'!Q9*Ass!H$29</f>
        <v>0</v>
      </c>
      <c r="R9" s="86">
        <f>'Ln$'!R9*Ass!I$29</f>
        <v>0</v>
      </c>
      <c r="S9" s="86">
        <f>'Ln$'!S9*Ass!J$29</f>
        <v>0</v>
      </c>
      <c r="T9" s="86">
        <f>'Ln$'!T9*Ass!K$29</f>
        <v>0</v>
      </c>
      <c r="U9" s="86">
        <f>'Ln$'!U9*Ass!L$29</f>
        <v>0</v>
      </c>
      <c r="W9" s="194">
        <f>'Ln$'!W9*Ass!E$29</f>
        <v>0</v>
      </c>
      <c r="X9" s="194">
        <f>'Ln$'!X9*Ass!F$29</f>
        <v>0</v>
      </c>
      <c r="Y9" s="194">
        <f>'Ln$'!Y9*Ass!G$29</f>
        <v>0</v>
      </c>
      <c r="Z9" s="86">
        <f>'Ln$'!Z9*Ass!H$29</f>
        <v>0</v>
      </c>
      <c r="AA9" s="86">
        <f>'Ln$'!AA9*Ass!I$29</f>
        <v>0</v>
      </c>
      <c r="AB9" s="86">
        <f>'Ln$'!AB9*Ass!J$29</f>
        <v>0</v>
      </c>
      <c r="AC9" s="86">
        <f>'Ln$'!AC9*Ass!K$29</f>
        <v>0</v>
      </c>
      <c r="AD9" s="86">
        <f>'Ln$'!AD9*Ass!L$29</f>
        <v>0</v>
      </c>
      <c r="AF9" s="435">
        <f t="shared" si="0"/>
        <v>0</v>
      </c>
      <c r="AG9" s="435">
        <f t="shared" si="0"/>
        <v>0</v>
      </c>
      <c r="AH9" s="435">
        <f t="shared" si="0"/>
        <v>0</v>
      </c>
      <c r="AI9" s="436">
        <f t="shared" si="0"/>
        <v>99.198553500000003</v>
      </c>
      <c r="AJ9" s="436">
        <f t="shared" si="0"/>
        <v>102.44110621753123</v>
      </c>
      <c r="AK9" s="436">
        <f t="shared" si="0"/>
        <v>0</v>
      </c>
      <c r="AL9" s="436">
        <f t="shared" si="0"/>
        <v>0</v>
      </c>
      <c r="AM9" s="436">
        <f t="shared" si="0"/>
        <v>0</v>
      </c>
    </row>
    <row r="10" spans="1:39" x14ac:dyDescent="0.2">
      <c r="B10" s="98" t="str">
        <f>'Ln$'!B10</f>
        <v>Exchange difference</v>
      </c>
      <c r="E10" s="194">
        <f t="shared" ref="E10:L10" si="1">E12-E11-D12-SUM(E7:E9)</f>
        <v>0</v>
      </c>
      <c r="F10" s="194">
        <f t="shared" si="1"/>
        <v>0</v>
      </c>
      <c r="G10" s="194">
        <f t="shared" si="1"/>
        <v>0</v>
      </c>
      <c r="H10" s="86">
        <f t="shared" si="1"/>
        <v>327.80427350000025</v>
      </c>
      <c r="I10" s="86">
        <f t="shared" si="1"/>
        <v>338.51937569002814</v>
      </c>
      <c r="J10" s="86">
        <f t="shared" si="1"/>
        <v>343.1774137891382</v>
      </c>
      <c r="K10" s="86">
        <f t="shared" si="1"/>
        <v>341.26003181516415</v>
      </c>
      <c r="L10" s="86">
        <f t="shared" si="1"/>
        <v>338.95160057573344</v>
      </c>
      <c r="N10" s="194">
        <f t="shared" ref="N10:U10" si="2">N12-N11-M12-SUM(N7:N9)</f>
        <v>0</v>
      </c>
      <c r="O10" s="194">
        <f t="shared" si="2"/>
        <v>0</v>
      </c>
      <c r="P10" s="194">
        <f t="shared" si="2"/>
        <v>0</v>
      </c>
      <c r="Q10" s="86">
        <f t="shared" si="2"/>
        <v>0</v>
      </c>
      <c r="R10" s="86">
        <f t="shared" si="2"/>
        <v>0</v>
      </c>
      <c r="S10" s="86">
        <f t="shared" si="2"/>
        <v>0</v>
      </c>
      <c r="T10" s="86">
        <f t="shared" si="2"/>
        <v>0</v>
      </c>
      <c r="U10" s="86">
        <f t="shared" si="2"/>
        <v>0</v>
      </c>
      <c r="W10" s="194">
        <f t="shared" ref="W10:AD10" si="3">W12-W11-V12-SUM(W7:W9)</f>
        <v>0</v>
      </c>
      <c r="X10" s="194">
        <f t="shared" si="3"/>
        <v>0</v>
      </c>
      <c r="Y10" s="194">
        <f t="shared" si="3"/>
        <v>0</v>
      </c>
      <c r="Z10" s="86">
        <f t="shared" si="3"/>
        <v>0</v>
      </c>
      <c r="AA10" s="86">
        <f t="shared" si="3"/>
        <v>0</v>
      </c>
      <c r="AB10" s="86">
        <f t="shared" si="3"/>
        <v>0</v>
      </c>
      <c r="AC10" s="86">
        <f t="shared" si="3"/>
        <v>0</v>
      </c>
      <c r="AD10" s="86">
        <f t="shared" si="3"/>
        <v>0</v>
      </c>
      <c r="AF10" s="435">
        <f t="shared" si="0"/>
        <v>0</v>
      </c>
      <c r="AG10" s="435">
        <f t="shared" si="0"/>
        <v>0</v>
      </c>
      <c r="AH10" s="435">
        <f t="shared" si="0"/>
        <v>0</v>
      </c>
      <c r="AI10" s="436">
        <f t="shared" si="0"/>
        <v>327.80427350000025</v>
      </c>
      <c r="AJ10" s="436">
        <f t="shared" si="0"/>
        <v>338.51937569002814</v>
      </c>
      <c r="AK10" s="436">
        <f t="shared" si="0"/>
        <v>343.1774137891382</v>
      </c>
      <c r="AL10" s="436">
        <f t="shared" si="0"/>
        <v>341.26003181516415</v>
      </c>
      <c r="AM10" s="436">
        <f t="shared" si="0"/>
        <v>338.95160057573344</v>
      </c>
    </row>
    <row r="11" spans="1:39" x14ac:dyDescent="0.2">
      <c r="B11" s="98" t="str">
        <f>'Ln$'!B11</f>
        <v>Conversion to Equity</v>
      </c>
      <c r="E11" s="194">
        <f>'Ln$'!E11*Ass!E$29</f>
        <v>0</v>
      </c>
      <c r="F11" s="194">
        <f>'Ln$'!F11*Ass!F$29</f>
        <v>0</v>
      </c>
      <c r="G11" s="194">
        <f>'Ln$'!G11*Ass!G$29</f>
        <v>0</v>
      </c>
      <c r="H11" s="86">
        <f>'Ln$'!H11*Ass!H$29</f>
        <v>0</v>
      </c>
      <c r="I11" s="86">
        <f>'Ln$'!I11*Ass!I$29</f>
        <v>0</v>
      </c>
      <c r="J11" s="86">
        <f>'Ln$'!J11*Ass!J$29</f>
        <v>0</v>
      </c>
      <c r="K11" s="86">
        <f>'Ln$'!K11*Ass!K$29</f>
        <v>0</v>
      </c>
      <c r="L11" s="86">
        <f>'Ln$'!L11*Ass!L$29</f>
        <v>0</v>
      </c>
      <c r="N11" s="194">
        <f>'Ln$'!N11*Ass!E$29</f>
        <v>0</v>
      </c>
      <c r="O11" s="194">
        <f>'Ln$'!O11*Ass!F$29</f>
        <v>0</v>
      </c>
      <c r="P11" s="194">
        <f>'Ln$'!P11*Ass!G$29</f>
        <v>0</v>
      </c>
      <c r="Q11" s="86">
        <f>'Ln$'!Q11*Ass!H$29</f>
        <v>0</v>
      </c>
      <c r="R11" s="86">
        <f>'Ln$'!R11*Ass!I$29</f>
        <v>0</v>
      </c>
      <c r="S11" s="86">
        <f>'Ln$'!S11*Ass!J$29</f>
        <v>0</v>
      </c>
      <c r="T11" s="86">
        <f>'Ln$'!T11*Ass!K$29</f>
        <v>0</v>
      </c>
      <c r="U11" s="86">
        <f>'Ln$'!U11*Ass!L$29</f>
        <v>0</v>
      </c>
      <c r="W11" s="194">
        <f>'Ln$'!W11*Ass!E$29</f>
        <v>0</v>
      </c>
      <c r="X11" s="194">
        <f>'Ln$'!X11*Ass!F$29</f>
        <v>0</v>
      </c>
      <c r="Y11" s="194">
        <f>'Ln$'!Y11*Ass!G$29</f>
        <v>0</v>
      </c>
      <c r="Z11" s="86">
        <f>'Ln$'!Z11*Ass!H$29</f>
        <v>0</v>
      </c>
      <c r="AA11" s="86">
        <f>'Ln$'!AA11*Ass!I$29</f>
        <v>0</v>
      </c>
      <c r="AB11" s="86">
        <f>'Ln$'!AB11*Ass!J$29</f>
        <v>0</v>
      </c>
      <c r="AC11" s="86">
        <f>'Ln$'!AC11*Ass!K$29</f>
        <v>0</v>
      </c>
      <c r="AD11" s="86">
        <f>'Ln$'!AD11*Ass!L$29</f>
        <v>0</v>
      </c>
      <c r="AF11" s="435">
        <f t="shared" si="0"/>
        <v>0</v>
      </c>
      <c r="AG11" s="435">
        <f t="shared" si="0"/>
        <v>0</v>
      </c>
      <c r="AH11" s="435">
        <f t="shared" si="0"/>
        <v>0</v>
      </c>
      <c r="AI11" s="436">
        <f t="shared" si="0"/>
        <v>0</v>
      </c>
      <c r="AJ11" s="436">
        <f t="shared" si="0"/>
        <v>0</v>
      </c>
      <c r="AK11" s="436">
        <f t="shared" si="0"/>
        <v>0</v>
      </c>
      <c r="AL11" s="436">
        <f t="shared" si="0"/>
        <v>0</v>
      </c>
      <c r="AM11" s="436">
        <f t="shared" si="0"/>
        <v>0</v>
      </c>
    </row>
    <row r="12" spans="1:39" x14ac:dyDescent="0.2">
      <c r="B12" s="98" t="str">
        <f>'Ln$'!B12</f>
        <v>Cl balance</v>
      </c>
      <c r="D12" s="194">
        <f>$G12</f>
        <v>13063.183999999999</v>
      </c>
      <c r="E12" s="194">
        <f>$G12</f>
        <v>13063.183999999999</v>
      </c>
      <c r="F12" s="194">
        <f>$G12</f>
        <v>13063.183999999999</v>
      </c>
      <c r="G12" s="194">
        <f>'Ln$'!G12*Ass!G$22</f>
        <v>13063.183999999999</v>
      </c>
      <c r="H12" s="86">
        <f>'Ln$'!H12*Ass!H$22</f>
        <v>13490.186827</v>
      </c>
      <c r="I12" s="86">
        <f>'Ln$'!I12*Ass!I$22</f>
        <v>13931.147308907559</v>
      </c>
      <c r="J12" s="86">
        <f>'Ln$'!J12*Ass!J$22</f>
        <v>13861.121939079205</v>
      </c>
      <c r="K12" s="86">
        <f>'Ln$'!K12*Ass!K$22</f>
        <v>13775.67262128738</v>
      </c>
      <c r="L12" s="86">
        <f>'Ln$'!L12*Ass!L$22</f>
        <v>13673.966810390846</v>
      </c>
      <c r="N12" s="194">
        <f>$P12</f>
        <v>0</v>
      </c>
      <c r="O12" s="194">
        <f>$P12</f>
        <v>0</v>
      </c>
      <c r="P12" s="194">
        <f>'Ln$'!P12*Ass!G$22</f>
        <v>0</v>
      </c>
      <c r="Q12" s="86">
        <f>'Ln$'!Q12*Ass!H$22</f>
        <v>0</v>
      </c>
      <c r="R12" s="86">
        <f>'Ln$'!R12*Ass!I$22</f>
        <v>0</v>
      </c>
      <c r="S12" s="86">
        <f>'Ln$'!S12*Ass!J$22</f>
        <v>0</v>
      </c>
      <c r="T12" s="86">
        <f>'Ln$'!T12*Ass!K$22</f>
        <v>0</v>
      </c>
      <c r="U12" s="86">
        <f>'Ln$'!U12*Ass!L$22</f>
        <v>0</v>
      </c>
      <c r="W12" s="194">
        <f>$Y12</f>
        <v>0</v>
      </c>
      <c r="X12" s="194">
        <f>$Y12</f>
        <v>0</v>
      </c>
      <c r="Y12" s="194">
        <f>'Ln$'!Y12*Ass!G$22</f>
        <v>0</v>
      </c>
      <c r="Z12" s="86">
        <f>'Ln$'!Z12*Ass!H$22</f>
        <v>0</v>
      </c>
      <c r="AA12" s="86">
        <f>'Ln$'!AA12*Ass!I$22</f>
        <v>0</v>
      </c>
      <c r="AB12" s="86">
        <f>'Ln$'!AB12*Ass!J$22</f>
        <v>0</v>
      </c>
      <c r="AC12" s="86">
        <f>'Ln$'!AC12*Ass!K$22</f>
        <v>0</v>
      </c>
      <c r="AD12" s="86">
        <f>'Ln$'!AD12*Ass!L$22</f>
        <v>0</v>
      </c>
      <c r="AF12" s="435">
        <f t="shared" si="0"/>
        <v>13063.183999999999</v>
      </c>
      <c r="AG12" s="435">
        <f t="shared" si="0"/>
        <v>13063.183999999999</v>
      </c>
      <c r="AH12" s="435">
        <f t="shared" si="0"/>
        <v>13063.183999999999</v>
      </c>
      <c r="AI12" s="436">
        <f t="shared" si="0"/>
        <v>13490.186827</v>
      </c>
      <c r="AJ12" s="436">
        <f t="shared" si="0"/>
        <v>13931.147308907559</v>
      </c>
      <c r="AK12" s="436">
        <f t="shared" si="0"/>
        <v>13861.121939079205</v>
      </c>
      <c r="AL12" s="436">
        <f t="shared" si="0"/>
        <v>13775.67262128738</v>
      </c>
      <c r="AM12" s="436">
        <f t="shared" si="0"/>
        <v>13673.966810390846</v>
      </c>
    </row>
    <row r="13" spans="1:39" x14ac:dyDescent="0.2">
      <c r="B13" s="98" t="str">
        <f>'Ln$'!B13</f>
        <v>Interest</v>
      </c>
      <c r="E13" s="468">
        <v>0</v>
      </c>
      <c r="F13" s="468">
        <v>0</v>
      </c>
      <c r="G13" s="468">
        <v>0</v>
      </c>
      <c r="H13" s="86">
        <f>'Ln$'!H13*Ass!H$29</f>
        <v>99.198553500000003</v>
      </c>
      <c r="I13" s="86">
        <f>'Ln$'!I13*Ass!I$29</f>
        <v>102.44110621753123</v>
      </c>
      <c r="J13" s="86">
        <f>'Ln$'!J13*Ass!J$29</f>
        <v>105.78964987701676</v>
      </c>
      <c r="K13" s="86">
        <f>'Ln$'!K13*Ass!K$29</f>
        <v>105.25789472488269</v>
      </c>
      <c r="L13" s="86">
        <f>'Ln$'!L13*Ass!L$29</f>
        <v>104.60901396790103</v>
      </c>
      <c r="N13" s="468">
        <v>0</v>
      </c>
      <c r="O13" s="468">
        <v>0</v>
      </c>
      <c r="P13" s="468">
        <v>0</v>
      </c>
      <c r="Q13" s="86">
        <f>'Ln$'!Q13*Ass!H$29</f>
        <v>0</v>
      </c>
      <c r="R13" s="86">
        <f>'Ln$'!R13*Ass!I$29</f>
        <v>0</v>
      </c>
      <c r="S13" s="86">
        <f>'Ln$'!S13*Ass!J$29</f>
        <v>0</v>
      </c>
      <c r="T13" s="86">
        <f>'Ln$'!T13*Ass!K$29</f>
        <v>0</v>
      </c>
      <c r="U13" s="86">
        <f>'Ln$'!U13*Ass!L$29</f>
        <v>0</v>
      </c>
      <c r="W13" s="468">
        <v>0</v>
      </c>
      <c r="X13" s="468">
        <v>0</v>
      </c>
      <c r="Y13" s="468">
        <v>0</v>
      </c>
      <c r="Z13" s="86">
        <f>'Ln$'!Z13*Ass!H$29</f>
        <v>0</v>
      </c>
      <c r="AA13" s="86">
        <f>'Ln$'!AA13*Ass!I$29</f>
        <v>0</v>
      </c>
      <c r="AB13" s="86">
        <f>'Ln$'!AB13*Ass!J$29</f>
        <v>0</v>
      </c>
      <c r="AC13" s="86">
        <f>'Ln$'!AC13*Ass!K$29</f>
        <v>0</v>
      </c>
      <c r="AD13" s="86">
        <f>'Ln$'!AD13*Ass!L$29</f>
        <v>0</v>
      </c>
      <c r="AF13" s="435">
        <f t="shared" si="0"/>
        <v>0</v>
      </c>
      <c r="AG13" s="435">
        <f t="shared" si="0"/>
        <v>0</v>
      </c>
      <c r="AH13" s="435">
        <f t="shared" si="0"/>
        <v>0</v>
      </c>
      <c r="AI13" s="436">
        <f t="shared" si="0"/>
        <v>99.198553500000003</v>
      </c>
      <c r="AJ13" s="436">
        <f t="shared" si="0"/>
        <v>102.44110621753123</v>
      </c>
      <c r="AK13" s="436">
        <f t="shared" si="0"/>
        <v>105.78964987701676</v>
      </c>
      <c r="AL13" s="436">
        <f t="shared" si="0"/>
        <v>105.25789472488269</v>
      </c>
      <c r="AM13" s="436">
        <f t="shared" si="0"/>
        <v>104.60901396790103</v>
      </c>
    </row>
    <row r="14" spans="1:39" x14ac:dyDescent="0.2">
      <c r="B14" s="98" t="str">
        <f>'Ln$'!B14</f>
        <v>Comm fee</v>
      </c>
      <c r="E14" s="468">
        <v>0</v>
      </c>
      <c r="F14" s="468">
        <v>0</v>
      </c>
      <c r="G14" s="468">
        <v>0</v>
      </c>
      <c r="H14" s="86">
        <f>'Ln$'!H14*Ass!H$29</f>
        <v>0</v>
      </c>
      <c r="I14" s="86">
        <f>'Ln$'!I14*Ass!I$29</f>
        <v>0</v>
      </c>
      <c r="J14" s="86">
        <f>'Ln$'!J14*Ass!J$29</f>
        <v>0</v>
      </c>
      <c r="K14" s="86">
        <f>'Ln$'!K14*Ass!K$29</f>
        <v>0</v>
      </c>
      <c r="L14" s="86">
        <f>'Ln$'!L14*Ass!L$29</f>
        <v>0</v>
      </c>
      <c r="N14" s="468">
        <v>0</v>
      </c>
      <c r="O14" s="468">
        <v>0</v>
      </c>
      <c r="P14" s="468">
        <v>0</v>
      </c>
      <c r="Q14" s="86">
        <f>'Ln$'!Q14*Ass!H$29</f>
        <v>0</v>
      </c>
      <c r="R14" s="86">
        <f>'Ln$'!R14*Ass!I$29</f>
        <v>0</v>
      </c>
      <c r="S14" s="86">
        <f>'Ln$'!S14*Ass!J$29</f>
        <v>0</v>
      </c>
      <c r="T14" s="86">
        <f>'Ln$'!T14*Ass!K$29</f>
        <v>0</v>
      </c>
      <c r="U14" s="86">
        <f>'Ln$'!U14*Ass!L$29</f>
        <v>0</v>
      </c>
      <c r="W14" s="468">
        <v>0</v>
      </c>
      <c r="X14" s="468">
        <v>0</v>
      </c>
      <c r="Y14" s="468">
        <v>0</v>
      </c>
      <c r="Z14" s="86">
        <f>'Ln$'!Z14*Ass!H$29</f>
        <v>0</v>
      </c>
      <c r="AA14" s="86">
        <f>'Ln$'!AA14*Ass!I$29</f>
        <v>0</v>
      </c>
      <c r="AB14" s="86">
        <f>'Ln$'!AB14*Ass!J$29</f>
        <v>0</v>
      </c>
      <c r="AC14" s="86">
        <f>'Ln$'!AC14*Ass!K$29</f>
        <v>0</v>
      </c>
      <c r="AD14" s="86">
        <f>'Ln$'!AD14*Ass!L$29</f>
        <v>0</v>
      </c>
      <c r="AF14" s="435">
        <f t="shared" si="0"/>
        <v>0</v>
      </c>
      <c r="AG14" s="435">
        <f t="shared" si="0"/>
        <v>0</v>
      </c>
      <c r="AH14" s="435">
        <f t="shared" si="0"/>
        <v>0</v>
      </c>
      <c r="AI14" s="436">
        <f t="shared" si="0"/>
        <v>0</v>
      </c>
      <c r="AJ14" s="436">
        <f t="shared" si="0"/>
        <v>0</v>
      </c>
      <c r="AK14" s="436">
        <f t="shared" si="0"/>
        <v>0</v>
      </c>
      <c r="AL14" s="436">
        <f t="shared" si="0"/>
        <v>0</v>
      </c>
      <c r="AM14" s="436">
        <f t="shared" si="0"/>
        <v>0</v>
      </c>
    </row>
    <row r="15" spans="1:39" x14ac:dyDescent="0.2">
      <c r="B15" s="98" t="str">
        <f>'Ln$'!B15</f>
        <v>IDC incl above</v>
      </c>
      <c r="E15" s="194">
        <f>'Ln$'!E15*Ass!E$29</f>
        <v>0</v>
      </c>
      <c r="F15" s="194">
        <f>'Ln$'!F15*Ass!F$29</f>
        <v>0</v>
      </c>
      <c r="G15" s="194">
        <f>'Ln$'!G15*Ass!G$29</f>
        <v>0</v>
      </c>
      <c r="H15" s="86">
        <f>'Ln$'!H15*Ass!H$29</f>
        <v>0</v>
      </c>
      <c r="I15" s="86">
        <f>'Ln$'!I15*Ass!I$29</f>
        <v>0</v>
      </c>
      <c r="J15" s="86">
        <f>'Ln$'!J15*Ass!J$29</f>
        <v>0</v>
      </c>
      <c r="K15" s="86">
        <f>'Ln$'!K15*Ass!K$29</f>
        <v>0</v>
      </c>
      <c r="L15" s="86">
        <f>'Ln$'!L15*Ass!L$29</f>
        <v>0</v>
      </c>
      <c r="N15" s="194">
        <f>'Ln$'!N15*Ass!E$29</f>
        <v>0</v>
      </c>
      <c r="O15" s="194">
        <f>'Ln$'!O15*Ass!F$29</f>
        <v>0</v>
      </c>
      <c r="P15" s="194">
        <f>'Ln$'!P15*Ass!G$29</f>
        <v>0</v>
      </c>
      <c r="Q15" s="86">
        <f>'Ln$'!Q15*Ass!H$29</f>
        <v>0</v>
      </c>
      <c r="R15" s="86">
        <f>'Ln$'!R15*Ass!I$29</f>
        <v>0</v>
      </c>
      <c r="S15" s="86">
        <f>'Ln$'!S15*Ass!J$29</f>
        <v>0</v>
      </c>
      <c r="T15" s="86">
        <f>'Ln$'!T15*Ass!K$29</f>
        <v>0</v>
      </c>
      <c r="U15" s="86">
        <f>'Ln$'!U15*Ass!L$29</f>
        <v>0</v>
      </c>
      <c r="W15" s="194">
        <f>'Ln$'!W15*Ass!E$29</f>
        <v>0</v>
      </c>
      <c r="X15" s="194">
        <f>'Ln$'!X15*Ass!F$29</f>
        <v>0</v>
      </c>
      <c r="Y15" s="194">
        <f>'Ln$'!Y15*Ass!G$29</f>
        <v>0</v>
      </c>
      <c r="Z15" s="86">
        <f>'Ln$'!Z15*Ass!H$29</f>
        <v>0</v>
      </c>
      <c r="AA15" s="86">
        <f>'Ln$'!AA15*Ass!I$29</f>
        <v>0</v>
      </c>
      <c r="AB15" s="86">
        <f>'Ln$'!AB15*Ass!J$29</f>
        <v>0</v>
      </c>
      <c r="AC15" s="86">
        <f>'Ln$'!AC15*Ass!K$29</f>
        <v>0</v>
      </c>
      <c r="AD15" s="86">
        <f>'Ln$'!AD15*Ass!L$29</f>
        <v>0</v>
      </c>
      <c r="AF15" s="435">
        <f t="shared" si="0"/>
        <v>0</v>
      </c>
      <c r="AG15" s="435">
        <f t="shared" si="0"/>
        <v>0</v>
      </c>
      <c r="AH15" s="435">
        <f t="shared" si="0"/>
        <v>0</v>
      </c>
      <c r="AI15" s="436">
        <f t="shared" si="0"/>
        <v>0</v>
      </c>
      <c r="AJ15" s="436">
        <f t="shared" si="0"/>
        <v>0</v>
      </c>
      <c r="AK15" s="436">
        <f t="shared" si="0"/>
        <v>0</v>
      </c>
      <c r="AL15" s="436">
        <f t="shared" si="0"/>
        <v>0</v>
      </c>
      <c r="AM15" s="436">
        <f t="shared" si="0"/>
        <v>0</v>
      </c>
    </row>
    <row r="16" spans="1:39" x14ac:dyDescent="0.2">
      <c r="B16" s="98"/>
    </row>
    <row r="17" spans="1:39" x14ac:dyDescent="0.2">
      <c r="A17" s="98">
        <f>'Ln$'!A17</f>
        <v>2</v>
      </c>
      <c r="B17" s="98" t="str">
        <f>'Ln$'!B17</f>
        <v>World Bank (NEDP - IDA 40850)</v>
      </c>
    </row>
    <row r="18" spans="1:39" x14ac:dyDescent="0.2">
      <c r="B18" s="98" t="str">
        <f>'Ln$'!B18</f>
        <v>Drawing</v>
      </c>
      <c r="E18" s="194">
        <f>'Ln$'!E18*Ass!E$29</f>
        <v>0</v>
      </c>
      <c r="F18" s="194">
        <f>'Ln$'!F18*Ass!F$29</f>
        <v>0</v>
      </c>
      <c r="G18" s="194">
        <f>'Ln$'!G18*Ass!G$29</f>
        <v>0</v>
      </c>
      <c r="H18" s="86">
        <f>'Ln$'!H18*Ass!H$29</f>
        <v>0</v>
      </c>
      <c r="I18" s="86">
        <f>'Ln$'!I18*Ass!I$29</f>
        <v>0</v>
      </c>
      <c r="J18" s="86">
        <f>'Ln$'!J18*Ass!J$29</f>
        <v>0</v>
      </c>
      <c r="K18" s="86">
        <f>'Ln$'!K18*Ass!K$29</f>
        <v>0</v>
      </c>
      <c r="L18" s="86">
        <f>'Ln$'!L18*Ass!L$29</f>
        <v>0</v>
      </c>
      <c r="N18" s="194">
        <f>'Ln$'!N18*Ass!E$29</f>
        <v>0</v>
      </c>
      <c r="O18" s="194">
        <f>'Ln$'!O18*Ass!F$29</f>
        <v>0</v>
      </c>
      <c r="P18" s="194">
        <f>'Ln$'!P18*Ass!G$29</f>
        <v>0</v>
      </c>
      <c r="Q18" s="86">
        <f>'Ln$'!Q18*Ass!H$29</f>
        <v>0</v>
      </c>
      <c r="R18" s="86">
        <f>'Ln$'!R18*Ass!I$29</f>
        <v>0</v>
      </c>
      <c r="S18" s="86">
        <f>'Ln$'!S18*Ass!J$29</f>
        <v>0</v>
      </c>
      <c r="T18" s="86">
        <f>'Ln$'!T18*Ass!K$29</f>
        <v>0</v>
      </c>
      <c r="U18" s="86">
        <f>'Ln$'!U18*Ass!L$29</f>
        <v>0</v>
      </c>
      <c r="W18" s="194">
        <f>'Ln$'!W18*Ass!E$29</f>
        <v>0</v>
      </c>
      <c r="X18" s="194">
        <f>'Ln$'!X18*Ass!F$29</f>
        <v>0</v>
      </c>
      <c r="Y18" s="194">
        <f>'Ln$'!Y18*Ass!G$29</f>
        <v>0</v>
      </c>
      <c r="Z18" s="86">
        <f>'Ln$'!Z18*Ass!H$29</f>
        <v>0</v>
      </c>
      <c r="AA18" s="86">
        <f>'Ln$'!AA18*Ass!I$29</f>
        <v>0</v>
      </c>
      <c r="AB18" s="86">
        <f>'Ln$'!AB18*Ass!J$29</f>
        <v>0</v>
      </c>
      <c r="AC18" s="86">
        <f>'Ln$'!AC18*Ass!K$29</f>
        <v>0</v>
      </c>
      <c r="AD18" s="86">
        <f>'Ln$'!AD18*Ass!L$29</f>
        <v>0</v>
      </c>
      <c r="AF18" s="435">
        <f t="shared" ref="AF18:AF26" si="4">E18+N18+W18</f>
        <v>0</v>
      </c>
      <c r="AG18" s="435">
        <f t="shared" ref="AG18:AG26" si="5">F18+O18+X18</f>
        <v>0</v>
      </c>
      <c r="AH18" s="435">
        <f t="shared" ref="AH18:AH26" si="6">G18+P18+Y18</f>
        <v>0</v>
      </c>
      <c r="AI18" s="436">
        <f t="shared" ref="AI18:AI26" si="7">H18+Q18+Z18</f>
        <v>0</v>
      </c>
      <c r="AJ18" s="436">
        <f t="shared" ref="AJ18:AJ26" si="8">I18+R18+AA18</f>
        <v>0</v>
      </c>
      <c r="AK18" s="436">
        <f t="shared" ref="AK18:AK26" si="9">J18+S18+AB18</f>
        <v>0</v>
      </c>
      <c r="AL18" s="436">
        <f t="shared" ref="AL18:AL26" si="10">K18+T18+AC18</f>
        <v>0</v>
      </c>
      <c r="AM18" s="436">
        <f t="shared" ref="AM18:AM26" si="11">L18+U18+AD18</f>
        <v>0</v>
      </c>
    </row>
    <row r="19" spans="1:39" x14ac:dyDescent="0.2">
      <c r="B19" s="98" t="str">
        <f>'Ln$'!B19</f>
        <v>Repayment</v>
      </c>
      <c r="E19" s="194">
        <f>'Ln$'!E19*Ass!E$29</f>
        <v>0</v>
      </c>
      <c r="F19" s="194">
        <f>'Ln$'!F19*Ass!F$29</f>
        <v>0</v>
      </c>
      <c r="G19" s="194">
        <f>'Ln$'!G19*Ass!G$29</f>
        <v>0</v>
      </c>
      <c r="H19" s="86">
        <f>'Ln$'!H19*Ass!H$29</f>
        <v>0</v>
      </c>
      <c r="I19" s="86">
        <f>'Ln$'!I19*Ass!I$29</f>
        <v>0</v>
      </c>
      <c r="J19" s="86">
        <f>'Ln$'!J19*Ass!J$29</f>
        <v>-326.12023189043742</v>
      </c>
      <c r="K19" s="86">
        <f>'Ln$'!K19*Ass!K$29</f>
        <v>-336.78028697035609</v>
      </c>
      <c r="L19" s="86">
        <f>'Ln$'!L19*Ass!L$29</f>
        <v>-347.78879260069959</v>
      </c>
      <c r="N19" s="194">
        <f>'Ln$'!N19*Ass!E$29</f>
        <v>0</v>
      </c>
      <c r="O19" s="194">
        <f>'Ln$'!O19*Ass!F$29</f>
        <v>0</v>
      </c>
      <c r="P19" s="194">
        <f>'Ln$'!P19*Ass!G$29</f>
        <v>0</v>
      </c>
      <c r="Q19" s="86">
        <f>'Ln$'!Q19*Ass!H$29</f>
        <v>0</v>
      </c>
      <c r="R19" s="86">
        <f>'Ln$'!R19*Ass!I$29</f>
        <v>0</v>
      </c>
      <c r="S19" s="86">
        <f>'Ln$'!S19*Ass!J$29</f>
        <v>0</v>
      </c>
      <c r="T19" s="86">
        <f>'Ln$'!T19*Ass!K$29</f>
        <v>0</v>
      </c>
      <c r="U19" s="86">
        <f>'Ln$'!U19*Ass!L$29</f>
        <v>0</v>
      </c>
      <c r="W19" s="194">
        <f>'Ln$'!W19*Ass!E$29</f>
        <v>0</v>
      </c>
      <c r="X19" s="194">
        <f>'Ln$'!X19*Ass!F$29</f>
        <v>0</v>
      </c>
      <c r="Y19" s="194">
        <f>'Ln$'!Y19*Ass!G$29</f>
        <v>0</v>
      </c>
      <c r="Z19" s="86">
        <f>'Ln$'!Z19*Ass!H$29</f>
        <v>0</v>
      </c>
      <c r="AA19" s="86">
        <f>'Ln$'!AA19*Ass!I$29</f>
        <v>0</v>
      </c>
      <c r="AB19" s="86">
        <f>'Ln$'!AB19*Ass!J$29</f>
        <v>0</v>
      </c>
      <c r="AC19" s="86">
        <f>'Ln$'!AC19*Ass!K$29</f>
        <v>0</v>
      </c>
      <c r="AD19" s="86">
        <f>'Ln$'!AD19*Ass!L$29</f>
        <v>0</v>
      </c>
      <c r="AF19" s="435">
        <f t="shared" si="4"/>
        <v>0</v>
      </c>
      <c r="AG19" s="435">
        <f t="shared" si="5"/>
        <v>0</v>
      </c>
      <c r="AH19" s="435">
        <f t="shared" si="6"/>
        <v>0</v>
      </c>
      <c r="AI19" s="436">
        <f t="shared" si="7"/>
        <v>0</v>
      </c>
      <c r="AJ19" s="436">
        <f t="shared" si="8"/>
        <v>0</v>
      </c>
      <c r="AK19" s="436">
        <f t="shared" si="9"/>
        <v>-326.12023189043742</v>
      </c>
      <c r="AL19" s="436">
        <f t="shared" si="10"/>
        <v>-336.78028697035609</v>
      </c>
      <c r="AM19" s="436">
        <f t="shared" si="11"/>
        <v>-347.78879260069959</v>
      </c>
    </row>
    <row r="20" spans="1:39" x14ac:dyDescent="0.2">
      <c r="B20" s="98" t="str">
        <f>'Ln$'!B20</f>
        <v>Interest financed</v>
      </c>
      <c r="E20" s="194">
        <f>'Ln$'!E20*Ass!E$29</f>
        <v>0</v>
      </c>
      <c r="F20" s="194">
        <f>'Ln$'!F20*Ass!F$29</f>
        <v>0</v>
      </c>
      <c r="G20" s="194">
        <f>'Ln$'!G20*Ass!G$29</f>
        <v>0</v>
      </c>
      <c r="H20" s="86">
        <f>'Ln$'!H20*Ass!H$29</f>
        <v>162.44661779999998</v>
      </c>
      <c r="I20" s="86">
        <f>'Ln$'!I20*Ass!I$29</f>
        <v>166.92405270311249</v>
      </c>
      <c r="J20" s="86">
        <f>'Ln$'!J20*Ass!J$29</f>
        <v>0</v>
      </c>
      <c r="K20" s="86">
        <f>'Ln$'!K20*Ass!K$29</f>
        <v>0</v>
      </c>
      <c r="L20" s="86">
        <f>'Ln$'!L20*Ass!L$29</f>
        <v>0</v>
      </c>
      <c r="N20" s="194">
        <f>'Ln$'!N20*Ass!E$29</f>
        <v>0</v>
      </c>
      <c r="O20" s="194">
        <f>'Ln$'!O20*Ass!F$29</f>
        <v>0</v>
      </c>
      <c r="P20" s="194">
        <f>'Ln$'!P20*Ass!G$29</f>
        <v>0</v>
      </c>
      <c r="Q20" s="86">
        <f>'Ln$'!Q20*Ass!H$29</f>
        <v>0</v>
      </c>
      <c r="R20" s="86">
        <f>'Ln$'!R20*Ass!I$29</f>
        <v>0</v>
      </c>
      <c r="S20" s="86">
        <f>'Ln$'!S20*Ass!J$29</f>
        <v>0</v>
      </c>
      <c r="T20" s="86">
        <f>'Ln$'!T20*Ass!K$29</f>
        <v>0</v>
      </c>
      <c r="U20" s="86">
        <f>'Ln$'!U20*Ass!L$29</f>
        <v>0</v>
      </c>
      <c r="W20" s="194">
        <f>'Ln$'!W20*Ass!E$29</f>
        <v>0</v>
      </c>
      <c r="X20" s="194">
        <f>'Ln$'!X20*Ass!F$29</f>
        <v>0</v>
      </c>
      <c r="Y20" s="194">
        <f>'Ln$'!Y20*Ass!G$29</f>
        <v>0</v>
      </c>
      <c r="Z20" s="86">
        <f>'Ln$'!Z20*Ass!H$29</f>
        <v>0</v>
      </c>
      <c r="AA20" s="86">
        <f>'Ln$'!AA20*Ass!I$29</f>
        <v>0</v>
      </c>
      <c r="AB20" s="86">
        <f>'Ln$'!AB20*Ass!J$29</f>
        <v>0</v>
      </c>
      <c r="AC20" s="86">
        <f>'Ln$'!AC20*Ass!K$29</f>
        <v>0</v>
      </c>
      <c r="AD20" s="86">
        <f>'Ln$'!AD20*Ass!L$29</f>
        <v>0</v>
      </c>
      <c r="AF20" s="435">
        <f t="shared" si="4"/>
        <v>0</v>
      </c>
      <c r="AG20" s="435">
        <f t="shared" si="5"/>
        <v>0</v>
      </c>
      <c r="AH20" s="435">
        <f t="shared" si="6"/>
        <v>0</v>
      </c>
      <c r="AI20" s="436">
        <f t="shared" si="7"/>
        <v>162.44661779999998</v>
      </c>
      <c r="AJ20" s="436">
        <f t="shared" si="8"/>
        <v>166.92405270311249</v>
      </c>
      <c r="AK20" s="436">
        <f t="shared" si="9"/>
        <v>0</v>
      </c>
      <c r="AL20" s="436">
        <f t="shared" si="10"/>
        <v>0</v>
      </c>
      <c r="AM20" s="436">
        <f t="shared" si="11"/>
        <v>0</v>
      </c>
    </row>
    <row r="21" spans="1:39" x14ac:dyDescent="0.2">
      <c r="B21" s="98" t="str">
        <f>'Ln$'!B21</f>
        <v>Exchange difference</v>
      </c>
      <c r="E21" s="194">
        <f t="shared" ref="E21:L21" si="12">E23-E22-D23-SUM(E18:E20)</f>
        <v>0</v>
      </c>
      <c r="F21" s="194">
        <f t="shared" si="12"/>
        <v>0</v>
      </c>
      <c r="G21" s="194">
        <f t="shared" si="12"/>
        <v>0</v>
      </c>
      <c r="H21" s="86">
        <f t="shared" si="12"/>
        <v>260.80151379999938</v>
      </c>
      <c r="I21" s="86">
        <f t="shared" si="12"/>
        <v>271.43799406411199</v>
      </c>
      <c r="J21" s="86">
        <f t="shared" si="12"/>
        <v>276.31007875682684</v>
      </c>
      <c r="K21" s="86">
        <f t="shared" si="12"/>
        <v>274.93321931021694</v>
      </c>
      <c r="L21" s="86">
        <f t="shared" si="12"/>
        <v>273.25113514179691</v>
      </c>
      <c r="N21" s="194">
        <f t="shared" ref="N21:U21" si="13">N23-N22-M23-SUM(N18:N20)</f>
        <v>0</v>
      </c>
      <c r="O21" s="194">
        <f t="shared" si="13"/>
        <v>0</v>
      </c>
      <c r="P21" s="194">
        <f t="shared" si="13"/>
        <v>0</v>
      </c>
      <c r="Q21" s="86">
        <f t="shared" si="13"/>
        <v>0</v>
      </c>
      <c r="R21" s="86">
        <f t="shared" si="13"/>
        <v>0</v>
      </c>
      <c r="S21" s="86">
        <f t="shared" si="13"/>
        <v>0</v>
      </c>
      <c r="T21" s="86">
        <f t="shared" si="13"/>
        <v>0</v>
      </c>
      <c r="U21" s="86">
        <f t="shared" si="13"/>
        <v>0</v>
      </c>
      <c r="W21" s="194">
        <f t="shared" ref="W21:AD21" si="14">W23-W22-V23-SUM(W18:W20)</f>
        <v>0</v>
      </c>
      <c r="X21" s="194">
        <f t="shared" si="14"/>
        <v>0</v>
      </c>
      <c r="Y21" s="194">
        <f t="shared" si="14"/>
        <v>0</v>
      </c>
      <c r="Z21" s="86">
        <f t="shared" si="14"/>
        <v>0</v>
      </c>
      <c r="AA21" s="86">
        <f t="shared" si="14"/>
        <v>0</v>
      </c>
      <c r="AB21" s="86">
        <f t="shared" si="14"/>
        <v>0</v>
      </c>
      <c r="AC21" s="86">
        <f t="shared" si="14"/>
        <v>0</v>
      </c>
      <c r="AD21" s="86">
        <f t="shared" si="14"/>
        <v>0</v>
      </c>
      <c r="AF21" s="435">
        <f t="shared" si="4"/>
        <v>0</v>
      </c>
      <c r="AG21" s="435">
        <f t="shared" si="5"/>
        <v>0</v>
      </c>
      <c r="AH21" s="435">
        <f t="shared" si="6"/>
        <v>0</v>
      </c>
      <c r="AI21" s="436">
        <f t="shared" si="7"/>
        <v>260.80151379999938</v>
      </c>
      <c r="AJ21" s="436">
        <f t="shared" si="8"/>
        <v>271.43799406411199</v>
      </c>
      <c r="AK21" s="436">
        <f t="shared" si="9"/>
        <v>276.31007875682684</v>
      </c>
      <c r="AL21" s="436">
        <f t="shared" si="10"/>
        <v>274.93321931021694</v>
      </c>
      <c r="AM21" s="436">
        <f t="shared" si="11"/>
        <v>273.25113514179691</v>
      </c>
    </row>
    <row r="22" spans="1:39" x14ac:dyDescent="0.2">
      <c r="B22" s="98" t="str">
        <f>'Ln$'!B22</f>
        <v>Conversion to Equity</v>
      </c>
      <c r="E22" s="194">
        <f>'Ln$'!E22*Ass!E$29</f>
        <v>0</v>
      </c>
      <c r="F22" s="194">
        <f>'Ln$'!F22*Ass!F$29</f>
        <v>0</v>
      </c>
      <c r="G22" s="194">
        <f>'Ln$'!G22*Ass!G$29</f>
        <v>0</v>
      </c>
      <c r="H22" s="86">
        <f>'Ln$'!H22*Ass!H$29</f>
        <v>0</v>
      </c>
      <c r="I22" s="86">
        <f>'Ln$'!I22*Ass!I$29</f>
        <v>0</v>
      </c>
      <c r="J22" s="86">
        <f>'Ln$'!J22*Ass!J$29</f>
        <v>0</v>
      </c>
      <c r="K22" s="86">
        <f>'Ln$'!K22*Ass!K$29</f>
        <v>0</v>
      </c>
      <c r="L22" s="86">
        <f>'Ln$'!L22*Ass!L$29</f>
        <v>0</v>
      </c>
      <c r="N22" s="194">
        <f>'Ln$'!N22*Ass!E$29</f>
        <v>0</v>
      </c>
      <c r="O22" s="194">
        <f>'Ln$'!O22*Ass!F$29</f>
        <v>0</v>
      </c>
      <c r="P22" s="194">
        <f>'Ln$'!P22*Ass!G$29</f>
        <v>0</v>
      </c>
      <c r="Q22" s="86">
        <f>'Ln$'!Q22*Ass!H$29</f>
        <v>0</v>
      </c>
      <c r="R22" s="86">
        <f>'Ln$'!R22*Ass!I$29</f>
        <v>0</v>
      </c>
      <c r="S22" s="86">
        <f>'Ln$'!S22*Ass!J$29</f>
        <v>0</v>
      </c>
      <c r="T22" s="86">
        <f>'Ln$'!T22*Ass!K$29</f>
        <v>0</v>
      </c>
      <c r="U22" s="86">
        <f>'Ln$'!U22*Ass!L$29</f>
        <v>0</v>
      </c>
      <c r="W22" s="194">
        <f>'Ln$'!W22*Ass!E$29</f>
        <v>0</v>
      </c>
      <c r="X22" s="194">
        <f>'Ln$'!X22*Ass!F$29</f>
        <v>0</v>
      </c>
      <c r="Y22" s="194">
        <f>'Ln$'!Y22*Ass!G$29</f>
        <v>0</v>
      </c>
      <c r="Z22" s="86">
        <f>'Ln$'!Z22*Ass!H$29</f>
        <v>0</v>
      </c>
      <c r="AA22" s="86">
        <f>'Ln$'!AA22*Ass!I$29</f>
        <v>0</v>
      </c>
      <c r="AB22" s="86">
        <f>'Ln$'!AB22*Ass!J$29</f>
        <v>0</v>
      </c>
      <c r="AC22" s="86">
        <f>'Ln$'!AC22*Ass!K$29</f>
        <v>0</v>
      </c>
      <c r="AD22" s="86">
        <f>'Ln$'!AD22*Ass!L$29</f>
        <v>0</v>
      </c>
      <c r="AF22" s="435">
        <f t="shared" si="4"/>
        <v>0</v>
      </c>
      <c r="AG22" s="435">
        <f t="shared" si="5"/>
        <v>0</v>
      </c>
      <c r="AH22" s="435">
        <f t="shared" si="6"/>
        <v>0</v>
      </c>
      <c r="AI22" s="436">
        <f t="shared" si="7"/>
        <v>0</v>
      </c>
      <c r="AJ22" s="436">
        <f t="shared" si="8"/>
        <v>0</v>
      </c>
      <c r="AK22" s="436">
        <f t="shared" si="9"/>
        <v>0</v>
      </c>
      <c r="AL22" s="436">
        <f t="shared" si="10"/>
        <v>0</v>
      </c>
      <c r="AM22" s="436">
        <f t="shared" si="11"/>
        <v>0</v>
      </c>
    </row>
    <row r="23" spans="1:39" x14ac:dyDescent="0.2">
      <c r="B23" s="98" t="str">
        <f>'Ln$'!B23</f>
        <v>Cl balance</v>
      </c>
      <c r="D23" s="194">
        <f>$G23</f>
        <v>10351.84</v>
      </c>
      <c r="E23" s="194">
        <f>$G23</f>
        <v>10351.84</v>
      </c>
      <c r="F23" s="194">
        <f>$G23</f>
        <v>10351.84</v>
      </c>
      <c r="G23" s="194">
        <f>'Ln$'!G23*Ass!G$22</f>
        <v>10351.84</v>
      </c>
      <c r="H23" s="86">
        <f>'Ln$'!H23*Ass!H$22</f>
        <v>10775.0881316</v>
      </c>
      <c r="I23" s="86">
        <f>'Ln$'!I23*Ass!I$22</f>
        <v>11213.450178367224</v>
      </c>
      <c r="J23" s="86">
        <f>'Ln$'!J23*Ass!J$22</f>
        <v>11163.640025233613</v>
      </c>
      <c r="K23" s="86">
        <f>'Ln$'!K23*Ass!K$22</f>
        <v>11101.792957573474</v>
      </c>
      <c r="L23" s="86">
        <f>'Ln$'!L23*Ass!L$22</f>
        <v>11027.255300114572</v>
      </c>
      <c r="N23" s="194">
        <f>$P23</f>
        <v>0</v>
      </c>
      <c r="O23" s="194">
        <f>$P23</f>
        <v>0</v>
      </c>
      <c r="P23" s="194">
        <f>'Ln$'!P23*Ass!G$22</f>
        <v>0</v>
      </c>
      <c r="Q23" s="86">
        <f>'Ln$'!Q23*Ass!H$22</f>
        <v>0</v>
      </c>
      <c r="R23" s="86">
        <f>'Ln$'!R23*Ass!I$22</f>
        <v>0</v>
      </c>
      <c r="S23" s="86">
        <f>'Ln$'!S23*Ass!J$22</f>
        <v>0</v>
      </c>
      <c r="T23" s="86">
        <f>'Ln$'!T23*Ass!K$22</f>
        <v>0</v>
      </c>
      <c r="U23" s="86">
        <f>'Ln$'!U23*Ass!L$22</f>
        <v>0</v>
      </c>
      <c r="W23" s="194">
        <f>$Y23</f>
        <v>0</v>
      </c>
      <c r="X23" s="194">
        <f>$Y23</f>
        <v>0</v>
      </c>
      <c r="Y23" s="194">
        <f>'Ln$'!Y23*Ass!G$22</f>
        <v>0</v>
      </c>
      <c r="Z23" s="86">
        <f>'Ln$'!Z23*Ass!H$22</f>
        <v>0</v>
      </c>
      <c r="AA23" s="86">
        <f>'Ln$'!AA23*Ass!I$22</f>
        <v>0</v>
      </c>
      <c r="AB23" s="86">
        <f>'Ln$'!AB23*Ass!J$22</f>
        <v>0</v>
      </c>
      <c r="AC23" s="86">
        <f>'Ln$'!AC23*Ass!K$22</f>
        <v>0</v>
      </c>
      <c r="AD23" s="86">
        <f>'Ln$'!AD23*Ass!L$22</f>
        <v>0</v>
      </c>
      <c r="AF23" s="435">
        <f t="shared" si="4"/>
        <v>10351.84</v>
      </c>
      <c r="AG23" s="435">
        <f t="shared" si="5"/>
        <v>10351.84</v>
      </c>
      <c r="AH23" s="435">
        <f t="shared" si="6"/>
        <v>10351.84</v>
      </c>
      <c r="AI23" s="436">
        <f t="shared" si="7"/>
        <v>10775.0881316</v>
      </c>
      <c r="AJ23" s="436">
        <f t="shared" si="8"/>
        <v>11213.450178367224</v>
      </c>
      <c r="AK23" s="436">
        <f t="shared" si="9"/>
        <v>11163.640025233613</v>
      </c>
      <c r="AL23" s="436">
        <f t="shared" si="10"/>
        <v>11101.792957573474</v>
      </c>
      <c r="AM23" s="436">
        <f t="shared" si="11"/>
        <v>11027.255300114572</v>
      </c>
    </row>
    <row r="24" spans="1:39" x14ac:dyDescent="0.2">
      <c r="B24" s="98" t="str">
        <f>'Ln$'!B24</f>
        <v>Interest</v>
      </c>
      <c r="E24" s="468">
        <v>0</v>
      </c>
      <c r="F24" s="468">
        <v>0</v>
      </c>
      <c r="G24" s="468">
        <v>0</v>
      </c>
      <c r="H24" s="86">
        <f>'Ln$'!H24*Ass!H$29</f>
        <v>78.609284999999986</v>
      </c>
      <c r="I24" s="86">
        <f>'Ln$'!I24*Ass!I$29</f>
        <v>81.8233254993375</v>
      </c>
      <c r="J24" s="86">
        <f>'Ln$'!J24*Ass!J$29</f>
        <v>85.152137291976089</v>
      </c>
      <c r="K24" s="86">
        <f>'Ln$'!K24*Ass!K$29</f>
        <v>84.773891441617749</v>
      </c>
      <c r="L24" s="86">
        <f>'Ln$'!L24*Ass!L$29</f>
        <v>84.304240271573562</v>
      </c>
      <c r="N24" s="468">
        <v>0</v>
      </c>
      <c r="O24" s="468">
        <v>0</v>
      </c>
      <c r="P24" s="468">
        <v>0</v>
      </c>
      <c r="Q24" s="86">
        <f>'Ln$'!Q24*Ass!H$29</f>
        <v>0</v>
      </c>
      <c r="R24" s="86">
        <f>'Ln$'!R24*Ass!I$29</f>
        <v>0</v>
      </c>
      <c r="S24" s="86">
        <f>'Ln$'!S24*Ass!J$29</f>
        <v>0</v>
      </c>
      <c r="T24" s="86">
        <f>'Ln$'!T24*Ass!K$29</f>
        <v>0</v>
      </c>
      <c r="U24" s="86">
        <f>'Ln$'!U24*Ass!L$29</f>
        <v>0</v>
      </c>
      <c r="W24" s="468">
        <v>0</v>
      </c>
      <c r="X24" s="468">
        <v>0</v>
      </c>
      <c r="Y24" s="468">
        <v>0</v>
      </c>
      <c r="Z24" s="86">
        <f>'Ln$'!Z24*Ass!H$29</f>
        <v>0</v>
      </c>
      <c r="AA24" s="86">
        <f>'Ln$'!AA24*Ass!I$29</f>
        <v>0</v>
      </c>
      <c r="AB24" s="86">
        <f>'Ln$'!AB24*Ass!J$29</f>
        <v>0</v>
      </c>
      <c r="AC24" s="86">
        <f>'Ln$'!AC24*Ass!K$29</f>
        <v>0</v>
      </c>
      <c r="AD24" s="86">
        <f>'Ln$'!AD24*Ass!L$29</f>
        <v>0</v>
      </c>
      <c r="AF24" s="435">
        <f t="shared" si="4"/>
        <v>0</v>
      </c>
      <c r="AG24" s="435">
        <f t="shared" si="5"/>
        <v>0</v>
      </c>
      <c r="AH24" s="435">
        <f t="shared" si="6"/>
        <v>0</v>
      </c>
      <c r="AI24" s="436">
        <f t="shared" si="7"/>
        <v>78.609284999999986</v>
      </c>
      <c r="AJ24" s="436">
        <f t="shared" si="8"/>
        <v>81.8233254993375</v>
      </c>
      <c r="AK24" s="436">
        <f t="shared" si="9"/>
        <v>85.152137291976089</v>
      </c>
      <c r="AL24" s="436">
        <f t="shared" si="10"/>
        <v>84.773891441617749</v>
      </c>
      <c r="AM24" s="436">
        <f t="shared" si="11"/>
        <v>84.304240271573562</v>
      </c>
    </row>
    <row r="25" spans="1:39" x14ac:dyDescent="0.2">
      <c r="B25" s="98" t="str">
        <f>'Ln$'!B25</f>
        <v>Comm fee</v>
      </c>
      <c r="E25" s="468">
        <v>0</v>
      </c>
      <c r="F25" s="468">
        <v>0</v>
      </c>
      <c r="G25" s="468">
        <v>0</v>
      </c>
      <c r="H25" s="86">
        <f>'Ln$'!H25*Ass!H$29</f>
        <v>83.837332799999999</v>
      </c>
      <c r="I25" s="86">
        <f>'Ln$'!I25*Ass!I$29</f>
        <v>85.10072720377498</v>
      </c>
      <c r="J25" s="86">
        <f>'Ln$'!J25*Ass!J$29</f>
        <v>86.372759613765894</v>
      </c>
      <c r="K25" s="86">
        <f>'Ln$'!K25*Ass!K$29</f>
        <v>90.203444792548524</v>
      </c>
      <c r="L25" s="86">
        <f>'Ln$'!L25*Ass!L$29</f>
        <v>94.184529883085304</v>
      </c>
      <c r="N25" s="468">
        <v>0</v>
      </c>
      <c r="O25" s="468">
        <v>0</v>
      </c>
      <c r="P25" s="468">
        <v>0</v>
      </c>
      <c r="Q25" s="86">
        <f>'Ln$'!Q25*Ass!H$29</f>
        <v>0</v>
      </c>
      <c r="R25" s="86">
        <f>'Ln$'!R25*Ass!I$29</f>
        <v>0</v>
      </c>
      <c r="S25" s="86">
        <f>'Ln$'!S25*Ass!J$29</f>
        <v>0</v>
      </c>
      <c r="T25" s="86">
        <f>'Ln$'!T25*Ass!K$29</f>
        <v>0</v>
      </c>
      <c r="U25" s="86">
        <f>'Ln$'!U25*Ass!L$29</f>
        <v>0</v>
      </c>
      <c r="W25" s="468">
        <v>0</v>
      </c>
      <c r="X25" s="468">
        <v>0</v>
      </c>
      <c r="Y25" s="468">
        <v>0</v>
      </c>
      <c r="Z25" s="86">
        <f>'Ln$'!Z25*Ass!H$29</f>
        <v>0</v>
      </c>
      <c r="AA25" s="86">
        <f>'Ln$'!AA25*Ass!I$29</f>
        <v>0</v>
      </c>
      <c r="AB25" s="86">
        <f>'Ln$'!AB25*Ass!J$29</f>
        <v>0</v>
      </c>
      <c r="AC25" s="86">
        <f>'Ln$'!AC25*Ass!K$29</f>
        <v>0</v>
      </c>
      <c r="AD25" s="86">
        <f>'Ln$'!AD25*Ass!L$29</f>
        <v>0</v>
      </c>
      <c r="AF25" s="435">
        <f t="shared" si="4"/>
        <v>0</v>
      </c>
      <c r="AG25" s="435">
        <f t="shared" si="5"/>
        <v>0</v>
      </c>
      <c r="AH25" s="435">
        <f t="shared" si="6"/>
        <v>0</v>
      </c>
      <c r="AI25" s="436">
        <f t="shared" si="7"/>
        <v>83.837332799999999</v>
      </c>
      <c r="AJ25" s="436">
        <f t="shared" si="8"/>
        <v>85.10072720377498</v>
      </c>
      <c r="AK25" s="436">
        <f t="shared" si="9"/>
        <v>86.372759613765894</v>
      </c>
      <c r="AL25" s="436">
        <f t="shared" si="10"/>
        <v>90.203444792548524</v>
      </c>
      <c r="AM25" s="436">
        <f t="shared" si="11"/>
        <v>94.184529883085304</v>
      </c>
    </row>
    <row r="26" spans="1:39" x14ac:dyDescent="0.2">
      <c r="B26" s="98" t="str">
        <f>'Ln$'!B26</f>
        <v>IDC incl above</v>
      </c>
      <c r="E26" s="194">
        <f>'Ln$'!E26*Ass!E$29</f>
        <v>0</v>
      </c>
      <c r="F26" s="194">
        <f>'Ln$'!F26*Ass!F$29</f>
        <v>0</v>
      </c>
      <c r="G26" s="194">
        <f>'Ln$'!G26*Ass!G$29</f>
        <v>0</v>
      </c>
      <c r="H26" s="86">
        <f>'Ln$'!H26*Ass!H$29</f>
        <v>0</v>
      </c>
      <c r="I26" s="86">
        <f>'Ln$'!I26*Ass!I$29</f>
        <v>0</v>
      </c>
      <c r="J26" s="86">
        <f>'Ln$'!J26*Ass!J$29</f>
        <v>0</v>
      </c>
      <c r="K26" s="86">
        <f>'Ln$'!K26*Ass!K$29</f>
        <v>0</v>
      </c>
      <c r="L26" s="86">
        <f>'Ln$'!L26*Ass!L$29</f>
        <v>0</v>
      </c>
      <c r="N26" s="194">
        <f>'Ln$'!N26*Ass!E$29</f>
        <v>0</v>
      </c>
      <c r="O26" s="194">
        <f>'Ln$'!O26*Ass!F$29</f>
        <v>0</v>
      </c>
      <c r="P26" s="194">
        <f>'Ln$'!P26*Ass!G$29</f>
        <v>0</v>
      </c>
      <c r="Q26" s="86">
        <f>'Ln$'!Q26*Ass!H$29</f>
        <v>0</v>
      </c>
      <c r="R26" s="86">
        <f>'Ln$'!R26*Ass!I$29</f>
        <v>0</v>
      </c>
      <c r="S26" s="86">
        <f>'Ln$'!S26*Ass!J$29</f>
        <v>0</v>
      </c>
      <c r="T26" s="86">
        <f>'Ln$'!T26*Ass!K$29</f>
        <v>0</v>
      </c>
      <c r="U26" s="86">
        <f>'Ln$'!U26*Ass!L$29</f>
        <v>0</v>
      </c>
      <c r="W26" s="194">
        <f>'Ln$'!W26*Ass!E$29</f>
        <v>0</v>
      </c>
      <c r="X26" s="194">
        <f>'Ln$'!X26*Ass!F$29</f>
        <v>0</v>
      </c>
      <c r="Y26" s="194">
        <f>'Ln$'!Y26*Ass!G$29</f>
        <v>0</v>
      </c>
      <c r="Z26" s="86">
        <f>'Ln$'!Z26*Ass!H$29</f>
        <v>0</v>
      </c>
      <c r="AA26" s="86">
        <f>'Ln$'!AA26*Ass!I$29</f>
        <v>0</v>
      </c>
      <c r="AB26" s="86">
        <f>'Ln$'!AB26*Ass!J$29</f>
        <v>0</v>
      </c>
      <c r="AC26" s="86">
        <f>'Ln$'!AC26*Ass!K$29</f>
        <v>0</v>
      </c>
      <c r="AD26" s="86">
        <f>'Ln$'!AD26*Ass!L$29</f>
        <v>0</v>
      </c>
      <c r="AF26" s="435">
        <f t="shared" si="4"/>
        <v>0</v>
      </c>
      <c r="AG26" s="435">
        <f t="shared" si="5"/>
        <v>0</v>
      </c>
      <c r="AH26" s="435">
        <f t="shared" si="6"/>
        <v>0</v>
      </c>
      <c r="AI26" s="436">
        <f t="shared" si="7"/>
        <v>0</v>
      </c>
      <c r="AJ26" s="436">
        <f t="shared" si="8"/>
        <v>0</v>
      </c>
      <c r="AK26" s="436">
        <f t="shared" si="9"/>
        <v>0</v>
      </c>
      <c r="AL26" s="436">
        <f t="shared" si="10"/>
        <v>0</v>
      </c>
      <c r="AM26" s="436">
        <f t="shared" si="11"/>
        <v>0</v>
      </c>
    </row>
    <row r="28" spans="1:39" x14ac:dyDescent="0.2">
      <c r="A28" s="98">
        <f>'Ln$'!A28</f>
        <v>3</v>
      </c>
      <c r="B28" s="98" t="str">
        <f>'Ln$'!B28</f>
        <v>AfDB (EPSERP)</v>
      </c>
    </row>
    <row r="29" spans="1:39" x14ac:dyDescent="0.2">
      <c r="B29" s="98" t="str">
        <f>'Ln$'!B29</f>
        <v>Drawing</v>
      </c>
      <c r="E29" s="194">
        <f>'Ln$'!E29*Ass!E$29</f>
        <v>0</v>
      </c>
      <c r="F29" s="194">
        <f>'Ln$'!F29*Ass!F$29</f>
        <v>0</v>
      </c>
      <c r="G29" s="194">
        <f>G34</f>
        <v>15575</v>
      </c>
      <c r="H29" s="86">
        <f>'Ln$'!H29*Ass!H$29</f>
        <v>7856.9999999999991</v>
      </c>
      <c r="I29" s="86">
        <f>'Ln$'!I29*Ass!I$29</f>
        <v>0</v>
      </c>
      <c r="J29" s="86">
        <f>'Ln$'!J29*Ass!J$29</f>
        <v>0</v>
      </c>
      <c r="K29" s="86">
        <f>'Ln$'!K29*Ass!K$29</f>
        <v>0</v>
      </c>
      <c r="L29" s="86">
        <f>'Ln$'!L29*Ass!L$29</f>
        <v>0</v>
      </c>
      <c r="N29" s="194">
        <f>'Ln$'!N29*Ass!E$29</f>
        <v>0</v>
      </c>
      <c r="O29" s="194">
        <f>'Ln$'!O29*Ass!F$29</f>
        <v>0</v>
      </c>
      <c r="P29" s="194">
        <f>'Ln$'!P29*Ass!G$29</f>
        <v>0</v>
      </c>
      <c r="Q29" s="86">
        <f>'Ln$'!Q29*Ass!H$29</f>
        <v>0</v>
      </c>
      <c r="R29" s="86">
        <f>'Ln$'!R29*Ass!I$29</f>
        <v>0</v>
      </c>
      <c r="S29" s="86">
        <f>'Ln$'!S29*Ass!J$29</f>
        <v>0</v>
      </c>
      <c r="T29" s="86">
        <f>'Ln$'!T29*Ass!K$29</f>
        <v>0</v>
      </c>
      <c r="U29" s="86">
        <f>'Ln$'!U29*Ass!L$29</f>
        <v>0</v>
      </c>
      <c r="W29" s="194">
        <f>'Ln$'!W29*Ass!E$29</f>
        <v>0</v>
      </c>
      <c r="X29" s="194">
        <f>'Ln$'!X29*Ass!F$29</f>
        <v>0</v>
      </c>
      <c r="Y29" s="194">
        <f>'Ln$'!Y29*Ass!G$29</f>
        <v>0</v>
      </c>
      <c r="Z29" s="86">
        <f>'Ln$'!Z29*Ass!H$29</f>
        <v>0</v>
      </c>
      <c r="AA29" s="86">
        <f>'Ln$'!AA29*Ass!I$29</f>
        <v>0</v>
      </c>
      <c r="AB29" s="86">
        <f>'Ln$'!AB29*Ass!J$29</f>
        <v>0</v>
      </c>
      <c r="AC29" s="86">
        <f>'Ln$'!AC29*Ass!K$29</f>
        <v>0</v>
      </c>
      <c r="AD29" s="86">
        <f>'Ln$'!AD29*Ass!L$29</f>
        <v>0</v>
      </c>
      <c r="AF29" s="435">
        <f t="shared" ref="AF29:AF37" si="15">E29+N29+W29</f>
        <v>0</v>
      </c>
      <c r="AG29" s="435">
        <f t="shared" ref="AG29:AG37" si="16">F29+O29+X29</f>
        <v>0</v>
      </c>
      <c r="AH29" s="435">
        <f t="shared" ref="AH29:AH37" si="17">G29+P29+Y29</f>
        <v>15575</v>
      </c>
      <c r="AI29" s="436">
        <f t="shared" ref="AI29:AI37" si="18">H29+Q29+Z29</f>
        <v>7856.9999999999991</v>
      </c>
      <c r="AJ29" s="436">
        <f t="shared" ref="AJ29:AJ37" si="19">I29+R29+AA29</f>
        <v>0</v>
      </c>
      <c r="AK29" s="436">
        <f t="shared" ref="AK29:AK37" si="20">J29+S29+AB29</f>
        <v>0</v>
      </c>
      <c r="AL29" s="436">
        <f t="shared" ref="AL29:AL37" si="21">K29+T29+AC29</f>
        <v>0</v>
      </c>
      <c r="AM29" s="436">
        <f t="shared" ref="AM29:AM37" si="22">L29+U29+AD29</f>
        <v>0</v>
      </c>
    </row>
    <row r="30" spans="1:39" x14ac:dyDescent="0.2">
      <c r="B30" s="98" t="str">
        <f>'Ln$'!B30</f>
        <v>Repayment</v>
      </c>
      <c r="E30" s="194">
        <f>'Ln$'!E30*Ass!E$29</f>
        <v>0</v>
      </c>
      <c r="F30" s="194">
        <f>'Ln$'!F30*Ass!F$29</f>
        <v>0</v>
      </c>
      <c r="G30" s="194">
        <f>'Ln$'!G30*Ass!G$29</f>
        <v>0</v>
      </c>
      <c r="H30" s="86">
        <f>'Ln$'!H30*Ass!H$29</f>
        <v>0</v>
      </c>
      <c r="I30" s="86">
        <f>'Ln$'!I30*Ass!I$29</f>
        <v>0</v>
      </c>
      <c r="J30" s="86">
        <f>'Ln$'!J30*Ass!J$29</f>
        <v>0</v>
      </c>
      <c r="K30" s="86">
        <f>'Ln$'!K30*Ass!K$29</f>
        <v>0</v>
      </c>
      <c r="L30" s="86">
        <f>'Ln$'!L30*Ass!L$29</f>
        <v>0</v>
      </c>
      <c r="N30" s="194">
        <f>'Ln$'!N30*Ass!E$29</f>
        <v>0</v>
      </c>
      <c r="O30" s="194">
        <f>'Ln$'!O30*Ass!F$29</f>
        <v>0</v>
      </c>
      <c r="P30" s="194">
        <f>'Ln$'!P30*Ass!G$29</f>
        <v>0</v>
      </c>
      <c r="Q30" s="86">
        <f>'Ln$'!Q30*Ass!H$29</f>
        <v>0</v>
      </c>
      <c r="R30" s="86">
        <f>'Ln$'!R30*Ass!I$29</f>
        <v>0</v>
      </c>
      <c r="S30" s="86">
        <f>'Ln$'!S30*Ass!J$29</f>
        <v>0</v>
      </c>
      <c r="T30" s="86">
        <f>'Ln$'!T30*Ass!K$29</f>
        <v>0</v>
      </c>
      <c r="U30" s="86">
        <f>'Ln$'!U30*Ass!L$29</f>
        <v>0</v>
      </c>
      <c r="W30" s="194">
        <f>'Ln$'!W30*Ass!E$29</f>
        <v>0</v>
      </c>
      <c r="X30" s="194">
        <f>'Ln$'!X30*Ass!F$29</f>
        <v>0</v>
      </c>
      <c r="Y30" s="194">
        <f>'Ln$'!Y30*Ass!G$29</f>
        <v>0</v>
      </c>
      <c r="Z30" s="86">
        <f>'Ln$'!Z30*Ass!H$29</f>
        <v>0</v>
      </c>
      <c r="AA30" s="86">
        <f>'Ln$'!AA30*Ass!I$29</f>
        <v>0</v>
      </c>
      <c r="AB30" s="86">
        <f>'Ln$'!AB30*Ass!J$29</f>
        <v>0</v>
      </c>
      <c r="AC30" s="86">
        <f>'Ln$'!AC30*Ass!K$29</f>
        <v>0</v>
      </c>
      <c r="AD30" s="86">
        <f>'Ln$'!AD30*Ass!L$29</f>
        <v>0</v>
      </c>
      <c r="AF30" s="435">
        <f t="shared" si="15"/>
        <v>0</v>
      </c>
      <c r="AG30" s="435">
        <f t="shared" si="16"/>
        <v>0</v>
      </c>
      <c r="AH30" s="435">
        <f t="shared" si="17"/>
        <v>0</v>
      </c>
      <c r="AI30" s="436">
        <f t="shared" si="18"/>
        <v>0</v>
      </c>
      <c r="AJ30" s="436">
        <f t="shared" si="19"/>
        <v>0</v>
      </c>
      <c r="AK30" s="436">
        <f t="shared" si="20"/>
        <v>0</v>
      </c>
      <c r="AL30" s="436">
        <f t="shared" si="21"/>
        <v>0</v>
      </c>
      <c r="AM30" s="436">
        <f t="shared" si="22"/>
        <v>0</v>
      </c>
    </row>
    <row r="31" spans="1:39" x14ac:dyDescent="0.2">
      <c r="B31" s="98" t="str">
        <f>'Ln$'!B31</f>
        <v>Interest financed</v>
      </c>
      <c r="E31" s="194">
        <f>'Ln$'!E31*Ass!E$29</f>
        <v>0</v>
      </c>
      <c r="F31" s="194">
        <f>'Ln$'!F31*Ass!F$29</f>
        <v>0</v>
      </c>
      <c r="G31" s="194">
        <f>'Ln$'!G31*Ass!G$29</f>
        <v>0</v>
      </c>
      <c r="H31" s="86">
        <f>'Ln$'!H31*Ass!H$29</f>
        <v>274.995</v>
      </c>
      <c r="I31" s="86">
        <f>'Ln$'!I31*Ass!I$29</f>
        <v>426.32818593749994</v>
      </c>
      <c r="J31" s="86">
        <f>'Ln$'!J31*Ass!J$29</f>
        <v>442.44872046826163</v>
      </c>
      <c r="K31" s="86">
        <f>'Ln$'!K31*Ass!K$29</f>
        <v>459.17881271096769</v>
      </c>
      <c r="L31" s="86">
        <f>'Ln$'!L31*Ass!L$29</f>
        <v>476.54151156660117</v>
      </c>
      <c r="N31" s="194">
        <f>'Ln$'!N31*Ass!E$29</f>
        <v>0</v>
      </c>
      <c r="O31" s="194">
        <f>'Ln$'!O31*Ass!F$29</f>
        <v>0</v>
      </c>
      <c r="P31" s="194">
        <f>'Ln$'!P31*Ass!G$29</f>
        <v>0</v>
      </c>
      <c r="Q31" s="86">
        <f>'Ln$'!Q31*Ass!H$29</f>
        <v>0</v>
      </c>
      <c r="R31" s="86">
        <f>'Ln$'!R31*Ass!I$29</f>
        <v>0</v>
      </c>
      <c r="S31" s="86">
        <f>'Ln$'!S31*Ass!J$29</f>
        <v>0</v>
      </c>
      <c r="T31" s="86">
        <f>'Ln$'!T31*Ass!K$29</f>
        <v>0</v>
      </c>
      <c r="U31" s="86">
        <f>'Ln$'!U31*Ass!L$29</f>
        <v>0</v>
      </c>
      <c r="W31" s="194">
        <f>'Ln$'!W31*Ass!E$29</f>
        <v>0</v>
      </c>
      <c r="X31" s="194">
        <f>'Ln$'!X31*Ass!F$29</f>
        <v>0</v>
      </c>
      <c r="Y31" s="194">
        <f>'Ln$'!Y31*Ass!G$29</f>
        <v>0</v>
      </c>
      <c r="Z31" s="86">
        <f>'Ln$'!Z31*Ass!H$29</f>
        <v>0</v>
      </c>
      <c r="AA31" s="86">
        <f>'Ln$'!AA31*Ass!I$29</f>
        <v>0</v>
      </c>
      <c r="AB31" s="86">
        <f>'Ln$'!AB31*Ass!J$29</f>
        <v>0</v>
      </c>
      <c r="AC31" s="86">
        <f>'Ln$'!AC31*Ass!K$29</f>
        <v>0</v>
      </c>
      <c r="AD31" s="86">
        <f>'Ln$'!AD31*Ass!L$29</f>
        <v>0</v>
      </c>
      <c r="AF31" s="435">
        <f t="shared" si="15"/>
        <v>0</v>
      </c>
      <c r="AG31" s="435">
        <f t="shared" si="16"/>
        <v>0</v>
      </c>
      <c r="AH31" s="435">
        <f t="shared" si="17"/>
        <v>0</v>
      </c>
      <c r="AI31" s="436">
        <f t="shared" si="18"/>
        <v>274.995</v>
      </c>
      <c r="AJ31" s="436">
        <f t="shared" si="19"/>
        <v>426.32818593749994</v>
      </c>
      <c r="AK31" s="436">
        <f t="shared" si="20"/>
        <v>442.44872046826163</v>
      </c>
      <c r="AL31" s="436">
        <f t="shared" si="21"/>
        <v>459.17881271096769</v>
      </c>
      <c r="AM31" s="436">
        <f t="shared" si="22"/>
        <v>476.54151156660117</v>
      </c>
    </row>
    <row r="32" spans="1:39" x14ac:dyDescent="0.2">
      <c r="B32" s="98" t="str">
        <f>'Ln$'!B32</f>
        <v>Exchange difference</v>
      </c>
      <c r="E32" s="194">
        <f t="shared" ref="E32:L32" si="23">E34-E33-D34-SUM(E29:E31)</f>
        <v>0</v>
      </c>
      <c r="F32" s="194">
        <f t="shared" si="23"/>
        <v>0</v>
      </c>
      <c r="G32" s="194">
        <f t="shared" si="23"/>
        <v>0</v>
      </c>
      <c r="H32" s="86">
        <f t="shared" si="23"/>
        <v>433.3949999999968</v>
      </c>
      <c r="I32" s="86">
        <f t="shared" si="23"/>
        <v>608.7730609374978</v>
      </c>
      <c r="J32" s="86">
        <f t="shared" si="23"/>
        <v>634.84961105419393</v>
      </c>
      <c r="K32" s="86">
        <f t="shared" si="23"/>
        <v>661.98861369093436</v>
      </c>
      <c r="L32" s="86">
        <f t="shared" si="23"/>
        <v>690.23215365783722</v>
      </c>
      <c r="N32" s="194">
        <f t="shared" ref="N32:U32" si="24">N34-N33-M34-SUM(N29:N31)</f>
        <v>0</v>
      </c>
      <c r="O32" s="194">
        <f t="shared" si="24"/>
        <v>0</v>
      </c>
      <c r="P32" s="194">
        <f t="shared" si="24"/>
        <v>0</v>
      </c>
      <c r="Q32" s="86">
        <f t="shared" si="24"/>
        <v>0</v>
      </c>
      <c r="R32" s="86">
        <f t="shared" si="24"/>
        <v>0</v>
      </c>
      <c r="S32" s="86">
        <f t="shared" si="24"/>
        <v>0</v>
      </c>
      <c r="T32" s="86">
        <f t="shared" si="24"/>
        <v>0</v>
      </c>
      <c r="U32" s="86">
        <f t="shared" si="24"/>
        <v>0</v>
      </c>
      <c r="W32" s="194">
        <f t="shared" ref="W32:AD32" si="25">W34-W33-V34-SUM(W29:W31)</f>
        <v>0</v>
      </c>
      <c r="X32" s="194">
        <f t="shared" si="25"/>
        <v>0</v>
      </c>
      <c r="Y32" s="194">
        <f t="shared" si="25"/>
        <v>0</v>
      </c>
      <c r="Z32" s="86">
        <f t="shared" si="25"/>
        <v>0</v>
      </c>
      <c r="AA32" s="86">
        <f t="shared" si="25"/>
        <v>0</v>
      </c>
      <c r="AB32" s="86">
        <f t="shared" si="25"/>
        <v>0</v>
      </c>
      <c r="AC32" s="86">
        <f t="shared" si="25"/>
        <v>0</v>
      </c>
      <c r="AD32" s="86">
        <f t="shared" si="25"/>
        <v>0</v>
      </c>
      <c r="AF32" s="435">
        <f t="shared" si="15"/>
        <v>0</v>
      </c>
      <c r="AG32" s="435">
        <f t="shared" si="16"/>
        <v>0</v>
      </c>
      <c r="AH32" s="435">
        <f t="shared" si="17"/>
        <v>0</v>
      </c>
      <c r="AI32" s="436">
        <f t="shared" si="18"/>
        <v>433.3949999999968</v>
      </c>
      <c r="AJ32" s="436">
        <f t="shared" si="19"/>
        <v>608.7730609374978</v>
      </c>
      <c r="AK32" s="436">
        <f t="shared" si="20"/>
        <v>634.84961105419393</v>
      </c>
      <c r="AL32" s="436">
        <f t="shared" si="21"/>
        <v>661.98861369093436</v>
      </c>
      <c r="AM32" s="436">
        <f t="shared" si="22"/>
        <v>690.23215365783722</v>
      </c>
    </row>
    <row r="33" spans="1:39" x14ac:dyDescent="0.2">
      <c r="B33" s="98" t="str">
        <f>'Ln$'!B33</f>
        <v>Conversion to Equity</v>
      </c>
      <c r="E33" s="194">
        <f>'Ln$'!E33*Ass!E$29</f>
        <v>0</v>
      </c>
      <c r="F33" s="194">
        <f>'Ln$'!F33*Ass!F$29</f>
        <v>0</v>
      </c>
      <c r="G33" s="194">
        <f>'Ln$'!G33*Ass!G$29</f>
        <v>0</v>
      </c>
      <c r="H33" s="86">
        <f>'Ln$'!H33*Ass!H$29</f>
        <v>0</v>
      </c>
      <c r="I33" s="86">
        <f>'Ln$'!I33*Ass!I$29</f>
        <v>0</v>
      </c>
      <c r="J33" s="86">
        <f>'Ln$'!J33*Ass!J$29</f>
        <v>0</v>
      </c>
      <c r="K33" s="86">
        <f>'Ln$'!K33*Ass!K$29</f>
        <v>0</v>
      </c>
      <c r="L33" s="86">
        <f>'Ln$'!L33*Ass!L$29</f>
        <v>0</v>
      </c>
      <c r="N33" s="194">
        <f>'Ln$'!N33*Ass!E$29</f>
        <v>0</v>
      </c>
      <c r="O33" s="194">
        <f>'Ln$'!O33*Ass!F$29</f>
        <v>0</v>
      </c>
      <c r="P33" s="194">
        <f>'Ln$'!P33*Ass!G$29</f>
        <v>0</v>
      </c>
      <c r="Q33" s="86">
        <f>'Ln$'!Q33*Ass!H$29</f>
        <v>0</v>
      </c>
      <c r="R33" s="86">
        <f>'Ln$'!R33*Ass!I$29</f>
        <v>0</v>
      </c>
      <c r="S33" s="86">
        <f>'Ln$'!S33*Ass!J$29</f>
        <v>0</v>
      </c>
      <c r="T33" s="86">
        <f>'Ln$'!T33*Ass!K$29</f>
        <v>0</v>
      </c>
      <c r="U33" s="86">
        <f>'Ln$'!U33*Ass!L$29</f>
        <v>0</v>
      </c>
      <c r="W33" s="194">
        <f>'Ln$'!W33*Ass!E$29</f>
        <v>0</v>
      </c>
      <c r="X33" s="194">
        <f>'Ln$'!X33*Ass!F$29</f>
        <v>0</v>
      </c>
      <c r="Y33" s="194">
        <f>'Ln$'!Y33*Ass!G$29</f>
        <v>0</v>
      </c>
      <c r="Z33" s="86">
        <f>'Ln$'!Z33*Ass!H$29</f>
        <v>0</v>
      </c>
      <c r="AA33" s="86">
        <f>'Ln$'!AA33*Ass!I$29</f>
        <v>0</v>
      </c>
      <c r="AB33" s="86">
        <f>'Ln$'!AB33*Ass!J$29</f>
        <v>0</v>
      </c>
      <c r="AC33" s="86">
        <f>'Ln$'!AC33*Ass!K$29</f>
        <v>0</v>
      </c>
      <c r="AD33" s="86">
        <f>'Ln$'!AD33*Ass!L$29</f>
        <v>0</v>
      </c>
      <c r="AF33" s="435">
        <f t="shared" si="15"/>
        <v>0</v>
      </c>
      <c r="AG33" s="435">
        <f t="shared" si="16"/>
        <v>0</v>
      </c>
      <c r="AH33" s="435">
        <f t="shared" si="17"/>
        <v>0</v>
      </c>
      <c r="AI33" s="436">
        <f t="shared" si="18"/>
        <v>0</v>
      </c>
      <c r="AJ33" s="436">
        <f t="shared" si="19"/>
        <v>0</v>
      </c>
      <c r="AK33" s="436">
        <f t="shared" si="20"/>
        <v>0</v>
      </c>
      <c r="AL33" s="436">
        <f t="shared" si="21"/>
        <v>0</v>
      </c>
      <c r="AM33" s="436">
        <f t="shared" si="22"/>
        <v>0</v>
      </c>
    </row>
    <row r="34" spans="1:39" x14ac:dyDescent="0.2">
      <c r="B34" s="98" t="str">
        <f>'Ln$'!B34</f>
        <v>Cl balance</v>
      </c>
      <c r="D34" s="194">
        <f>'Ln$'!D34*Ass!D$22</f>
        <v>0</v>
      </c>
      <c r="E34" s="194">
        <f>'Ln$'!E34*Ass!E$22</f>
        <v>0</v>
      </c>
      <c r="F34" s="194">
        <f>'Ln$'!F34*Ass!F$22</f>
        <v>0</v>
      </c>
      <c r="G34" s="470">
        <f>15575</f>
        <v>15575</v>
      </c>
      <c r="H34" s="86">
        <f>'Ln$'!H34*Ass!H$22</f>
        <v>24140.389999999996</v>
      </c>
      <c r="I34" s="86">
        <f>'Ln$'!I34*Ass!I$22</f>
        <v>25175.491246874994</v>
      </c>
      <c r="J34" s="86">
        <f>'Ln$'!J34*Ass!J$22</f>
        <v>26252.789578397449</v>
      </c>
      <c r="K34" s="86">
        <f>'Ln$'!K34*Ass!K$22</f>
        <v>27373.957004799351</v>
      </c>
      <c r="L34" s="86">
        <f>'Ln$'!L34*Ass!L$22</f>
        <v>28540.73067002379</v>
      </c>
      <c r="N34" s="194">
        <f>'Ln$'!N34*Ass!E$22</f>
        <v>0</v>
      </c>
      <c r="O34" s="194">
        <f>'Ln$'!O34*Ass!F$22</f>
        <v>0</v>
      </c>
      <c r="P34" s="194">
        <f>'Ln$'!P34*Ass!G$22</f>
        <v>0</v>
      </c>
      <c r="Q34" s="86">
        <f>'Ln$'!Q34*Ass!H$22</f>
        <v>0</v>
      </c>
      <c r="R34" s="86">
        <f>'Ln$'!R34*Ass!I$22</f>
        <v>0</v>
      </c>
      <c r="S34" s="86">
        <f>'Ln$'!S34*Ass!J$22</f>
        <v>0</v>
      </c>
      <c r="T34" s="86">
        <f>'Ln$'!T34*Ass!K$22</f>
        <v>0</v>
      </c>
      <c r="U34" s="86">
        <f>'Ln$'!U34*Ass!L$22</f>
        <v>0</v>
      </c>
      <c r="W34" s="194">
        <f>'Ln$'!W34*Ass!E$22</f>
        <v>0</v>
      </c>
      <c r="X34" s="194">
        <f>'Ln$'!X34*Ass!F$22</f>
        <v>0</v>
      </c>
      <c r="Y34" s="194">
        <f>'Ln$'!Y34*Ass!G$22</f>
        <v>0</v>
      </c>
      <c r="Z34" s="86">
        <f>'Ln$'!Z34*Ass!H$22</f>
        <v>0</v>
      </c>
      <c r="AA34" s="86">
        <f>'Ln$'!AA34*Ass!I$22</f>
        <v>0</v>
      </c>
      <c r="AB34" s="86">
        <f>'Ln$'!AB34*Ass!J$22</f>
        <v>0</v>
      </c>
      <c r="AC34" s="86">
        <f>'Ln$'!AC34*Ass!K$22</f>
        <v>0</v>
      </c>
      <c r="AD34" s="86">
        <f>'Ln$'!AD34*Ass!L$22</f>
        <v>0</v>
      </c>
      <c r="AF34" s="435">
        <f t="shared" si="15"/>
        <v>0</v>
      </c>
      <c r="AG34" s="435">
        <f t="shared" si="16"/>
        <v>0</v>
      </c>
      <c r="AH34" s="435">
        <f t="shared" si="17"/>
        <v>15575</v>
      </c>
      <c r="AI34" s="436">
        <f t="shared" si="18"/>
        <v>24140.389999999996</v>
      </c>
      <c r="AJ34" s="436">
        <f t="shared" si="19"/>
        <v>25175.491246874994</v>
      </c>
      <c r="AK34" s="436">
        <f t="shared" si="20"/>
        <v>26252.789578397449</v>
      </c>
      <c r="AL34" s="436">
        <f t="shared" si="21"/>
        <v>27373.957004799351</v>
      </c>
      <c r="AM34" s="436">
        <f t="shared" si="22"/>
        <v>28540.73067002379</v>
      </c>
    </row>
    <row r="35" spans="1:39" x14ac:dyDescent="0.2">
      <c r="B35" s="98" t="str">
        <f>'Ln$'!B35</f>
        <v>Interest</v>
      </c>
      <c r="E35" s="194">
        <f>'Ln$'!E35*Ass!E$29</f>
        <v>0</v>
      </c>
      <c r="F35" s="194">
        <f>'Ln$'!F35*Ass!F$29</f>
        <v>0</v>
      </c>
      <c r="G35" s="194">
        <f>'Ln$'!G35*Ass!G$29</f>
        <v>0</v>
      </c>
      <c r="H35" s="86">
        <f>'Ln$'!H35*Ass!H$29</f>
        <v>274.995</v>
      </c>
      <c r="I35" s="86">
        <f>'Ln$'!I35*Ass!I$29</f>
        <v>427.73753531249997</v>
      </c>
      <c r="J35" s="86">
        <f>'Ln$'!J35*Ass!J$29</f>
        <v>446.0782355305663</v>
      </c>
      <c r="K35" s="86">
        <f>'Ln$'!K35*Ass!K$29</f>
        <v>465.16661534222987</v>
      </c>
      <c r="L35" s="86">
        <f>'Ln$'!L35*Ass!L$29</f>
        <v>485.03230067878854</v>
      </c>
      <c r="N35" s="194">
        <f>'Ln$'!N35*Ass!E$29</f>
        <v>0</v>
      </c>
      <c r="O35" s="194">
        <f>'Ln$'!O35*Ass!F$29</f>
        <v>0</v>
      </c>
      <c r="P35" s="194">
        <f>'Ln$'!P35*Ass!G$29</f>
        <v>0</v>
      </c>
      <c r="Q35" s="86">
        <f>'Ln$'!Q35*Ass!H$29</f>
        <v>0</v>
      </c>
      <c r="R35" s="86">
        <f>'Ln$'!R35*Ass!I$29</f>
        <v>0</v>
      </c>
      <c r="S35" s="86">
        <f>'Ln$'!S35*Ass!J$29</f>
        <v>0</v>
      </c>
      <c r="T35" s="86">
        <f>'Ln$'!T35*Ass!K$29</f>
        <v>0</v>
      </c>
      <c r="U35" s="86">
        <f>'Ln$'!U35*Ass!L$29</f>
        <v>0</v>
      </c>
      <c r="W35" s="194">
        <f>'Ln$'!W35*Ass!E$29</f>
        <v>0</v>
      </c>
      <c r="X35" s="194">
        <f>'Ln$'!X35*Ass!F$29</f>
        <v>0</v>
      </c>
      <c r="Y35" s="194">
        <f>'Ln$'!Y35*Ass!G$29</f>
        <v>0</v>
      </c>
      <c r="Z35" s="86">
        <f>'Ln$'!Z35*Ass!H$29</f>
        <v>0</v>
      </c>
      <c r="AA35" s="86">
        <f>'Ln$'!AA35*Ass!I$29</f>
        <v>0</v>
      </c>
      <c r="AB35" s="86">
        <f>'Ln$'!AB35*Ass!J$29</f>
        <v>0</v>
      </c>
      <c r="AC35" s="86">
        <f>'Ln$'!AC35*Ass!K$29</f>
        <v>0</v>
      </c>
      <c r="AD35" s="86">
        <f>'Ln$'!AD35*Ass!L$29</f>
        <v>0</v>
      </c>
      <c r="AF35" s="435">
        <f t="shared" si="15"/>
        <v>0</v>
      </c>
      <c r="AG35" s="435">
        <f t="shared" si="16"/>
        <v>0</v>
      </c>
      <c r="AH35" s="435">
        <f t="shared" si="17"/>
        <v>0</v>
      </c>
      <c r="AI35" s="436">
        <f t="shared" si="18"/>
        <v>274.995</v>
      </c>
      <c r="AJ35" s="436">
        <f t="shared" si="19"/>
        <v>427.73753531249997</v>
      </c>
      <c r="AK35" s="436">
        <f t="shared" si="20"/>
        <v>446.0782355305663</v>
      </c>
      <c r="AL35" s="436">
        <f t="shared" si="21"/>
        <v>465.16661534222987</v>
      </c>
      <c r="AM35" s="436">
        <f t="shared" si="22"/>
        <v>485.03230067878854</v>
      </c>
    </row>
    <row r="36" spans="1:39" x14ac:dyDescent="0.2">
      <c r="B36" s="98" t="str">
        <f>'Ln$'!B36</f>
        <v>Comm fee</v>
      </c>
      <c r="E36" s="194">
        <f>'Ln$'!E36*Ass!E$29</f>
        <v>0</v>
      </c>
      <c r="F36" s="194">
        <f>'Ln$'!F36*Ass!F$29</f>
        <v>0</v>
      </c>
      <c r="G36" s="194">
        <f>'Ln$'!G36*Ass!G$29</f>
        <v>0</v>
      </c>
      <c r="H36" s="86">
        <f>'Ln$'!H36*Ass!H$29</f>
        <v>0</v>
      </c>
      <c r="I36" s="86">
        <f>'Ln$'!I36*Ass!I$29</f>
        <v>-1.4093493749999999</v>
      </c>
      <c r="J36" s="86">
        <f>'Ln$'!J36*Ass!J$29</f>
        <v>-3.6295150623046819</v>
      </c>
      <c r="K36" s="86">
        <f>'Ln$'!K36*Ass!K$29</f>
        <v>-5.987802631262138</v>
      </c>
      <c r="L36" s="86">
        <f>'Ln$'!L36*Ass!L$29</f>
        <v>-8.4907891121874055</v>
      </c>
      <c r="N36" s="194">
        <f>'Ln$'!N36*Ass!E$29</f>
        <v>0</v>
      </c>
      <c r="O36" s="194">
        <f>'Ln$'!O36*Ass!F$29</f>
        <v>0</v>
      </c>
      <c r="P36" s="194">
        <f>'Ln$'!P36*Ass!G$29</f>
        <v>0</v>
      </c>
      <c r="Q36" s="86">
        <f>'Ln$'!Q36*Ass!H$29</f>
        <v>0</v>
      </c>
      <c r="R36" s="86">
        <f>'Ln$'!R36*Ass!I$29</f>
        <v>0</v>
      </c>
      <c r="S36" s="86">
        <f>'Ln$'!S36*Ass!J$29</f>
        <v>0</v>
      </c>
      <c r="T36" s="86">
        <f>'Ln$'!T36*Ass!K$29</f>
        <v>0</v>
      </c>
      <c r="U36" s="86">
        <f>'Ln$'!U36*Ass!L$29</f>
        <v>0</v>
      </c>
      <c r="W36" s="194">
        <f>'Ln$'!W36*Ass!E$29</f>
        <v>0</v>
      </c>
      <c r="X36" s="194">
        <f>'Ln$'!X36*Ass!F$29</f>
        <v>0</v>
      </c>
      <c r="Y36" s="194">
        <f>'Ln$'!Y36*Ass!G$29</f>
        <v>0</v>
      </c>
      <c r="Z36" s="86">
        <f>'Ln$'!Z36*Ass!H$29</f>
        <v>0</v>
      </c>
      <c r="AA36" s="86">
        <f>'Ln$'!AA36*Ass!I$29</f>
        <v>0</v>
      </c>
      <c r="AB36" s="86">
        <f>'Ln$'!AB36*Ass!J$29</f>
        <v>0</v>
      </c>
      <c r="AC36" s="86">
        <f>'Ln$'!AC36*Ass!K$29</f>
        <v>0</v>
      </c>
      <c r="AD36" s="86">
        <f>'Ln$'!AD36*Ass!L$29</f>
        <v>0</v>
      </c>
      <c r="AF36" s="435">
        <f t="shared" si="15"/>
        <v>0</v>
      </c>
      <c r="AG36" s="435">
        <f t="shared" si="16"/>
        <v>0</v>
      </c>
      <c r="AH36" s="435">
        <f t="shared" si="17"/>
        <v>0</v>
      </c>
      <c r="AI36" s="436">
        <f t="shared" si="18"/>
        <v>0</v>
      </c>
      <c r="AJ36" s="436">
        <f t="shared" si="19"/>
        <v>-1.4093493749999999</v>
      </c>
      <c r="AK36" s="436">
        <f t="shared" si="20"/>
        <v>-3.6295150623046819</v>
      </c>
      <c r="AL36" s="436">
        <f t="shared" si="21"/>
        <v>-5.987802631262138</v>
      </c>
      <c r="AM36" s="436">
        <f t="shared" si="22"/>
        <v>-8.4907891121874055</v>
      </c>
    </row>
    <row r="37" spans="1:39" x14ac:dyDescent="0.2">
      <c r="B37" s="98" t="str">
        <f>'Ln$'!B37</f>
        <v>IDC incl above</v>
      </c>
      <c r="E37" s="194">
        <f>'Ln$'!E37*Ass!E$29</f>
        <v>0</v>
      </c>
      <c r="F37" s="194">
        <f>'Ln$'!F37*Ass!F$29</f>
        <v>0</v>
      </c>
      <c r="G37" s="194">
        <f>'Ln$'!G37*Ass!G$29</f>
        <v>0</v>
      </c>
      <c r="H37" s="86">
        <f>'Ln$'!H37*Ass!H$29</f>
        <v>274.995</v>
      </c>
      <c r="I37" s="86">
        <f>'Ln$'!I37*Ass!I$29</f>
        <v>0</v>
      </c>
      <c r="J37" s="86">
        <f>'Ln$'!J37*Ass!J$29</f>
        <v>0</v>
      </c>
      <c r="K37" s="86">
        <f>'Ln$'!K37*Ass!K$29</f>
        <v>0</v>
      </c>
      <c r="L37" s="86">
        <f>'Ln$'!L37*Ass!L$29</f>
        <v>0</v>
      </c>
      <c r="N37" s="194">
        <f>'Ln$'!N37*Ass!E$29</f>
        <v>0</v>
      </c>
      <c r="O37" s="194">
        <f>'Ln$'!O37*Ass!F$29</f>
        <v>0</v>
      </c>
      <c r="P37" s="194">
        <f>'Ln$'!P37*Ass!G$29</f>
        <v>0</v>
      </c>
      <c r="Q37" s="86">
        <f>'Ln$'!Q37*Ass!H$29</f>
        <v>0</v>
      </c>
      <c r="R37" s="86">
        <f>'Ln$'!R37*Ass!I$29</f>
        <v>0</v>
      </c>
      <c r="S37" s="86">
        <f>'Ln$'!S37*Ass!J$29</f>
        <v>0</v>
      </c>
      <c r="T37" s="86">
        <f>'Ln$'!T37*Ass!K$29</f>
        <v>0</v>
      </c>
      <c r="U37" s="86">
        <f>'Ln$'!U37*Ass!L$29</f>
        <v>0</v>
      </c>
      <c r="W37" s="194">
        <f>'Ln$'!W37*Ass!E$29</f>
        <v>0</v>
      </c>
      <c r="X37" s="194">
        <f>'Ln$'!X37*Ass!F$29</f>
        <v>0</v>
      </c>
      <c r="Y37" s="194">
        <f>'Ln$'!Y37*Ass!G$29</f>
        <v>0</v>
      </c>
      <c r="Z37" s="86">
        <f>'Ln$'!Z37*Ass!H$29</f>
        <v>0</v>
      </c>
      <c r="AA37" s="86">
        <f>'Ln$'!AA37*Ass!I$29</f>
        <v>0</v>
      </c>
      <c r="AB37" s="86">
        <f>'Ln$'!AB37*Ass!J$29</f>
        <v>0</v>
      </c>
      <c r="AC37" s="86">
        <f>'Ln$'!AC37*Ass!K$29</f>
        <v>0</v>
      </c>
      <c r="AD37" s="86">
        <f>'Ln$'!AD37*Ass!L$29</f>
        <v>0</v>
      </c>
      <c r="AF37" s="435">
        <f t="shared" si="15"/>
        <v>0</v>
      </c>
      <c r="AG37" s="435">
        <f t="shared" si="16"/>
        <v>0</v>
      </c>
      <c r="AH37" s="435">
        <f t="shared" si="17"/>
        <v>0</v>
      </c>
      <c r="AI37" s="436">
        <f t="shared" si="18"/>
        <v>274.995</v>
      </c>
      <c r="AJ37" s="436">
        <f t="shared" si="19"/>
        <v>0</v>
      </c>
      <c r="AK37" s="436">
        <f t="shared" si="20"/>
        <v>0</v>
      </c>
      <c r="AL37" s="436">
        <f t="shared" si="21"/>
        <v>0</v>
      </c>
      <c r="AM37" s="436">
        <f t="shared" si="22"/>
        <v>0</v>
      </c>
    </row>
    <row r="39" spans="1:39" x14ac:dyDescent="0.2">
      <c r="A39" s="98">
        <f>'Ln$'!A39</f>
        <v>4</v>
      </c>
      <c r="B39" s="98" t="str">
        <f>'Ln$'!B39</f>
        <v>World Bank (NEGIP)</v>
      </c>
    </row>
    <row r="40" spans="1:39" x14ac:dyDescent="0.2">
      <c r="B40" s="98" t="str">
        <f>'Ln$'!B40</f>
        <v>Drawing</v>
      </c>
      <c r="E40" s="194">
        <f>'Ln$'!E40*Ass!E$29</f>
        <v>0</v>
      </c>
      <c r="F40" s="194">
        <f>'Ln$'!F40*Ass!F$29</f>
        <v>0</v>
      </c>
      <c r="G40" s="194">
        <f>'Ln$'!G40*Ass!G$29</f>
        <v>0</v>
      </c>
      <c r="H40" s="86">
        <f>'Ln$'!H40*Ass!H$29</f>
        <v>7385.579999999999</v>
      </c>
      <c r="I40" s="86">
        <f>'Ln$'!I40*Ass!I$29</f>
        <v>19457.074799999999</v>
      </c>
      <c r="J40" s="86">
        <f>'Ln$'!J40*Ass!J$29</f>
        <v>0</v>
      </c>
      <c r="K40" s="86">
        <f>'Ln$'!K40*Ass!K$29</f>
        <v>0</v>
      </c>
      <c r="L40" s="86">
        <f>'Ln$'!L40*Ass!L$29</f>
        <v>0</v>
      </c>
      <c r="N40" s="194">
        <f>'Ln$'!N40*Ass!E$29</f>
        <v>0</v>
      </c>
      <c r="O40" s="194">
        <f>'Ln$'!O40*Ass!F$29</f>
        <v>0</v>
      </c>
      <c r="P40" s="194">
        <f>'Ln$'!P40*Ass!G$29</f>
        <v>0</v>
      </c>
      <c r="Q40" s="86">
        <f>'Ln$'!Q40*Ass!H$29</f>
        <v>0</v>
      </c>
      <c r="R40" s="86">
        <f>'Ln$'!R40*Ass!I$29</f>
        <v>0</v>
      </c>
      <c r="S40" s="86">
        <f>'Ln$'!S40*Ass!J$29</f>
        <v>0</v>
      </c>
      <c r="T40" s="86">
        <f>'Ln$'!T40*Ass!K$29</f>
        <v>0</v>
      </c>
      <c r="U40" s="86">
        <f>'Ln$'!U40*Ass!L$29</f>
        <v>0</v>
      </c>
      <c r="W40" s="194">
        <f>'Ln$'!W40*Ass!E$29</f>
        <v>0</v>
      </c>
      <c r="X40" s="194">
        <f>'Ln$'!X40*Ass!F$29</f>
        <v>0</v>
      </c>
      <c r="Y40" s="194">
        <f>'Ln$'!Y40*Ass!G$29</f>
        <v>0</v>
      </c>
      <c r="Z40" s="86">
        <f>'Ln$'!Z40*Ass!H$29</f>
        <v>0</v>
      </c>
      <c r="AA40" s="86">
        <f>'Ln$'!AA40*Ass!I$29</f>
        <v>0</v>
      </c>
      <c r="AB40" s="86">
        <f>'Ln$'!AB40*Ass!J$29</f>
        <v>0</v>
      </c>
      <c r="AC40" s="86">
        <f>'Ln$'!AC40*Ass!K$29</f>
        <v>0</v>
      </c>
      <c r="AD40" s="86">
        <f>'Ln$'!AD40*Ass!L$29</f>
        <v>0</v>
      </c>
      <c r="AF40" s="435">
        <f t="shared" ref="AF40:AF48" si="26">E40+N40+W40</f>
        <v>0</v>
      </c>
      <c r="AG40" s="435">
        <f t="shared" ref="AG40:AG48" si="27">F40+O40+X40</f>
        <v>0</v>
      </c>
      <c r="AH40" s="435">
        <f t="shared" ref="AH40:AH48" si="28">G40+P40+Y40</f>
        <v>0</v>
      </c>
      <c r="AI40" s="436">
        <f t="shared" ref="AI40:AI48" si="29">H40+Q40+Z40</f>
        <v>7385.579999999999</v>
      </c>
      <c r="AJ40" s="436">
        <f t="shared" ref="AJ40:AJ48" si="30">I40+R40+AA40</f>
        <v>19457.074799999999</v>
      </c>
      <c r="AK40" s="436">
        <f t="shared" ref="AK40:AK48" si="31">J40+S40+AB40</f>
        <v>0</v>
      </c>
      <c r="AL40" s="436">
        <f t="shared" ref="AL40:AL48" si="32">K40+T40+AC40</f>
        <v>0</v>
      </c>
      <c r="AM40" s="436">
        <f t="shared" ref="AM40:AM48" si="33">L40+U40+AD40</f>
        <v>0</v>
      </c>
    </row>
    <row r="41" spans="1:39" x14ac:dyDescent="0.2">
      <c r="B41" s="98" t="str">
        <f>'Ln$'!B41</f>
        <v>Repayment</v>
      </c>
      <c r="E41" s="194">
        <f>'Ln$'!E41*Ass!E$29</f>
        <v>0</v>
      </c>
      <c r="F41" s="194">
        <f>'Ln$'!F41*Ass!F$29</f>
        <v>0</v>
      </c>
      <c r="G41" s="194">
        <f>'Ln$'!G41*Ass!G$29</f>
        <v>0</v>
      </c>
      <c r="H41" s="86">
        <f>'Ln$'!H41*Ass!H$29</f>
        <v>0</v>
      </c>
      <c r="I41" s="86">
        <f>'Ln$'!I41*Ass!I$29</f>
        <v>0</v>
      </c>
      <c r="J41" s="86">
        <f>'Ln$'!J41*Ass!J$29</f>
        <v>0</v>
      </c>
      <c r="K41" s="86">
        <f>'Ln$'!K41*Ass!K$29</f>
        <v>0</v>
      </c>
      <c r="L41" s="86">
        <f>'Ln$'!L41*Ass!L$29</f>
        <v>0</v>
      </c>
      <c r="N41" s="194">
        <f>'Ln$'!N41*Ass!E$29</f>
        <v>0</v>
      </c>
      <c r="O41" s="194">
        <f>'Ln$'!O41*Ass!F$29</f>
        <v>0</v>
      </c>
      <c r="P41" s="194">
        <f>'Ln$'!P41*Ass!G$29</f>
        <v>0</v>
      </c>
      <c r="Q41" s="86">
        <f>'Ln$'!Q41*Ass!H$29</f>
        <v>0</v>
      </c>
      <c r="R41" s="86">
        <f>'Ln$'!R41*Ass!I$29</f>
        <v>0</v>
      </c>
      <c r="S41" s="86">
        <f>'Ln$'!S41*Ass!J$29</f>
        <v>0</v>
      </c>
      <c r="T41" s="86">
        <f>'Ln$'!T41*Ass!K$29</f>
        <v>0</v>
      </c>
      <c r="U41" s="86">
        <f>'Ln$'!U41*Ass!L$29</f>
        <v>0</v>
      </c>
      <c r="W41" s="194">
        <f>'Ln$'!W41*Ass!E$29</f>
        <v>0</v>
      </c>
      <c r="X41" s="194">
        <f>'Ln$'!X41*Ass!F$29</f>
        <v>0</v>
      </c>
      <c r="Y41" s="194">
        <f>'Ln$'!Y41*Ass!G$29</f>
        <v>0</v>
      </c>
      <c r="Z41" s="86">
        <f>'Ln$'!Z41*Ass!H$29</f>
        <v>0</v>
      </c>
      <c r="AA41" s="86">
        <f>'Ln$'!AA41*Ass!I$29</f>
        <v>0</v>
      </c>
      <c r="AB41" s="86">
        <f>'Ln$'!AB41*Ass!J$29</f>
        <v>0</v>
      </c>
      <c r="AC41" s="86">
        <f>'Ln$'!AC41*Ass!K$29</f>
        <v>0</v>
      </c>
      <c r="AD41" s="86">
        <f>'Ln$'!AD41*Ass!L$29</f>
        <v>0</v>
      </c>
      <c r="AF41" s="435">
        <f t="shared" si="26"/>
        <v>0</v>
      </c>
      <c r="AG41" s="435">
        <f t="shared" si="27"/>
        <v>0</v>
      </c>
      <c r="AH41" s="435">
        <f t="shared" si="28"/>
        <v>0</v>
      </c>
      <c r="AI41" s="436">
        <f t="shared" si="29"/>
        <v>0</v>
      </c>
      <c r="AJ41" s="436">
        <f t="shared" si="30"/>
        <v>0</v>
      </c>
      <c r="AK41" s="436">
        <f t="shared" si="31"/>
        <v>0</v>
      </c>
      <c r="AL41" s="436">
        <f t="shared" si="32"/>
        <v>0</v>
      </c>
      <c r="AM41" s="436">
        <f t="shared" si="33"/>
        <v>0</v>
      </c>
    </row>
    <row r="42" spans="1:39" x14ac:dyDescent="0.2">
      <c r="B42" s="98" t="str">
        <f>'Ln$'!B42</f>
        <v>Interest financed</v>
      </c>
      <c r="E42" s="194">
        <f>'Ln$'!E42*Ass!E$29</f>
        <v>0</v>
      </c>
      <c r="F42" s="194">
        <f>'Ln$'!F42*Ass!F$29</f>
        <v>0</v>
      </c>
      <c r="G42" s="194">
        <f>'Ln$'!G42*Ass!G$29</f>
        <v>0</v>
      </c>
      <c r="H42" s="86">
        <f>'Ln$'!H42*Ass!H$29</f>
        <v>131.84046000000001</v>
      </c>
      <c r="I42" s="86">
        <f>'Ln$'!I42*Ass!I$29</f>
        <v>154.39986142874997</v>
      </c>
      <c r="J42" s="86">
        <f>'Ln$'!J42*Ass!J$29</f>
        <v>209.9981354906397</v>
      </c>
      <c r="K42" s="86">
        <f>'Ln$'!K42*Ass!K$29</f>
        <v>216.86244954448998</v>
      </c>
      <c r="L42" s="86">
        <f>'Ln$'!L42*Ass!L$29</f>
        <v>223.95114086397544</v>
      </c>
      <c r="N42" s="194">
        <f>'Ln$'!N42*Ass!E$29</f>
        <v>0</v>
      </c>
      <c r="O42" s="194">
        <f>'Ln$'!O42*Ass!F$29</f>
        <v>0</v>
      </c>
      <c r="P42" s="194">
        <f>'Ln$'!P42*Ass!G$29</f>
        <v>0</v>
      </c>
      <c r="Q42" s="86">
        <f>'Ln$'!Q42*Ass!H$29</f>
        <v>0</v>
      </c>
      <c r="R42" s="86">
        <f>'Ln$'!R42*Ass!I$29</f>
        <v>0</v>
      </c>
      <c r="S42" s="86">
        <f>'Ln$'!S42*Ass!J$29</f>
        <v>0</v>
      </c>
      <c r="T42" s="86">
        <f>'Ln$'!T42*Ass!K$29</f>
        <v>0</v>
      </c>
      <c r="U42" s="86">
        <f>'Ln$'!U42*Ass!L$29</f>
        <v>0</v>
      </c>
      <c r="W42" s="194">
        <f>'Ln$'!W42*Ass!E$29</f>
        <v>0</v>
      </c>
      <c r="X42" s="194">
        <f>'Ln$'!X42*Ass!F$29</f>
        <v>0</v>
      </c>
      <c r="Y42" s="194">
        <f>'Ln$'!Y42*Ass!G$29</f>
        <v>0</v>
      </c>
      <c r="Z42" s="86">
        <f>'Ln$'!Z42*Ass!H$29</f>
        <v>0</v>
      </c>
      <c r="AA42" s="86">
        <f>'Ln$'!AA42*Ass!I$29</f>
        <v>0</v>
      </c>
      <c r="AB42" s="86">
        <f>'Ln$'!AB42*Ass!J$29</f>
        <v>0</v>
      </c>
      <c r="AC42" s="86">
        <f>'Ln$'!AC42*Ass!K$29</f>
        <v>0</v>
      </c>
      <c r="AD42" s="86">
        <f>'Ln$'!AD42*Ass!L$29</f>
        <v>0</v>
      </c>
      <c r="AF42" s="435">
        <f t="shared" si="26"/>
        <v>0</v>
      </c>
      <c r="AG42" s="435">
        <f t="shared" si="27"/>
        <v>0</v>
      </c>
      <c r="AH42" s="435">
        <f t="shared" si="28"/>
        <v>0</v>
      </c>
      <c r="AI42" s="436">
        <f t="shared" si="29"/>
        <v>131.84046000000001</v>
      </c>
      <c r="AJ42" s="436">
        <f t="shared" si="30"/>
        <v>154.39986142874997</v>
      </c>
      <c r="AK42" s="436">
        <f t="shared" si="31"/>
        <v>209.9981354906397</v>
      </c>
      <c r="AL42" s="436">
        <f t="shared" si="32"/>
        <v>216.86244954448998</v>
      </c>
      <c r="AM42" s="436">
        <f t="shared" si="33"/>
        <v>223.95114086397544</v>
      </c>
    </row>
    <row r="43" spans="1:39" x14ac:dyDescent="0.2">
      <c r="B43" s="98" t="str">
        <f>'Ln$'!B43</f>
        <v>Exchange difference</v>
      </c>
      <c r="E43" s="194">
        <f t="shared" ref="E43:L43" si="34">E45-E44-D45-SUM(E40:E42)</f>
        <v>0</v>
      </c>
      <c r="F43" s="194">
        <f t="shared" si="34"/>
        <v>0</v>
      </c>
      <c r="G43" s="194">
        <f t="shared" si="34"/>
        <v>0</v>
      </c>
      <c r="H43" s="86">
        <f t="shared" si="34"/>
        <v>92.807659999999487</v>
      </c>
      <c r="I43" s="86">
        <f t="shared" si="34"/>
        <v>432.37267412874644</v>
      </c>
      <c r="J43" s="86">
        <f t="shared" si="34"/>
        <v>693.94445596289529</v>
      </c>
      <c r="K43" s="86">
        <f t="shared" si="34"/>
        <v>716.62776536717786</v>
      </c>
      <c r="L43" s="86">
        <f t="shared" si="34"/>
        <v>740.05253544761774</v>
      </c>
      <c r="N43" s="194">
        <f t="shared" ref="N43:U43" si="35">N45-N44-M45-SUM(N40:N42)</f>
        <v>0</v>
      </c>
      <c r="O43" s="194">
        <f t="shared" si="35"/>
        <v>0</v>
      </c>
      <c r="P43" s="194">
        <f t="shared" si="35"/>
        <v>0</v>
      </c>
      <c r="Q43" s="86">
        <f t="shared" si="35"/>
        <v>0</v>
      </c>
      <c r="R43" s="86">
        <f t="shared" si="35"/>
        <v>0</v>
      </c>
      <c r="S43" s="86">
        <f t="shared" si="35"/>
        <v>0</v>
      </c>
      <c r="T43" s="86">
        <f t="shared" si="35"/>
        <v>0</v>
      </c>
      <c r="U43" s="86">
        <f t="shared" si="35"/>
        <v>0</v>
      </c>
      <c r="W43" s="194">
        <f t="shared" ref="W43:AD43" si="36">W45-W44-V45-SUM(W40:W42)</f>
        <v>0</v>
      </c>
      <c r="X43" s="194">
        <f t="shared" si="36"/>
        <v>0</v>
      </c>
      <c r="Y43" s="194">
        <f t="shared" si="36"/>
        <v>0</v>
      </c>
      <c r="Z43" s="86">
        <f t="shared" si="36"/>
        <v>0</v>
      </c>
      <c r="AA43" s="86">
        <f t="shared" si="36"/>
        <v>0</v>
      </c>
      <c r="AB43" s="86">
        <f t="shared" si="36"/>
        <v>0</v>
      </c>
      <c r="AC43" s="86">
        <f t="shared" si="36"/>
        <v>0</v>
      </c>
      <c r="AD43" s="86">
        <f t="shared" si="36"/>
        <v>0</v>
      </c>
      <c r="AF43" s="435">
        <f t="shared" si="26"/>
        <v>0</v>
      </c>
      <c r="AG43" s="435">
        <f t="shared" si="27"/>
        <v>0</v>
      </c>
      <c r="AH43" s="435">
        <f t="shared" si="28"/>
        <v>0</v>
      </c>
      <c r="AI43" s="436">
        <f t="shared" si="29"/>
        <v>92.807659999999487</v>
      </c>
      <c r="AJ43" s="436">
        <f t="shared" si="30"/>
        <v>432.37267412874644</v>
      </c>
      <c r="AK43" s="436">
        <f t="shared" si="31"/>
        <v>693.94445596289529</v>
      </c>
      <c r="AL43" s="436">
        <f t="shared" si="32"/>
        <v>716.62776536717786</v>
      </c>
      <c r="AM43" s="436">
        <f t="shared" si="33"/>
        <v>740.05253544761774</v>
      </c>
    </row>
    <row r="44" spans="1:39" x14ac:dyDescent="0.2">
      <c r="B44" s="98" t="str">
        <f>'Ln$'!B44</f>
        <v>Conversion to Equity</v>
      </c>
      <c r="E44" s="194">
        <f>'Ln$'!E44*Ass!E$29</f>
        <v>0</v>
      </c>
      <c r="F44" s="194">
        <f>'Ln$'!F44*Ass!F$29</f>
        <v>0</v>
      </c>
      <c r="G44" s="194">
        <f>'Ln$'!G44*Ass!G$29</f>
        <v>0</v>
      </c>
      <c r="H44" s="86">
        <f>'Ln$'!H44*Ass!H$29</f>
        <v>0</v>
      </c>
      <c r="I44" s="86">
        <f>'Ln$'!I44*Ass!I$29</f>
        <v>0</v>
      </c>
      <c r="J44" s="86">
        <f>'Ln$'!J44*Ass!J$29</f>
        <v>0</v>
      </c>
      <c r="K44" s="86">
        <f>'Ln$'!K44*Ass!K$29</f>
        <v>0</v>
      </c>
      <c r="L44" s="86">
        <f>'Ln$'!L44*Ass!L$29</f>
        <v>0</v>
      </c>
      <c r="N44" s="194">
        <f>'Ln$'!N44*Ass!E$29</f>
        <v>0</v>
      </c>
      <c r="O44" s="194">
        <f>'Ln$'!O44*Ass!F$29</f>
        <v>0</v>
      </c>
      <c r="P44" s="194">
        <f>'Ln$'!P44*Ass!G$29</f>
        <v>0</v>
      </c>
      <c r="Q44" s="86">
        <f>'Ln$'!Q44*Ass!H$29</f>
        <v>0</v>
      </c>
      <c r="R44" s="86">
        <f>'Ln$'!R44*Ass!I$29</f>
        <v>0</v>
      </c>
      <c r="S44" s="86">
        <f>'Ln$'!S44*Ass!J$29</f>
        <v>0</v>
      </c>
      <c r="T44" s="86">
        <f>'Ln$'!T44*Ass!K$29</f>
        <v>0</v>
      </c>
      <c r="U44" s="86">
        <f>'Ln$'!U44*Ass!L$29</f>
        <v>0</v>
      </c>
      <c r="W44" s="194">
        <f>'Ln$'!W44*Ass!E$29</f>
        <v>0</v>
      </c>
      <c r="X44" s="194">
        <f>'Ln$'!X44*Ass!F$29</f>
        <v>0</v>
      </c>
      <c r="Y44" s="194">
        <f>'Ln$'!Y44*Ass!G$29</f>
        <v>0</v>
      </c>
      <c r="Z44" s="86">
        <f>'Ln$'!Z44*Ass!H$29</f>
        <v>0</v>
      </c>
      <c r="AA44" s="86">
        <f>'Ln$'!AA44*Ass!I$29</f>
        <v>0</v>
      </c>
      <c r="AB44" s="86">
        <f>'Ln$'!AB44*Ass!J$29</f>
        <v>0</v>
      </c>
      <c r="AC44" s="86">
        <f>'Ln$'!AC44*Ass!K$29</f>
        <v>0</v>
      </c>
      <c r="AD44" s="86">
        <f>'Ln$'!AD44*Ass!L$29</f>
        <v>0</v>
      </c>
      <c r="AF44" s="435">
        <f t="shared" si="26"/>
        <v>0</v>
      </c>
      <c r="AG44" s="435">
        <f t="shared" si="27"/>
        <v>0</v>
      </c>
      <c r="AH44" s="435">
        <f t="shared" si="28"/>
        <v>0</v>
      </c>
      <c r="AI44" s="436">
        <f t="shared" si="29"/>
        <v>0</v>
      </c>
      <c r="AJ44" s="436">
        <f t="shared" si="30"/>
        <v>0</v>
      </c>
      <c r="AK44" s="436">
        <f t="shared" si="31"/>
        <v>0</v>
      </c>
      <c r="AL44" s="436">
        <f t="shared" si="32"/>
        <v>0</v>
      </c>
      <c r="AM44" s="436">
        <f t="shared" si="33"/>
        <v>0</v>
      </c>
    </row>
    <row r="45" spans="1:39" x14ac:dyDescent="0.2">
      <c r="B45" s="98" t="str">
        <f>'Ln$'!B45</f>
        <v>Cl balance</v>
      </c>
      <c r="D45" s="194">
        <f>'Ln$'!D45*Ass!D$22</f>
        <v>0</v>
      </c>
      <c r="E45" s="194">
        <f>'Ln$'!E45*Ass!E$22</f>
        <v>0</v>
      </c>
      <c r="F45" s="194">
        <f>'Ln$'!F45*Ass!F$22</f>
        <v>0</v>
      </c>
      <c r="G45" s="194">
        <f>'Ln$'!G45*Ass!G$22</f>
        <v>0</v>
      </c>
      <c r="H45" s="86">
        <f>'Ln$'!H45*Ass!H$22</f>
        <v>7610.2281199999989</v>
      </c>
      <c r="I45" s="86">
        <f>'Ln$'!I45*Ass!I$22</f>
        <v>27654.075455557493</v>
      </c>
      <c r="J45" s="86">
        <f>'Ln$'!J45*Ass!J$22</f>
        <v>28558.018047011028</v>
      </c>
      <c r="K45" s="86">
        <f>'Ln$'!K45*Ass!K$22</f>
        <v>29491.508261922696</v>
      </c>
      <c r="L45" s="86">
        <f>'Ln$'!L45*Ass!L$22</f>
        <v>30455.511938234289</v>
      </c>
      <c r="N45" s="194">
        <f>'Ln$'!N45*Ass!E$22</f>
        <v>0</v>
      </c>
      <c r="O45" s="194">
        <f>'Ln$'!O45*Ass!F$22</f>
        <v>0</v>
      </c>
      <c r="P45" s="194">
        <f>'Ln$'!P45*Ass!G$22</f>
        <v>0</v>
      </c>
      <c r="Q45" s="86">
        <f>'Ln$'!Q45*Ass!H$22</f>
        <v>0</v>
      </c>
      <c r="R45" s="86">
        <f>'Ln$'!R45*Ass!I$22</f>
        <v>0</v>
      </c>
      <c r="S45" s="86">
        <f>'Ln$'!S45*Ass!J$22</f>
        <v>0</v>
      </c>
      <c r="T45" s="86">
        <f>'Ln$'!T45*Ass!K$22</f>
        <v>0</v>
      </c>
      <c r="U45" s="86">
        <f>'Ln$'!U45*Ass!L$22</f>
        <v>0</v>
      </c>
      <c r="W45" s="194">
        <f>'Ln$'!W45*Ass!E$22</f>
        <v>0</v>
      </c>
      <c r="X45" s="194">
        <f>'Ln$'!X45*Ass!F$22</f>
        <v>0</v>
      </c>
      <c r="Y45" s="194">
        <f>'Ln$'!Y45*Ass!G$22</f>
        <v>0</v>
      </c>
      <c r="Z45" s="86">
        <f>'Ln$'!Z45*Ass!H$22</f>
        <v>0</v>
      </c>
      <c r="AA45" s="86">
        <f>'Ln$'!AA45*Ass!I$22</f>
        <v>0</v>
      </c>
      <c r="AB45" s="86">
        <f>'Ln$'!AB45*Ass!J$22</f>
        <v>0</v>
      </c>
      <c r="AC45" s="86">
        <f>'Ln$'!AC45*Ass!K$22</f>
        <v>0</v>
      </c>
      <c r="AD45" s="86">
        <f>'Ln$'!AD45*Ass!L$22</f>
        <v>0</v>
      </c>
      <c r="AF45" s="435">
        <f t="shared" si="26"/>
        <v>0</v>
      </c>
      <c r="AG45" s="435">
        <f t="shared" si="27"/>
        <v>0</v>
      </c>
      <c r="AH45" s="435">
        <f t="shared" si="28"/>
        <v>0</v>
      </c>
      <c r="AI45" s="436">
        <f t="shared" si="29"/>
        <v>7610.2281199999989</v>
      </c>
      <c r="AJ45" s="436">
        <f t="shared" si="30"/>
        <v>27654.075455557493</v>
      </c>
      <c r="AK45" s="436">
        <f t="shared" si="31"/>
        <v>28558.018047011028</v>
      </c>
      <c r="AL45" s="436">
        <f t="shared" si="32"/>
        <v>29491.508261922696</v>
      </c>
      <c r="AM45" s="436">
        <f t="shared" si="33"/>
        <v>30455.511938234289</v>
      </c>
    </row>
    <row r="46" spans="1:39" x14ac:dyDescent="0.2">
      <c r="B46" s="98" t="str">
        <f>'Ln$'!B46</f>
        <v>Interest</v>
      </c>
      <c r="E46" s="194">
        <f>'Ln$'!E46*Ass!E$29</f>
        <v>0</v>
      </c>
      <c r="F46" s="194">
        <f>'Ln$'!F46*Ass!F$29</f>
        <v>0</v>
      </c>
      <c r="G46" s="194">
        <f>'Ln$'!G46*Ass!G$29</f>
        <v>0</v>
      </c>
      <c r="H46" s="86">
        <f>'Ln$'!H46*Ass!H$29</f>
        <v>0</v>
      </c>
      <c r="I46" s="86">
        <f>'Ln$'!I46*Ass!I$29</f>
        <v>57.790169786249983</v>
      </c>
      <c r="J46" s="86">
        <f>'Ln$'!J46*Ass!J$29</f>
        <v>209.9981354906397</v>
      </c>
      <c r="K46" s="86">
        <f>'Ln$'!K46*Ass!K$29</f>
        <v>216.86244954448998</v>
      </c>
      <c r="L46" s="86">
        <f>'Ln$'!L46*Ass!L$29</f>
        <v>223.95114086397544</v>
      </c>
      <c r="N46" s="194">
        <f>'Ln$'!N46*Ass!E$29</f>
        <v>0</v>
      </c>
      <c r="O46" s="194">
        <f>'Ln$'!O46*Ass!F$29</f>
        <v>0</v>
      </c>
      <c r="P46" s="194">
        <f>'Ln$'!P46*Ass!G$29</f>
        <v>0</v>
      </c>
      <c r="Q46" s="86">
        <f>'Ln$'!Q46*Ass!H$29</f>
        <v>0</v>
      </c>
      <c r="R46" s="86">
        <f>'Ln$'!R46*Ass!I$29</f>
        <v>0</v>
      </c>
      <c r="S46" s="86">
        <f>'Ln$'!S46*Ass!J$29</f>
        <v>0</v>
      </c>
      <c r="T46" s="86">
        <f>'Ln$'!T46*Ass!K$29</f>
        <v>0</v>
      </c>
      <c r="U46" s="86">
        <f>'Ln$'!U46*Ass!L$29</f>
        <v>0</v>
      </c>
      <c r="W46" s="194">
        <f>'Ln$'!W46*Ass!E$29</f>
        <v>0</v>
      </c>
      <c r="X46" s="194">
        <f>'Ln$'!X46*Ass!F$29</f>
        <v>0</v>
      </c>
      <c r="Y46" s="194">
        <f>'Ln$'!Y46*Ass!G$29</f>
        <v>0</v>
      </c>
      <c r="Z46" s="86">
        <f>'Ln$'!Z46*Ass!H$29</f>
        <v>0</v>
      </c>
      <c r="AA46" s="86">
        <f>'Ln$'!AA46*Ass!I$29</f>
        <v>0</v>
      </c>
      <c r="AB46" s="86">
        <f>'Ln$'!AB46*Ass!J$29</f>
        <v>0</v>
      </c>
      <c r="AC46" s="86">
        <f>'Ln$'!AC46*Ass!K$29</f>
        <v>0</v>
      </c>
      <c r="AD46" s="86">
        <f>'Ln$'!AD46*Ass!L$29</f>
        <v>0</v>
      </c>
      <c r="AF46" s="435">
        <f t="shared" si="26"/>
        <v>0</v>
      </c>
      <c r="AG46" s="435">
        <f t="shared" si="27"/>
        <v>0</v>
      </c>
      <c r="AH46" s="435">
        <f t="shared" si="28"/>
        <v>0</v>
      </c>
      <c r="AI46" s="436">
        <f t="shared" si="29"/>
        <v>0</v>
      </c>
      <c r="AJ46" s="436">
        <f t="shared" si="30"/>
        <v>57.790169786249983</v>
      </c>
      <c r="AK46" s="436">
        <f t="shared" si="31"/>
        <v>209.9981354906397</v>
      </c>
      <c r="AL46" s="436">
        <f t="shared" si="32"/>
        <v>216.86244954448998</v>
      </c>
      <c r="AM46" s="436">
        <f t="shared" si="33"/>
        <v>223.95114086397544</v>
      </c>
    </row>
    <row r="47" spans="1:39" x14ac:dyDescent="0.2">
      <c r="B47" s="98" t="str">
        <f>'Ln$'!B47</f>
        <v>Comm fee</v>
      </c>
      <c r="E47" s="194">
        <f>'Ln$'!E47*Ass!E$29</f>
        <v>0</v>
      </c>
      <c r="F47" s="194">
        <f>'Ln$'!F47*Ass!F$29</f>
        <v>0</v>
      </c>
      <c r="G47" s="194">
        <f>'Ln$'!G47*Ass!G$29</f>
        <v>0</v>
      </c>
      <c r="H47" s="86">
        <f>'Ln$'!H47*Ass!H$29</f>
        <v>131.84046000000001</v>
      </c>
      <c r="I47" s="86">
        <f>'Ln$'!I47*Ass!I$29</f>
        <v>96.609691642499982</v>
      </c>
      <c r="J47" s="86">
        <f>'Ln$'!J47*Ass!J$29</f>
        <v>0</v>
      </c>
      <c r="K47" s="86">
        <f>'Ln$'!K47*Ass!K$29</f>
        <v>0</v>
      </c>
      <c r="L47" s="86">
        <f>'Ln$'!L47*Ass!L$29</f>
        <v>0</v>
      </c>
      <c r="N47" s="194">
        <f>'Ln$'!N47*Ass!E$29</f>
        <v>0</v>
      </c>
      <c r="O47" s="194">
        <f>'Ln$'!O47*Ass!F$29</f>
        <v>0</v>
      </c>
      <c r="P47" s="194">
        <f>'Ln$'!P47*Ass!G$29</f>
        <v>0</v>
      </c>
      <c r="Q47" s="86">
        <f>'Ln$'!Q47*Ass!H$29</f>
        <v>0</v>
      </c>
      <c r="R47" s="86">
        <f>'Ln$'!R47*Ass!I$29</f>
        <v>0</v>
      </c>
      <c r="S47" s="86">
        <f>'Ln$'!S47*Ass!J$29</f>
        <v>0</v>
      </c>
      <c r="T47" s="86">
        <f>'Ln$'!T47*Ass!K$29</f>
        <v>0</v>
      </c>
      <c r="U47" s="86">
        <f>'Ln$'!U47*Ass!L$29</f>
        <v>0</v>
      </c>
      <c r="W47" s="194">
        <f>'Ln$'!W47*Ass!E$29</f>
        <v>0</v>
      </c>
      <c r="X47" s="194">
        <f>'Ln$'!X47*Ass!F$29</f>
        <v>0</v>
      </c>
      <c r="Y47" s="194">
        <f>'Ln$'!Y47*Ass!G$29</f>
        <v>0</v>
      </c>
      <c r="Z47" s="86">
        <f>'Ln$'!Z47*Ass!H$29</f>
        <v>0</v>
      </c>
      <c r="AA47" s="86">
        <f>'Ln$'!AA47*Ass!I$29</f>
        <v>0</v>
      </c>
      <c r="AB47" s="86">
        <f>'Ln$'!AB47*Ass!J$29</f>
        <v>0</v>
      </c>
      <c r="AC47" s="86">
        <f>'Ln$'!AC47*Ass!K$29</f>
        <v>0</v>
      </c>
      <c r="AD47" s="86">
        <f>'Ln$'!AD47*Ass!L$29</f>
        <v>0</v>
      </c>
      <c r="AF47" s="435">
        <f t="shared" si="26"/>
        <v>0</v>
      </c>
      <c r="AG47" s="435">
        <f t="shared" si="27"/>
        <v>0</v>
      </c>
      <c r="AH47" s="435">
        <f t="shared" si="28"/>
        <v>0</v>
      </c>
      <c r="AI47" s="436">
        <f t="shared" si="29"/>
        <v>131.84046000000001</v>
      </c>
      <c r="AJ47" s="436">
        <f t="shared" si="30"/>
        <v>96.609691642499982</v>
      </c>
      <c r="AK47" s="436">
        <f t="shared" si="31"/>
        <v>0</v>
      </c>
      <c r="AL47" s="436">
        <f t="shared" si="32"/>
        <v>0</v>
      </c>
      <c r="AM47" s="436">
        <f t="shared" si="33"/>
        <v>0</v>
      </c>
    </row>
    <row r="48" spans="1:39" x14ac:dyDescent="0.2">
      <c r="B48" s="98" t="str">
        <f>'Ln$'!B48</f>
        <v>IDC incl above</v>
      </c>
      <c r="E48" s="194">
        <f>'Ln$'!E48*Ass!E$29</f>
        <v>0</v>
      </c>
      <c r="F48" s="194">
        <f>'Ln$'!F48*Ass!F$29</f>
        <v>0</v>
      </c>
      <c r="G48" s="194">
        <f>'Ln$'!G48*Ass!G$29</f>
        <v>0</v>
      </c>
      <c r="H48" s="86">
        <f>'Ln$'!H48*Ass!H$29</f>
        <v>131.84046000000001</v>
      </c>
      <c r="I48" s="86">
        <f>'Ln$'!I48*Ass!I$29</f>
        <v>154.39986142874997</v>
      </c>
      <c r="J48" s="86">
        <f>'Ln$'!J48*Ass!J$29</f>
        <v>0</v>
      </c>
      <c r="K48" s="86">
        <f>'Ln$'!K48*Ass!K$29</f>
        <v>0</v>
      </c>
      <c r="L48" s="86">
        <f>'Ln$'!L48*Ass!L$29</f>
        <v>0</v>
      </c>
      <c r="N48" s="194">
        <f>'Ln$'!N48*Ass!E$29</f>
        <v>0</v>
      </c>
      <c r="O48" s="194">
        <f>'Ln$'!O48*Ass!F$29</f>
        <v>0</v>
      </c>
      <c r="P48" s="194">
        <f>'Ln$'!P48*Ass!G$29</f>
        <v>0</v>
      </c>
      <c r="Q48" s="86">
        <f>'Ln$'!Q48*Ass!H$29</f>
        <v>0</v>
      </c>
      <c r="R48" s="86">
        <f>'Ln$'!R48*Ass!I$29</f>
        <v>0</v>
      </c>
      <c r="S48" s="86">
        <f>'Ln$'!S48*Ass!J$29</f>
        <v>0</v>
      </c>
      <c r="T48" s="86">
        <f>'Ln$'!T48*Ass!K$29</f>
        <v>0</v>
      </c>
      <c r="U48" s="86">
        <f>'Ln$'!U48*Ass!L$29</f>
        <v>0</v>
      </c>
      <c r="W48" s="194">
        <f>'Ln$'!W48*Ass!E$29</f>
        <v>0</v>
      </c>
      <c r="X48" s="194">
        <f>'Ln$'!X48*Ass!F$29</f>
        <v>0</v>
      </c>
      <c r="Y48" s="194">
        <f>'Ln$'!Y48*Ass!G$29</f>
        <v>0</v>
      </c>
      <c r="Z48" s="86">
        <f>'Ln$'!Z48*Ass!H$29</f>
        <v>0</v>
      </c>
      <c r="AA48" s="86">
        <f>'Ln$'!AA48*Ass!I$29</f>
        <v>0</v>
      </c>
      <c r="AB48" s="86">
        <f>'Ln$'!AB48*Ass!J$29</f>
        <v>0</v>
      </c>
      <c r="AC48" s="86">
        <f>'Ln$'!AC48*Ass!K$29</f>
        <v>0</v>
      </c>
      <c r="AD48" s="86">
        <f>'Ln$'!AD48*Ass!L$29</f>
        <v>0</v>
      </c>
      <c r="AF48" s="435">
        <f t="shared" si="26"/>
        <v>0</v>
      </c>
      <c r="AG48" s="435">
        <f t="shared" si="27"/>
        <v>0</v>
      </c>
      <c r="AH48" s="435">
        <f t="shared" si="28"/>
        <v>0</v>
      </c>
      <c r="AI48" s="436">
        <f t="shared" si="29"/>
        <v>131.84046000000001</v>
      </c>
      <c r="AJ48" s="436">
        <f t="shared" si="30"/>
        <v>154.39986142874997</v>
      </c>
      <c r="AK48" s="436">
        <f t="shared" si="31"/>
        <v>0</v>
      </c>
      <c r="AL48" s="436">
        <f t="shared" si="32"/>
        <v>0</v>
      </c>
      <c r="AM48" s="436">
        <f t="shared" si="33"/>
        <v>0</v>
      </c>
    </row>
    <row r="50" spans="1:39" x14ac:dyDescent="0.2">
      <c r="A50" s="98">
        <f>'Ln$'!A50</f>
        <v>5</v>
      </c>
      <c r="B50" s="98" t="str">
        <f>'Ln$'!B50</f>
        <v>Eurobond</v>
      </c>
    </row>
    <row r="51" spans="1:39" x14ac:dyDescent="0.2">
      <c r="B51" s="98" t="str">
        <f>'Ln$'!B51</f>
        <v>Drawing</v>
      </c>
      <c r="E51" s="194">
        <f>'Ln$'!E51*Ass!E$29</f>
        <v>0</v>
      </c>
      <c r="F51" s="194">
        <f>'Ln$'!F51*Ass!F$29</f>
        <v>0</v>
      </c>
      <c r="G51" s="194">
        <f>'Ln$'!G51*Ass!G$29</f>
        <v>0</v>
      </c>
      <c r="H51" s="86">
        <f>'Ln$'!H51*Ass!H$29</f>
        <v>14142.599999999999</v>
      </c>
      <c r="I51" s="86">
        <f>'Ln$'!I51*Ass!I$29</f>
        <v>7336.6701750000002</v>
      </c>
      <c r="J51" s="86">
        <f>'Ln$'!J51*Ass!J$29</f>
        <v>0</v>
      </c>
      <c r="K51" s="86">
        <f>'Ln$'!K51*Ass!K$29</f>
        <v>0</v>
      </c>
      <c r="L51" s="86">
        <f>'Ln$'!L51*Ass!L$29</f>
        <v>0</v>
      </c>
      <c r="N51" s="194">
        <f>'Ln$'!N51*Ass!E$29</f>
        <v>0</v>
      </c>
      <c r="O51" s="194">
        <f>'Ln$'!O51*Ass!F$29</f>
        <v>0</v>
      </c>
      <c r="P51" s="194">
        <f>'Ln$'!P51*Ass!G$29</f>
        <v>0</v>
      </c>
      <c r="Q51" s="86">
        <f>'Ln$'!Q51*Ass!H$29</f>
        <v>0</v>
      </c>
      <c r="R51" s="86">
        <f>'Ln$'!R51*Ass!I$29</f>
        <v>0</v>
      </c>
      <c r="S51" s="86">
        <f>'Ln$'!S51*Ass!J$29</f>
        <v>0</v>
      </c>
      <c r="T51" s="86">
        <f>'Ln$'!T51*Ass!K$29</f>
        <v>0</v>
      </c>
      <c r="U51" s="86">
        <f>'Ln$'!U51*Ass!L$29</f>
        <v>0</v>
      </c>
      <c r="W51" s="194">
        <f>'Ln$'!W51*Ass!E$29</f>
        <v>0</v>
      </c>
      <c r="X51" s="194">
        <f>'Ln$'!X51*Ass!F$29</f>
        <v>0</v>
      </c>
      <c r="Y51" s="194">
        <f>'Ln$'!Y51*Ass!G$29</f>
        <v>0</v>
      </c>
      <c r="Z51" s="86">
        <f>'Ln$'!Z51*Ass!H$29</f>
        <v>0</v>
      </c>
      <c r="AA51" s="86">
        <f>'Ln$'!AA51*Ass!I$29</f>
        <v>0</v>
      </c>
      <c r="AB51" s="86">
        <f>'Ln$'!AB51*Ass!J$29</f>
        <v>0</v>
      </c>
      <c r="AC51" s="86">
        <f>'Ln$'!AC51*Ass!K$29</f>
        <v>0</v>
      </c>
      <c r="AD51" s="86">
        <f>'Ln$'!AD51*Ass!L$29</f>
        <v>0</v>
      </c>
      <c r="AF51" s="435">
        <f t="shared" ref="AF51:AF59" si="37">E51+N51+W51</f>
        <v>0</v>
      </c>
      <c r="AG51" s="435">
        <f t="shared" ref="AG51:AG59" si="38">F51+O51+X51</f>
        <v>0</v>
      </c>
      <c r="AH51" s="435">
        <f t="shared" ref="AH51:AH59" si="39">G51+P51+Y51</f>
        <v>0</v>
      </c>
      <c r="AI51" s="436">
        <f t="shared" ref="AI51:AI59" si="40">H51+Q51+Z51</f>
        <v>14142.599999999999</v>
      </c>
      <c r="AJ51" s="436">
        <f t="shared" ref="AJ51:AJ59" si="41">I51+R51+AA51</f>
        <v>7336.6701750000002</v>
      </c>
      <c r="AK51" s="436">
        <f t="shared" ref="AK51:AK59" si="42">J51+S51+AB51</f>
        <v>0</v>
      </c>
      <c r="AL51" s="436">
        <f t="shared" ref="AL51:AL59" si="43">K51+T51+AC51</f>
        <v>0</v>
      </c>
      <c r="AM51" s="436">
        <f t="shared" ref="AM51:AM59" si="44">L51+U51+AD51</f>
        <v>0</v>
      </c>
    </row>
    <row r="52" spans="1:39" x14ac:dyDescent="0.2">
      <c r="B52" s="98" t="str">
        <f>'Ln$'!B52</f>
        <v>Repayment</v>
      </c>
      <c r="E52" s="194">
        <f>'Ln$'!E52*Ass!E$29</f>
        <v>0</v>
      </c>
      <c r="F52" s="194">
        <f>'Ln$'!F52*Ass!F$29</f>
        <v>0</v>
      </c>
      <c r="G52" s="194">
        <f>'Ln$'!G52*Ass!G$29</f>
        <v>0</v>
      </c>
      <c r="H52" s="86">
        <f>'Ln$'!H52*Ass!H$29</f>
        <v>0</v>
      </c>
      <c r="I52" s="86">
        <f>'Ln$'!I52*Ass!I$29</f>
        <v>-2094.4690796360314</v>
      </c>
      <c r="J52" s="86">
        <f>'Ln$'!J52*Ass!J$29</f>
        <v>-1790.8525884948722</v>
      </c>
      <c r="K52" s="86">
        <f>'Ln$'!K52*Ass!K$29</f>
        <v>-1957.2339867947237</v>
      </c>
      <c r="L52" s="86">
        <f>'Ln$'!L52*Ass!L$29</f>
        <v>-2139.0732568803705</v>
      </c>
      <c r="N52" s="194">
        <f>'Ln$'!N52*Ass!E$29</f>
        <v>0</v>
      </c>
      <c r="O52" s="194">
        <f>'Ln$'!O52*Ass!F$29</f>
        <v>0</v>
      </c>
      <c r="P52" s="194">
        <f>'Ln$'!P52*Ass!G$29</f>
        <v>0</v>
      </c>
      <c r="Q52" s="86">
        <f>'Ln$'!Q52*Ass!H$29</f>
        <v>0</v>
      </c>
      <c r="R52" s="86">
        <f>'Ln$'!R52*Ass!I$29</f>
        <v>0</v>
      </c>
      <c r="S52" s="86">
        <f>'Ln$'!S52*Ass!J$29</f>
        <v>0</v>
      </c>
      <c r="T52" s="86">
        <f>'Ln$'!T52*Ass!K$29</f>
        <v>0</v>
      </c>
      <c r="U52" s="86">
        <f>'Ln$'!U52*Ass!L$29</f>
        <v>0</v>
      </c>
      <c r="W52" s="194">
        <f>'Ln$'!W52*Ass!E$29</f>
        <v>0</v>
      </c>
      <c r="X52" s="194">
        <f>'Ln$'!X52*Ass!F$29</f>
        <v>0</v>
      </c>
      <c r="Y52" s="194">
        <f>'Ln$'!Y52*Ass!G$29</f>
        <v>0</v>
      </c>
      <c r="Z52" s="86">
        <f>'Ln$'!Z52*Ass!H$29</f>
        <v>0</v>
      </c>
      <c r="AA52" s="86">
        <f>'Ln$'!AA52*Ass!I$29</f>
        <v>0</v>
      </c>
      <c r="AB52" s="86">
        <f>'Ln$'!AB52*Ass!J$29</f>
        <v>0</v>
      </c>
      <c r="AC52" s="86">
        <f>'Ln$'!AC52*Ass!K$29</f>
        <v>0</v>
      </c>
      <c r="AD52" s="86">
        <f>'Ln$'!AD52*Ass!L$29</f>
        <v>0</v>
      </c>
      <c r="AF52" s="435">
        <f t="shared" si="37"/>
        <v>0</v>
      </c>
      <c r="AG52" s="435">
        <f t="shared" si="38"/>
        <v>0</v>
      </c>
      <c r="AH52" s="435">
        <f t="shared" si="39"/>
        <v>0</v>
      </c>
      <c r="AI52" s="436">
        <f t="shared" si="40"/>
        <v>0</v>
      </c>
      <c r="AJ52" s="436">
        <f t="shared" si="41"/>
        <v>-2094.4690796360314</v>
      </c>
      <c r="AK52" s="436">
        <f t="shared" si="42"/>
        <v>-1790.8525884948722</v>
      </c>
      <c r="AL52" s="436">
        <f t="shared" si="43"/>
        <v>-1957.2339867947237</v>
      </c>
      <c r="AM52" s="436">
        <f t="shared" si="44"/>
        <v>-2139.0732568803705</v>
      </c>
    </row>
    <row r="53" spans="1:39" x14ac:dyDescent="0.2">
      <c r="B53" s="98" t="str">
        <f>'Ln$'!B53</f>
        <v>Interest financed</v>
      </c>
      <c r="E53" s="194">
        <f>'Ln$'!E53*Ass!E$29</f>
        <v>0</v>
      </c>
      <c r="F53" s="194">
        <f>'Ln$'!F53*Ass!F$29</f>
        <v>0</v>
      </c>
      <c r="G53" s="194">
        <f>'Ln$'!G53*Ass!G$29</f>
        <v>0</v>
      </c>
      <c r="H53" s="86">
        <f>'Ln$'!H53*Ass!H$29</f>
        <v>0</v>
      </c>
      <c r="I53" s="86">
        <f>'Ln$'!I53*Ass!I$29</f>
        <v>0</v>
      </c>
      <c r="J53" s="86">
        <f>'Ln$'!J53*Ass!J$29</f>
        <v>0</v>
      </c>
      <c r="K53" s="86">
        <f>'Ln$'!K53*Ass!K$29</f>
        <v>0</v>
      </c>
      <c r="L53" s="86">
        <f>'Ln$'!L53*Ass!L$29</f>
        <v>0</v>
      </c>
      <c r="N53" s="194">
        <f>'Ln$'!N53*Ass!E$29</f>
        <v>0</v>
      </c>
      <c r="O53" s="194">
        <f>'Ln$'!O53*Ass!F$29</f>
        <v>0</v>
      </c>
      <c r="P53" s="194">
        <f>'Ln$'!P53*Ass!G$29</f>
        <v>0</v>
      </c>
      <c r="Q53" s="86">
        <f>'Ln$'!Q53*Ass!H$29</f>
        <v>0</v>
      </c>
      <c r="R53" s="86">
        <f>'Ln$'!R53*Ass!I$29</f>
        <v>0</v>
      </c>
      <c r="S53" s="86">
        <f>'Ln$'!S53*Ass!J$29</f>
        <v>0</v>
      </c>
      <c r="T53" s="86">
        <f>'Ln$'!T53*Ass!K$29</f>
        <v>0</v>
      </c>
      <c r="U53" s="86">
        <f>'Ln$'!U53*Ass!L$29</f>
        <v>0</v>
      </c>
      <c r="W53" s="194">
        <f>'Ln$'!W53*Ass!E$29</f>
        <v>0</v>
      </c>
      <c r="X53" s="194">
        <f>'Ln$'!X53*Ass!F$29</f>
        <v>0</v>
      </c>
      <c r="Y53" s="194">
        <f>'Ln$'!Y53*Ass!G$29</f>
        <v>0</v>
      </c>
      <c r="Z53" s="86">
        <f>'Ln$'!Z53*Ass!H$29</f>
        <v>0</v>
      </c>
      <c r="AA53" s="86">
        <f>'Ln$'!AA53*Ass!I$29</f>
        <v>0</v>
      </c>
      <c r="AB53" s="86">
        <f>'Ln$'!AB53*Ass!J$29</f>
        <v>0</v>
      </c>
      <c r="AC53" s="86">
        <f>'Ln$'!AC53*Ass!K$29</f>
        <v>0</v>
      </c>
      <c r="AD53" s="86">
        <f>'Ln$'!AD53*Ass!L$29</f>
        <v>0</v>
      </c>
      <c r="AF53" s="435">
        <f t="shared" si="37"/>
        <v>0</v>
      </c>
      <c r="AG53" s="435">
        <f t="shared" si="38"/>
        <v>0</v>
      </c>
      <c r="AH53" s="435">
        <f t="shared" si="39"/>
        <v>0</v>
      </c>
      <c r="AI53" s="436">
        <f t="shared" si="40"/>
        <v>0</v>
      </c>
      <c r="AJ53" s="436">
        <f t="shared" si="41"/>
        <v>0</v>
      </c>
      <c r="AK53" s="436">
        <f t="shared" si="42"/>
        <v>0</v>
      </c>
      <c r="AL53" s="436">
        <f t="shared" si="43"/>
        <v>0</v>
      </c>
      <c r="AM53" s="436">
        <f t="shared" si="44"/>
        <v>0</v>
      </c>
    </row>
    <row r="54" spans="1:39" x14ac:dyDescent="0.2">
      <c r="B54" s="98" t="str">
        <f>'Ln$'!B54</f>
        <v>Exchange difference</v>
      </c>
      <c r="E54" s="194">
        <f t="shared" ref="E54:L54" si="45">E56-E55-D56-SUM(E51:E53)</f>
        <v>0</v>
      </c>
      <c r="F54" s="194">
        <f t="shared" si="45"/>
        <v>0</v>
      </c>
      <c r="G54" s="194">
        <f t="shared" si="45"/>
        <v>0</v>
      </c>
      <c r="H54" s="86">
        <f t="shared" si="45"/>
        <v>174.60000000000036</v>
      </c>
      <c r="I54" s="86">
        <f t="shared" si="45"/>
        <v>422.6485320415286</v>
      </c>
      <c r="J54" s="86">
        <f t="shared" si="45"/>
        <v>477.44194946915013</v>
      </c>
      <c r="K54" s="86">
        <f t="shared" si="45"/>
        <v>442.55259215647015</v>
      </c>
      <c r="L54" s="86">
        <f t="shared" si="45"/>
        <v>402.44062803019733</v>
      </c>
      <c r="N54" s="194">
        <f t="shared" ref="N54:U54" si="46">N56-N55-M56-SUM(N51:N53)</f>
        <v>0</v>
      </c>
      <c r="O54" s="194">
        <f t="shared" si="46"/>
        <v>0</v>
      </c>
      <c r="P54" s="194">
        <f t="shared" si="46"/>
        <v>0</v>
      </c>
      <c r="Q54" s="86">
        <f t="shared" si="46"/>
        <v>0</v>
      </c>
      <c r="R54" s="86">
        <f t="shared" si="46"/>
        <v>0</v>
      </c>
      <c r="S54" s="86">
        <f t="shared" si="46"/>
        <v>0</v>
      </c>
      <c r="T54" s="86">
        <f t="shared" si="46"/>
        <v>0</v>
      </c>
      <c r="U54" s="86">
        <f t="shared" si="46"/>
        <v>0</v>
      </c>
      <c r="W54" s="194">
        <f t="shared" ref="W54:AD54" si="47">W56-W55-V56-SUM(W51:W53)</f>
        <v>0</v>
      </c>
      <c r="X54" s="194">
        <f t="shared" si="47"/>
        <v>0</v>
      </c>
      <c r="Y54" s="194">
        <f t="shared" si="47"/>
        <v>0</v>
      </c>
      <c r="Z54" s="86">
        <f t="shared" si="47"/>
        <v>0</v>
      </c>
      <c r="AA54" s="86">
        <f t="shared" si="47"/>
        <v>0</v>
      </c>
      <c r="AB54" s="86">
        <f t="shared" si="47"/>
        <v>0</v>
      </c>
      <c r="AC54" s="86">
        <f t="shared" si="47"/>
        <v>0</v>
      </c>
      <c r="AD54" s="86">
        <f t="shared" si="47"/>
        <v>0</v>
      </c>
      <c r="AF54" s="435">
        <f t="shared" si="37"/>
        <v>0</v>
      </c>
      <c r="AG54" s="435">
        <f t="shared" si="38"/>
        <v>0</v>
      </c>
      <c r="AH54" s="435">
        <f t="shared" si="39"/>
        <v>0</v>
      </c>
      <c r="AI54" s="436">
        <f t="shared" si="40"/>
        <v>174.60000000000036</v>
      </c>
      <c r="AJ54" s="436">
        <f t="shared" si="41"/>
        <v>422.6485320415286</v>
      </c>
      <c r="AK54" s="436">
        <f t="shared" si="42"/>
        <v>477.44194946915013</v>
      </c>
      <c r="AL54" s="436">
        <f t="shared" si="43"/>
        <v>442.55259215647015</v>
      </c>
      <c r="AM54" s="436">
        <f t="shared" si="44"/>
        <v>402.44062803019733</v>
      </c>
    </row>
    <row r="55" spans="1:39" x14ac:dyDescent="0.2">
      <c r="B55" s="98" t="str">
        <f>'Ln$'!B55</f>
        <v>Conversion to Equity</v>
      </c>
      <c r="E55" s="194">
        <f>'Ln$'!E55*Ass!E$29</f>
        <v>0</v>
      </c>
      <c r="F55" s="194">
        <f>'Ln$'!F55*Ass!F$29</f>
        <v>0</v>
      </c>
      <c r="G55" s="194">
        <f>'Ln$'!G55*Ass!G$29</f>
        <v>0</v>
      </c>
      <c r="H55" s="86">
        <f>'Ln$'!H55*Ass!H$29</f>
        <v>0</v>
      </c>
      <c r="I55" s="86">
        <f>'Ln$'!I55*Ass!I$29</f>
        <v>0</v>
      </c>
      <c r="J55" s="86">
        <f>'Ln$'!J55*Ass!J$29</f>
        <v>0</v>
      </c>
      <c r="K55" s="86">
        <f>'Ln$'!K55*Ass!K$29</f>
        <v>0</v>
      </c>
      <c r="L55" s="86">
        <f>'Ln$'!L55*Ass!L$29</f>
        <v>0</v>
      </c>
      <c r="N55" s="194">
        <f>'Ln$'!N55*Ass!E$29</f>
        <v>0</v>
      </c>
      <c r="O55" s="194">
        <f>'Ln$'!O55*Ass!F$29</f>
        <v>0</v>
      </c>
      <c r="P55" s="194">
        <f>'Ln$'!P55*Ass!G$29</f>
        <v>0</v>
      </c>
      <c r="Q55" s="86">
        <f>'Ln$'!Q55*Ass!H$29</f>
        <v>0</v>
      </c>
      <c r="R55" s="86">
        <f>'Ln$'!R55*Ass!I$29</f>
        <v>0</v>
      </c>
      <c r="S55" s="86">
        <f>'Ln$'!S55*Ass!J$29</f>
        <v>0</v>
      </c>
      <c r="T55" s="86">
        <f>'Ln$'!T55*Ass!K$29</f>
        <v>0</v>
      </c>
      <c r="U55" s="86">
        <f>'Ln$'!U55*Ass!L$29</f>
        <v>0</v>
      </c>
      <c r="W55" s="194">
        <f>'Ln$'!W55*Ass!E$29</f>
        <v>0</v>
      </c>
      <c r="X55" s="194">
        <f>'Ln$'!X55*Ass!F$29</f>
        <v>0</v>
      </c>
      <c r="Y55" s="194">
        <f>'Ln$'!Y55*Ass!G$29</f>
        <v>0</v>
      </c>
      <c r="Z55" s="86">
        <f>'Ln$'!Z55*Ass!H$29</f>
        <v>0</v>
      </c>
      <c r="AA55" s="86">
        <f>'Ln$'!AA55*Ass!I$29</f>
        <v>0</v>
      </c>
      <c r="AB55" s="86">
        <f>'Ln$'!AB55*Ass!J$29</f>
        <v>0</v>
      </c>
      <c r="AC55" s="86">
        <f>'Ln$'!AC55*Ass!K$29</f>
        <v>0</v>
      </c>
      <c r="AD55" s="86">
        <f>'Ln$'!AD55*Ass!L$29</f>
        <v>0</v>
      </c>
      <c r="AF55" s="435">
        <f t="shared" si="37"/>
        <v>0</v>
      </c>
      <c r="AG55" s="435">
        <f t="shared" si="38"/>
        <v>0</v>
      </c>
      <c r="AH55" s="435">
        <f t="shared" si="39"/>
        <v>0</v>
      </c>
      <c r="AI55" s="436">
        <f t="shared" si="40"/>
        <v>0</v>
      </c>
      <c r="AJ55" s="436">
        <f t="shared" si="41"/>
        <v>0</v>
      </c>
      <c r="AK55" s="436">
        <f t="shared" si="42"/>
        <v>0</v>
      </c>
      <c r="AL55" s="436">
        <f t="shared" si="43"/>
        <v>0</v>
      </c>
      <c r="AM55" s="436">
        <f t="shared" si="44"/>
        <v>0</v>
      </c>
    </row>
    <row r="56" spans="1:39" x14ac:dyDescent="0.2">
      <c r="B56" s="98" t="str">
        <f>'Ln$'!B56</f>
        <v>Cl balance</v>
      </c>
      <c r="D56" s="194">
        <f>'Ln$'!D56*Ass!D$22</f>
        <v>0</v>
      </c>
      <c r="E56" s="194">
        <f>'Ln$'!E56*Ass!E$22</f>
        <v>0</v>
      </c>
      <c r="F56" s="194">
        <f>'Ln$'!F56*Ass!F$22</f>
        <v>0</v>
      </c>
      <c r="G56" s="194">
        <f>'Ln$'!G56*Ass!G$22</f>
        <v>0</v>
      </c>
      <c r="H56" s="86">
        <f>'Ln$'!H56*Ass!H$22</f>
        <v>14317.199999999999</v>
      </c>
      <c r="I56" s="86">
        <f>'Ln$'!I56*Ass!I$22</f>
        <v>19982.049627405497</v>
      </c>
      <c r="J56" s="86">
        <f>'Ln$'!J56*Ass!J$22</f>
        <v>18668.638988379775</v>
      </c>
      <c r="K56" s="86">
        <f>'Ln$'!K56*Ass!K$22</f>
        <v>17153.957593741521</v>
      </c>
      <c r="L56" s="86">
        <f>'Ln$'!L56*Ass!L$22</f>
        <v>15417.324964891348</v>
      </c>
      <c r="N56" s="194">
        <f>'Ln$'!N56*Ass!E$22</f>
        <v>0</v>
      </c>
      <c r="O56" s="194">
        <f>'Ln$'!O56*Ass!F$22</f>
        <v>0</v>
      </c>
      <c r="P56" s="194">
        <f>'Ln$'!P56*Ass!G$22</f>
        <v>0</v>
      </c>
      <c r="Q56" s="86">
        <f>'Ln$'!Q56*Ass!H$22</f>
        <v>0</v>
      </c>
      <c r="R56" s="86">
        <f>'Ln$'!R56*Ass!I$22</f>
        <v>0</v>
      </c>
      <c r="S56" s="86">
        <f>'Ln$'!S56*Ass!J$22</f>
        <v>0</v>
      </c>
      <c r="T56" s="86">
        <f>'Ln$'!T56*Ass!K$22</f>
        <v>0</v>
      </c>
      <c r="U56" s="86">
        <f>'Ln$'!U56*Ass!L$22</f>
        <v>0</v>
      </c>
      <c r="W56" s="194">
        <f>'Ln$'!W56*Ass!E$22</f>
        <v>0</v>
      </c>
      <c r="X56" s="194">
        <f>'Ln$'!X56*Ass!F$22</f>
        <v>0</v>
      </c>
      <c r="Y56" s="194">
        <f>'Ln$'!Y56*Ass!G$22</f>
        <v>0</v>
      </c>
      <c r="Z56" s="86">
        <f>'Ln$'!Z56*Ass!H$22</f>
        <v>0</v>
      </c>
      <c r="AA56" s="86">
        <f>'Ln$'!AA56*Ass!I$22</f>
        <v>0</v>
      </c>
      <c r="AB56" s="86">
        <f>'Ln$'!AB56*Ass!J$22</f>
        <v>0</v>
      </c>
      <c r="AC56" s="86">
        <f>'Ln$'!AC56*Ass!K$22</f>
        <v>0</v>
      </c>
      <c r="AD56" s="86">
        <f>'Ln$'!AD56*Ass!L$22</f>
        <v>0</v>
      </c>
      <c r="AF56" s="435">
        <f t="shared" si="37"/>
        <v>0</v>
      </c>
      <c r="AG56" s="435">
        <f t="shared" si="38"/>
        <v>0</v>
      </c>
      <c r="AH56" s="435">
        <f t="shared" si="39"/>
        <v>0</v>
      </c>
      <c r="AI56" s="436">
        <f t="shared" si="40"/>
        <v>14317.199999999999</v>
      </c>
      <c r="AJ56" s="436">
        <f t="shared" si="41"/>
        <v>19982.049627405497</v>
      </c>
      <c r="AK56" s="436">
        <f t="shared" si="42"/>
        <v>18668.638988379775</v>
      </c>
      <c r="AL56" s="436">
        <f t="shared" si="43"/>
        <v>17153.957593741521</v>
      </c>
      <c r="AM56" s="436">
        <f t="shared" si="44"/>
        <v>15417.324964891348</v>
      </c>
    </row>
    <row r="57" spans="1:39" x14ac:dyDescent="0.2">
      <c r="B57" s="98" t="str">
        <f>'Ln$'!B57</f>
        <v>Interest</v>
      </c>
      <c r="E57" s="194">
        <f>'Ln$'!E57*Ass!E$29</f>
        <v>0</v>
      </c>
      <c r="F57" s="194">
        <f>'Ln$'!F57*Ass!F$29</f>
        <v>0</v>
      </c>
      <c r="G57" s="194">
        <f>'Ln$'!G57*Ass!G$29</f>
        <v>0</v>
      </c>
      <c r="H57" s="86">
        <f>'Ln$'!H57*Ass!H$29</f>
        <v>0</v>
      </c>
      <c r="I57" s="86">
        <f>'Ln$'!I57*Ass!I$29</f>
        <v>960.3709312499999</v>
      </c>
      <c r="J57" s="86">
        <f>'Ln$'!J57*Ass!J$29</f>
        <v>1340.3584226633093</v>
      </c>
      <c r="K57" s="86">
        <f>'Ln$'!K57*Ass!K$29</f>
        <v>1252.2572996424119</v>
      </c>
      <c r="L57" s="86">
        <f>'Ln$'!L57*Ass!L$29</f>
        <v>1150.6553117176932</v>
      </c>
      <c r="N57" s="194">
        <f>'Ln$'!N57*Ass!E$29</f>
        <v>0</v>
      </c>
      <c r="O57" s="194">
        <f>'Ln$'!O57*Ass!F$29</f>
        <v>0</v>
      </c>
      <c r="P57" s="194">
        <f>'Ln$'!P57*Ass!G$29</f>
        <v>0</v>
      </c>
      <c r="Q57" s="86">
        <f>'Ln$'!Q57*Ass!H$29</f>
        <v>0</v>
      </c>
      <c r="R57" s="86">
        <f>'Ln$'!R57*Ass!I$29</f>
        <v>0</v>
      </c>
      <c r="S57" s="86">
        <f>'Ln$'!S57*Ass!J$29</f>
        <v>0</v>
      </c>
      <c r="T57" s="86">
        <f>'Ln$'!T57*Ass!K$29</f>
        <v>0</v>
      </c>
      <c r="U57" s="86">
        <f>'Ln$'!U57*Ass!L$29</f>
        <v>0</v>
      </c>
      <c r="W57" s="194">
        <f>'Ln$'!W57*Ass!E$29</f>
        <v>0</v>
      </c>
      <c r="X57" s="194">
        <f>'Ln$'!X57*Ass!F$29</f>
        <v>0</v>
      </c>
      <c r="Y57" s="194">
        <f>'Ln$'!Y57*Ass!G$29</f>
        <v>0</v>
      </c>
      <c r="Z57" s="86">
        <f>'Ln$'!Z57*Ass!H$29</f>
        <v>0</v>
      </c>
      <c r="AA57" s="86">
        <f>'Ln$'!AA57*Ass!I$29</f>
        <v>0</v>
      </c>
      <c r="AB57" s="86">
        <f>'Ln$'!AB57*Ass!J$29</f>
        <v>0</v>
      </c>
      <c r="AC57" s="86">
        <f>'Ln$'!AC57*Ass!K$29</f>
        <v>0</v>
      </c>
      <c r="AD57" s="86">
        <f>'Ln$'!AD57*Ass!L$29</f>
        <v>0</v>
      </c>
      <c r="AF57" s="435">
        <f t="shared" si="37"/>
        <v>0</v>
      </c>
      <c r="AG57" s="435">
        <f t="shared" si="38"/>
        <v>0</v>
      </c>
      <c r="AH57" s="435">
        <f t="shared" si="39"/>
        <v>0</v>
      </c>
      <c r="AI57" s="436">
        <f t="shared" si="40"/>
        <v>0</v>
      </c>
      <c r="AJ57" s="436">
        <f t="shared" si="41"/>
        <v>960.3709312499999</v>
      </c>
      <c r="AK57" s="436">
        <f t="shared" si="42"/>
        <v>1340.3584226633093</v>
      </c>
      <c r="AL57" s="436">
        <f t="shared" si="43"/>
        <v>1252.2572996424119</v>
      </c>
      <c r="AM57" s="436">
        <f t="shared" si="44"/>
        <v>1150.6553117176932</v>
      </c>
    </row>
    <row r="58" spans="1:39" x14ac:dyDescent="0.2">
      <c r="B58" s="98" t="str">
        <f>'Ln$'!B58</f>
        <v>Comm fee</v>
      </c>
      <c r="E58" s="194">
        <f>'Ln$'!E58*Ass!E$29</f>
        <v>0</v>
      </c>
      <c r="F58" s="194">
        <f>'Ln$'!F58*Ass!F$29</f>
        <v>0</v>
      </c>
      <c r="G58" s="194">
        <f>'Ln$'!G58*Ass!G$29</f>
        <v>0</v>
      </c>
      <c r="H58" s="86">
        <f>'Ln$'!H58*Ass!H$29</f>
        <v>0</v>
      </c>
      <c r="I58" s="86">
        <f>'Ln$'!I58*Ass!I$29</f>
        <v>0</v>
      </c>
      <c r="J58" s="86">
        <f>'Ln$'!J58*Ass!J$29</f>
        <v>0</v>
      </c>
      <c r="K58" s="86">
        <f>'Ln$'!K58*Ass!K$29</f>
        <v>0</v>
      </c>
      <c r="L58" s="86">
        <f>'Ln$'!L58*Ass!L$29</f>
        <v>0</v>
      </c>
      <c r="N58" s="194">
        <f>'Ln$'!N58*Ass!E$29</f>
        <v>0</v>
      </c>
      <c r="O58" s="194">
        <f>'Ln$'!O58*Ass!F$29</f>
        <v>0</v>
      </c>
      <c r="P58" s="194">
        <f>'Ln$'!P58*Ass!G$29</f>
        <v>0</v>
      </c>
      <c r="Q58" s="86">
        <f>'Ln$'!Q58*Ass!H$29</f>
        <v>0</v>
      </c>
      <c r="R58" s="86">
        <f>'Ln$'!R58*Ass!I$29</f>
        <v>0</v>
      </c>
      <c r="S58" s="86">
        <f>'Ln$'!S58*Ass!J$29</f>
        <v>0</v>
      </c>
      <c r="T58" s="86">
        <f>'Ln$'!T58*Ass!K$29</f>
        <v>0</v>
      </c>
      <c r="U58" s="86">
        <f>'Ln$'!U58*Ass!L$29</f>
        <v>0</v>
      </c>
      <c r="W58" s="194">
        <f>'Ln$'!W58*Ass!E$29</f>
        <v>0</v>
      </c>
      <c r="X58" s="194">
        <f>'Ln$'!X58*Ass!F$29</f>
        <v>0</v>
      </c>
      <c r="Y58" s="194">
        <f>'Ln$'!Y58*Ass!G$29</f>
        <v>0</v>
      </c>
      <c r="Z58" s="86">
        <f>'Ln$'!Z58*Ass!H$29</f>
        <v>0</v>
      </c>
      <c r="AA58" s="86">
        <f>'Ln$'!AA58*Ass!I$29</f>
        <v>0</v>
      </c>
      <c r="AB58" s="86">
        <f>'Ln$'!AB58*Ass!J$29</f>
        <v>0</v>
      </c>
      <c r="AC58" s="86">
        <f>'Ln$'!AC58*Ass!K$29</f>
        <v>0</v>
      </c>
      <c r="AD58" s="86">
        <f>'Ln$'!AD58*Ass!L$29</f>
        <v>0</v>
      </c>
      <c r="AF58" s="435">
        <f t="shared" si="37"/>
        <v>0</v>
      </c>
      <c r="AG58" s="435">
        <f t="shared" si="38"/>
        <v>0</v>
      </c>
      <c r="AH58" s="435">
        <f t="shared" si="39"/>
        <v>0</v>
      </c>
      <c r="AI58" s="436">
        <f t="shared" si="40"/>
        <v>0</v>
      </c>
      <c r="AJ58" s="436">
        <f t="shared" si="41"/>
        <v>0</v>
      </c>
      <c r="AK58" s="436">
        <f t="shared" si="42"/>
        <v>0</v>
      </c>
      <c r="AL58" s="436">
        <f t="shared" si="43"/>
        <v>0</v>
      </c>
      <c r="AM58" s="436">
        <f t="shared" si="44"/>
        <v>0</v>
      </c>
    </row>
    <row r="59" spans="1:39" x14ac:dyDescent="0.2">
      <c r="B59" s="98" t="str">
        <f>'Ln$'!B59</f>
        <v>IDC incl above</v>
      </c>
      <c r="E59" s="194">
        <f>'Ln$'!E59*Ass!E$29</f>
        <v>0</v>
      </c>
      <c r="F59" s="194">
        <f>'Ln$'!F59*Ass!F$29</f>
        <v>0</v>
      </c>
      <c r="G59" s="194">
        <f>'Ln$'!G59*Ass!G$29</f>
        <v>0</v>
      </c>
      <c r="H59" s="86">
        <f>'Ln$'!H59*Ass!H$29</f>
        <v>0</v>
      </c>
      <c r="I59" s="86">
        <f>'Ln$'!I59*Ass!I$29</f>
        <v>960.3709312499999</v>
      </c>
      <c r="J59" s="86">
        <f>'Ln$'!J59*Ass!J$29</f>
        <v>0</v>
      </c>
      <c r="K59" s="86">
        <f>'Ln$'!K59*Ass!K$29</f>
        <v>0</v>
      </c>
      <c r="L59" s="86">
        <f>'Ln$'!L59*Ass!L$29</f>
        <v>0</v>
      </c>
      <c r="N59" s="194">
        <f>'Ln$'!N59*Ass!E$29</f>
        <v>0</v>
      </c>
      <c r="O59" s="194">
        <f>'Ln$'!O59*Ass!F$29</f>
        <v>0</v>
      </c>
      <c r="P59" s="194">
        <f>'Ln$'!P59*Ass!G$29</f>
        <v>0</v>
      </c>
      <c r="Q59" s="86">
        <f>'Ln$'!Q59*Ass!H$29</f>
        <v>0</v>
      </c>
      <c r="R59" s="86">
        <f>'Ln$'!R59*Ass!I$29</f>
        <v>0</v>
      </c>
      <c r="S59" s="86">
        <f>'Ln$'!S59*Ass!J$29</f>
        <v>0</v>
      </c>
      <c r="T59" s="86">
        <f>'Ln$'!T59*Ass!K$29</f>
        <v>0</v>
      </c>
      <c r="U59" s="86">
        <f>'Ln$'!U59*Ass!L$29</f>
        <v>0</v>
      </c>
      <c r="W59" s="194">
        <f>'Ln$'!W59*Ass!E$29</f>
        <v>0</v>
      </c>
      <c r="X59" s="194">
        <f>'Ln$'!X59*Ass!F$29</f>
        <v>0</v>
      </c>
      <c r="Y59" s="194">
        <f>'Ln$'!Y59*Ass!G$29</f>
        <v>0</v>
      </c>
      <c r="Z59" s="86">
        <f>'Ln$'!Z59*Ass!H$29</f>
        <v>0</v>
      </c>
      <c r="AA59" s="86">
        <f>'Ln$'!AA59*Ass!I$29</f>
        <v>0</v>
      </c>
      <c r="AB59" s="86">
        <f>'Ln$'!AB59*Ass!J$29</f>
        <v>0</v>
      </c>
      <c r="AC59" s="86">
        <f>'Ln$'!AC59*Ass!K$29</f>
        <v>0</v>
      </c>
      <c r="AD59" s="86">
        <f>'Ln$'!AD59*Ass!L$29</f>
        <v>0</v>
      </c>
      <c r="AF59" s="435">
        <f t="shared" si="37"/>
        <v>0</v>
      </c>
      <c r="AG59" s="435">
        <f t="shared" si="38"/>
        <v>0</v>
      </c>
      <c r="AH59" s="435">
        <f t="shared" si="39"/>
        <v>0</v>
      </c>
      <c r="AI59" s="436">
        <f t="shared" si="40"/>
        <v>0</v>
      </c>
      <c r="AJ59" s="436">
        <f t="shared" si="41"/>
        <v>960.3709312499999</v>
      </c>
      <c r="AK59" s="436">
        <f t="shared" si="42"/>
        <v>0</v>
      </c>
      <c r="AL59" s="436">
        <f t="shared" si="43"/>
        <v>0</v>
      </c>
      <c r="AM59" s="436">
        <f t="shared" si="44"/>
        <v>0</v>
      </c>
    </row>
    <row r="61" spans="1:39" x14ac:dyDescent="0.2">
      <c r="A61" s="98">
        <f>'Ln$'!A61</f>
        <v>6</v>
      </c>
      <c r="B61" s="98" t="str">
        <f>'Ln$'!B61</f>
        <v>Agence Francaise de Development (AFD)</v>
      </c>
    </row>
    <row r="62" spans="1:39" x14ac:dyDescent="0.2">
      <c r="B62" s="98" t="str">
        <f>'Ln$'!B62</f>
        <v>Drawing</v>
      </c>
      <c r="E62" s="194">
        <f>'Ln$'!E62*Ass!E$29</f>
        <v>0</v>
      </c>
      <c r="F62" s="194">
        <f>'Ln$'!F62*Ass!F$29</f>
        <v>0</v>
      </c>
      <c r="G62" s="194">
        <f>'Ln$'!G62*Ass!G$29</f>
        <v>0</v>
      </c>
      <c r="H62" s="86">
        <f>'Ln$'!H62*Ass!H$29</f>
        <v>0</v>
      </c>
      <c r="I62" s="86">
        <f>'Ln$'!I62*Ass!I$29</f>
        <v>19167.151499999996</v>
      </c>
      <c r="J62" s="86">
        <f>'Ln$'!J62*Ass!J$29</f>
        <v>5283.0467999999983</v>
      </c>
      <c r="K62" s="86">
        <f>'Ln$'!K62*Ass!K$29</f>
        <v>3215.2292634374985</v>
      </c>
      <c r="L62" s="86">
        <f>'Ln$'!L62*Ass!L$29</f>
        <v>0</v>
      </c>
      <c r="N62" s="194">
        <f>'Ln$'!N62*Ass!E$29</f>
        <v>0</v>
      </c>
      <c r="O62" s="194">
        <f>'Ln$'!O62*Ass!F$29</f>
        <v>0</v>
      </c>
      <c r="P62" s="194">
        <f>'Ln$'!P62*Ass!G$29</f>
        <v>0</v>
      </c>
      <c r="Q62" s="86">
        <f>'Ln$'!Q62*Ass!H$29</f>
        <v>0</v>
      </c>
      <c r="R62" s="86">
        <f>'Ln$'!R62*Ass!I$29</f>
        <v>0</v>
      </c>
      <c r="S62" s="86">
        <f>'Ln$'!S62*Ass!J$29</f>
        <v>0</v>
      </c>
      <c r="T62" s="86">
        <f>'Ln$'!T62*Ass!K$29</f>
        <v>0</v>
      </c>
      <c r="U62" s="86">
        <f>'Ln$'!U62*Ass!L$29</f>
        <v>0</v>
      </c>
      <c r="W62" s="194">
        <f>'Ln$'!W62*Ass!E$29</f>
        <v>0</v>
      </c>
      <c r="X62" s="194">
        <f>'Ln$'!X62*Ass!F$29</f>
        <v>0</v>
      </c>
      <c r="Y62" s="194">
        <f>'Ln$'!Y62*Ass!G$29</f>
        <v>0</v>
      </c>
      <c r="Z62" s="86">
        <f>'Ln$'!Z62*Ass!H$29</f>
        <v>0</v>
      </c>
      <c r="AA62" s="86">
        <f>'Ln$'!AA62*Ass!I$29</f>
        <v>0</v>
      </c>
      <c r="AB62" s="86">
        <f>'Ln$'!AB62*Ass!J$29</f>
        <v>0</v>
      </c>
      <c r="AC62" s="86">
        <f>'Ln$'!AC62*Ass!K$29</f>
        <v>0</v>
      </c>
      <c r="AD62" s="86">
        <f>'Ln$'!AD62*Ass!L$29</f>
        <v>0</v>
      </c>
      <c r="AF62" s="435">
        <f t="shared" ref="AF62:AF70" si="48">E62+N62+W62</f>
        <v>0</v>
      </c>
      <c r="AG62" s="435">
        <f t="shared" ref="AG62:AG70" si="49">F62+O62+X62</f>
        <v>0</v>
      </c>
      <c r="AH62" s="435">
        <f t="shared" ref="AH62:AH70" si="50">G62+P62+Y62</f>
        <v>0</v>
      </c>
      <c r="AI62" s="436">
        <f t="shared" ref="AI62:AI70" si="51">H62+Q62+Z62</f>
        <v>0</v>
      </c>
      <c r="AJ62" s="436">
        <f t="shared" ref="AJ62:AJ70" si="52">I62+R62+AA62</f>
        <v>19167.151499999996</v>
      </c>
      <c r="AK62" s="436">
        <f t="shared" ref="AK62:AK70" si="53">J62+S62+AB62</f>
        <v>5283.0467999999983</v>
      </c>
      <c r="AL62" s="436">
        <f t="shared" ref="AL62:AL70" si="54">K62+T62+AC62</f>
        <v>3215.2292634374985</v>
      </c>
      <c r="AM62" s="436">
        <f t="shared" ref="AM62:AM70" si="55">L62+U62+AD62</f>
        <v>0</v>
      </c>
    </row>
    <row r="63" spans="1:39" x14ac:dyDescent="0.2">
      <c r="B63" s="98" t="str">
        <f>'Ln$'!B63</f>
        <v>Repayment</v>
      </c>
      <c r="E63" s="194">
        <f>'Ln$'!E63*Ass!E$29</f>
        <v>0</v>
      </c>
      <c r="F63" s="194">
        <f>'Ln$'!F63*Ass!F$29</f>
        <v>0</v>
      </c>
      <c r="G63" s="194">
        <f>'Ln$'!G63*Ass!G$29</f>
        <v>0</v>
      </c>
      <c r="H63" s="86">
        <f>'Ln$'!H63*Ass!H$29</f>
        <v>0</v>
      </c>
      <c r="I63" s="86">
        <f>'Ln$'!I63*Ass!I$29</f>
        <v>0</v>
      </c>
      <c r="J63" s="86">
        <f>'Ln$'!J63*Ass!J$29</f>
        <v>0</v>
      </c>
      <c r="K63" s="86">
        <f>'Ln$'!K63*Ass!K$29</f>
        <v>0</v>
      </c>
      <c r="L63" s="86">
        <f>'Ln$'!L63*Ass!L$29</f>
        <v>0</v>
      </c>
      <c r="N63" s="194">
        <f>'Ln$'!N63*Ass!E$29</f>
        <v>0</v>
      </c>
      <c r="O63" s="194">
        <f>'Ln$'!O63*Ass!F$29</f>
        <v>0</v>
      </c>
      <c r="P63" s="194">
        <f>'Ln$'!P63*Ass!G$29</f>
        <v>0</v>
      </c>
      <c r="Q63" s="86">
        <f>'Ln$'!Q63*Ass!H$29</f>
        <v>0</v>
      </c>
      <c r="R63" s="86">
        <f>'Ln$'!R63*Ass!I$29</f>
        <v>0</v>
      </c>
      <c r="S63" s="86">
        <f>'Ln$'!S63*Ass!J$29</f>
        <v>0</v>
      </c>
      <c r="T63" s="86">
        <f>'Ln$'!T63*Ass!K$29</f>
        <v>0</v>
      </c>
      <c r="U63" s="86">
        <f>'Ln$'!U63*Ass!L$29</f>
        <v>0</v>
      </c>
      <c r="W63" s="194">
        <f>'Ln$'!W63*Ass!E$29</f>
        <v>0</v>
      </c>
      <c r="X63" s="194">
        <f>'Ln$'!X63*Ass!F$29</f>
        <v>0</v>
      </c>
      <c r="Y63" s="194">
        <f>'Ln$'!Y63*Ass!G$29</f>
        <v>0</v>
      </c>
      <c r="Z63" s="86">
        <f>'Ln$'!Z63*Ass!H$29</f>
        <v>0</v>
      </c>
      <c r="AA63" s="86">
        <f>'Ln$'!AA63*Ass!I$29</f>
        <v>0</v>
      </c>
      <c r="AB63" s="86">
        <f>'Ln$'!AB63*Ass!J$29</f>
        <v>0</v>
      </c>
      <c r="AC63" s="86">
        <f>'Ln$'!AC63*Ass!K$29</f>
        <v>0</v>
      </c>
      <c r="AD63" s="86">
        <f>'Ln$'!AD63*Ass!L$29</f>
        <v>0</v>
      </c>
      <c r="AF63" s="435">
        <f t="shared" si="48"/>
        <v>0</v>
      </c>
      <c r="AG63" s="435">
        <f t="shared" si="49"/>
        <v>0</v>
      </c>
      <c r="AH63" s="435">
        <f t="shared" si="50"/>
        <v>0</v>
      </c>
      <c r="AI63" s="436">
        <f t="shared" si="51"/>
        <v>0</v>
      </c>
      <c r="AJ63" s="436">
        <f t="shared" si="52"/>
        <v>0</v>
      </c>
      <c r="AK63" s="436">
        <f t="shared" si="53"/>
        <v>0</v>
      </c>
      <c r="AL63" s="436">
        <f t="shared" si="54"/>
        <v>0</v>
      </c>
      <c r="AM63" s="436">
        <f t="shared" si="55"/>
        <v>0</v>
      </c>
    </row>
    <row r="64" spans="1:39" x14ac:dyDescent="0.2">
      <c r="B64" s="98" t="str">
        <f>'Ln$'!B64</f>
        <v>Interest financed</v>
      </c>
      <c r="E64" s="194">
        <f>'Ln$'!E64*Ass!E$29</f>
        <v>0</v>
      </c>
      <c r="F64" s="194">
        <f>'Ln$'!F64*Ass!F$29</f>
        <v>0</v>
      </c>
      <c r="G64" s="194">
        <f>'Ln$'!G64*Ass!G$29</f>
        <v>0</v>
      </c>
      <c r="H64" s="86">
        <f>'Ln$'!H64*Ass!H$29</f>
        <v>133.56899999999999</v>
      </c>
      <c r="I64" s="86">
        <f>'Ln$'!I64*Ass!I$29</f>
        <v>136.56595443749998</v>
      </c>
      <c r="J64" s="86">
        <f>'Ln$'!J64*Ass!J$29</f>
        <v>90.514327321441385</v>
      </c>
      <c r="K64" s="86">
        <f>'Ln$'!K64*Ass!K$29</f>
        <v>79.00743511571622</v>
      </c>
      <c r="L64" s="86">
        <f>'Ln$'!L64*Ass!L$29</f>
        <v>74.894044534324053</v>
      </c>
      <c r="N64" s="194">
        <f>'Ln$'!N64*Ass!E$29</f>
        <v>0</v>
      </c>
      <c r="O64" s="194">
        <f>'Ln$'!O64*Ass!F$29</f>
        <v>0</v>
      </c>
      <c r="P64" s="194">
        <f>'Ln$'!P64*Ass!G$29</f>
        <v>0</v>
      </c>
      <c r="Q64" s="86">
        <f>'Ln$'!Q64*Ass!H$29</f>
        <v>0</v>
      </c>
      <c r="R64" s="86">
        <f>'Ln$'!R64*Ass!I$29</f>
        <v>0</v>
      </c>
      <c r="S64" s="86">
        <f>'Ln$'!S64*Ass!J$29</f>
        <v>0</v>
      </c>
      <c r="T64" s="86">
        <f>'Ln$'!T64*Ass!K$29</f>
        <v>0</v>
      </c>
      <c r="U64" s="86">
        <f>'Ln$'!U64*Ass!L$29</f>
        <v>0</v>
      </c>
      <c r="W64" s="194">
        <f>'Ln$'!W64*Ass!E$29</f>
        <v>0</v>
      </c>
      <c r="X64" s="194">
        <f>'Ln$'!X64*Ass!F$29</f>
        <v>0</v>
      </c>
      <c r="Y64" s="194">
        <f>'Ln$'!Y64*Ass!G$29</f>
        <v>0</v>
      </c>
      <c r="Z64" s="86">
        <f>'Ln$'!Z64*Ass!H$29</f>
        <v>0</v>
      </c>
      <c r="AA64" s="86">
        <f>'Ln$'!AA64*Ass!I$29</f>
        <v>0</v>
      </c>
      <c r="AB64" s="86">
        <f>'Ln$'!AB64*Ass!J$29</f>
        <v>0</v>
      </c>
      <c r="AC64" s="86">
        <f>'Ln$'!AC64*Ass!K$29</f>
        <v>0</v>
      </c>
      <c r="AD64" s="86">
        <f>'Ln$'!AD64*Ass!L$29</f>
        <v>0</v>
      </c>
      <c r="AF64" s="435">
        <f t="shared" si="48"/>
        <v>0</v>
      </c>
      <c r="AG64" s="435">
        <f t="shared" si="49"/>
        <v>0</v>
      </c>
      <c r="AH64" s="435">
        <f t="shared" si="50"/>
        <v>0</v>
      </c>
      <c r="AI64" s="436">
        <f t="shared" si="51"/>
        <v>133.56899999999999</v>
      </c>
      <c r="AJ64" s="436">
        <f t="shared" si="52"/>
        <v>136.56595443749998</v>
      </c>
      <c r="AK64" s="436">
        <f t="shared" si="53"/>
        <v>90.514327321441385</v>
      </c>
      <c r="AL64" s="436">
        <f t="shared" si="54"/>
        <v>79.00743511571622</v>
      </c>
      <c r="AM64" s="436">
        <f t="shared" si="55"/>
        <v>74.894044534324053</v>
      </c>
    </row>
    <row r="65" spans="1:39" x14ac:dyDescent="0.2">
      <c r="B65" s="98" t="str">
        <f>'Ln$'!B65</f>
        <v>Exchange difference</v>
      </c>
      <c r="E65" s="194">
        <f t="shared" ref="E65:L65" si="56">E67-E66-D67-SUM(E62:E64)</f>
        <v>0</v>
      </c>
      <c r="F65" s="194">
        <f t="shared" si="56"/>
        <v>0</v>
      </c>
      <c r="G65" s="194">
        <f t="shared" si="56"/>
        <v>0</v>
      </c>
      <c r="H65" s="86">
        <f t="shared" si="56"/>
        <v>1.6490000000000009</v>
      </c>
      <c r="I65" s="86">
        <f t="shared" si="56"/>
        <v>241.6979494374973</v>
      </c>
      <c r="J65" s="86">
        <f t="shared" si="56"/>
        <v>558.35609592799847</v>
      </c>
      <c r="K65" s="86">
        <f t="shared" si="56"/>
        <v>680.98335454913695</v>
      </c>
      <c r="L65" s="86">
        <f t="shared" si="56"/>
        <v>740.61888483942414</v>
      </c>
      <c r="N65" s="194">
        <f t="shared" ref="N65:U65" si="57">N67-N66-M67-SUM(N62:N64)</f>
        <v>0</v>
      </c>
      <c r="O65" s="194">
        <f t="shared" si="57"/>
        <v>0</v>
      </c>
      <c r="P65" s="194">
        <f t="shared" si="57"/>
        <v>0</v>
      </c>
      <c r="Q65" s="86">
        <f t="shared" si="57"/>
        <v>0</v>
      </c>
      <c r="R65" s="86">
        <f t="shared" si="57"/>
        <v>0</v>
      </c>
      <c r="S65" s="86">
        <f t="shared" si="57"/>
        <v>0</v>
      </c>
      <c r="T65" s="86">
        <f t="shared" si="57"/>
        <v>0</v>
      </c>
      <c r="U65" s="86">
        <f t="shared" si="57"/>
        <v>0</v>
      </c>
      <c r="W65" s="194">
        <f t="shared" ref="W65:AD65" si="58">W67-W66-V67-SUM(W62:W64)</f>
        <v>0</v>
      </c>
      <c r="X65" s="194">
        <f t="shared" si="58"/>
        <v>0</v>
      </c>
      <c r="Y65" s="194">
        <f t="shared" si="58"/>
        <v>0</v>
      </c>
      <c r="Z65" s="86">
        <f t="shared" si="58"/>
        <v>0</v>
      </c>
      <c r="AA65" s="86">
        <f t="shared" si="58"/>
        <v>0</v>
      </c>
      <c r="AB65" s="86">
        <f t="shared" si="58"/>
        <v>0</v>
      </c>
      <c r="AC65" s="86">
        <f t="shared" si="58"/>
        <v>0</v>
      </c>
      <c r="AD65" s="86">
        <f t="shared" si="58"/>
        <v>0</v>
      </c>
      <c r="AF65" s="435">
        <f t="shared" si="48"/>
        <v>0</v>
      </c>
      <c r="AG65" s="435">
        <f t="shared" si="49"/>
        <v>0</v>
      </c>
      <c r="AH65" s="435">
        <f t="shared" si="50"/>
        <v>0</v>
      </c>
      <c r="AI65" s="436">
        <f t="shared" si="51"/>
        <v>1.6490000000000009</v>
      </c>
      <c r="AJ65" s="436">
        <f t="shared" si="52"/>
        <v>241.6979494374973</v>
      </c>
      <c r="AK65" s="436">
        <f t="shared" si="53"/>
        <v>558.35609592799847</v>
      </c>
      <c r="AL65" s="436">
        <f t="shared" si="54"/>
        <v>680.98335454913695</v>
      </c>
      <c r="AM65" s="436">
        <f t="shared" si="55"/>
        <v>740.61888483942414</v>
      </c>
    </row>
    <row r="66" spans="1:39" x14ac:dyDescent="0.2">
      <c r="B66" s="98" t="str">
        <f>'Ln$'!B66</f>
        <v>Conversion to Equity</v>
      </c>
      <c r="E66" s="194">
        <f>'Ln$'!E66*Ass!E$29</f>
        <v>0</v>
      </c>
      <c r="F66" s="194">
        <f>'Ln$'!F66*Ass!F$29</f>
        <v>0</v>
      </c>
      <c r="G66" s="194">
        <f>'Ln$'!G66*Ass!G$29</f>
        <v>0</v>
      </c>
      <c r="H66" s="86">
        <f>'Ln$'!H66*Ass!H$29</f>
        <v>0</v>
      </c>
      <c r="I66" s="86">
        <f>'Ln$'!I66*Ass!I$29</f>
        <v>0</v>
      </c>
      <c r="J66" s="86">
        <f>'Ln$'!J66*Ass!J$29</f>
        <v>0</v>
      </c>
      <c r="K66" s="86">
        <f>'Ln$'!K66*Ass!K$29</f>
        <v>0</v>
      </c>
      <c r="L66" s="86">
        <f>'Ln$'!L66*Ass!L$29</f>
        <v>0</v>
      </c>
      <c r="N66" s="194">
        <f>'Ln$'!N66*Ass!E$29</f>
        <v>0</v>
      </c>
      <c r="O66" s="194">
        <f>'Ln$'!O66*Ass!F$29</f>
        <v>0</v>
      </c>
      <c r="P66" s="194">
        <f>'Ln$'!P66*Ass!G$29</f>
        <v>0</v>
      </c>
      <c r="Q66" s="86">
        <f>'Ln$'!Q66*Ass!H$29</f>
        <v>0</v>
      </c>
      <c r="R66" s="86">
        <f>'Ln$'!R66*Ass!I$29</f>
        <v>0</v>
      </c>
      <c r="S66" s="86">
        <f>'Ln$'!S66*Ass!J$29</f>
        <v>0</v>
      </c>
      <c r="T66" s="86">
        <f>'Ln$'!T66*Ass!K$29</f>
        <v>0</v>
      </c>
      <c r="U66" s="86">
        <f>'Ln$'!U66*Ass!L$29</f>
        <v>0</v>
      </c>
      <c r="W66" s="194">
        <f>'Ln$'!W66*Ass!E$29</f>
        <v>0</v>
      </c>
      <c r="X66" s="194">
        <f>'Ln$'!X66*Ass!F$29</f>
        <v>0</v>
      </c>
      <c r="Y66" s="194">
        <f>'Ln$'!Y66*Ass!G$29</f>
        <v>0</v>
      </c>
      <c r="Z66" s="86">
        <f>'Ln$'!Z66*Ass!H$29</f>
        <v>0</v>
      </c>
      <c r="AA66" s="86">
        <f>'Ln$'!AA66*Ass!I$29</f>
        <v>0</v>
      </c>
      <c r="AB66" s="86">
        <f>'Ln$'!AB66*Ass!J$29</f>
        <v>0</v>
      </c>
      <c r="AC66" s="86">
        <f>'Ln$'!AC66*Ass!K$29</f>
        <v>0</v>
      </c>
      <c r="AD66" s="86">
        <f>'Ln$'!AD66*Ass!L$29</f>
        <v>0</v>
      </c>
      <c r="AF66" s="435">
        <f t="shared" si="48"/>
        <v>0</v>
      </c>
      <c r="AG66" s="435">
        <f t="shared" si="49"/>
        <v>0</v>
      </c>
      <c r="AH66" s="435">
        <f t="shared" si="50"/>
        <v>0</v>
      </c>
      <c r="AI66" s="436">
        <f t="shared" si="51"/>
        <v>0</v>
      </c>
      <c r="AJ66" s="436">
        <f t="shared" si="52"/>
        <v>0</v>
      </c>
      <c r="AK66" s="436">
        <f t="shared" si="53"/>
        <v>0</v>
      </c>
      <c r="AL66" s="436">
        <f t="shared" si="54"/>
        <v>0</v>
      </c>
      <c r="AM66" s="436">
        <f t="shared" si="55"/>
        <v>0</v>
      </c>
    </row>
    <row r="67" spans="1:39" x14ac:dyDescent="0.2">
      <c r="B67" s="98" t="str">
        <f>'Ln$'!B67</f>
        <v>Cl balance</v>
      </c>
      <c r="D67" s="194">
        <f>'Ln$'!D67*Ass!D$22</f>
        <v>0</v>
      </c>
      <c r="E67" s="194">
        <f>'Ln$'!E67*Ass!E$22</f>
        <v>0</v>
      </c>
      <c r="F67" s="194">
        <f>'Ln$'!F67*Ass!F$22</f>
        <v>0</v>
      </c>
      <c r="G67" s="194">
        <f>'Ln$'!G67*Ass!G$22</f>
        <v>0</v>
      </c>
      <c r="H67" s="86">
        <f>'Ln$'!H67*Ass!H$22</f>
        <v>135.21799999999999</v>
      </c>
      <c r="I67" s="86">
        <f>'Ln$'!I67*Ass!I$22</f>
        <v>19680.633403874996</v>
      </c>
      <c r="J67" s="86">
        <f>'Ln$'!J67*Ass!J$22</f>
        <v>25612.550627124434</v>
      </c>
      <c r="K67" s="86">
        <f>'Ln$'!K67*Ass!K$22</f>
        <v>29587.770680226786</v>
      </c>
      <c r="L67" s="86">
        <f>'Ln$'!L67*Ass!L$22</f>
        <v>30403.283609600534</v>
      </c>
      <c r="N67" s="194">
        <f>'Ln$'!N67*Ass!E$22</f>
        <v>0</v>
      </c>
      <c r="O67" s="194">
        <f>'Ln$'!O67*Ass!F$22</f>
        <v>0</v>
      </c>
      <c r="P67" s="194">
        <f>'Ln$'!P67*Ass!G$22</f>
        <v>0</v>
      </c>
      <c r="Q67" s="86">
        <f>'Ln$'!Q67*Ass!H$22</f>
        <v>0</v>
      </c>
      <c r="R67" s="86">
        <f>'Ln$'!R67*Ass!I$22</f>
        <v>0</v>
      </c>
      <c r="S67" s="86">
        <f>'Ln$'!S67*Ass!J$22</f>
        <v>0</v>
      </c>
      <c r="T67" s="86">
        <f>'Ln$'!T67*Ass!K$22</f>
        <v>0</v>
      </c>
      <c r="U67" s="86">
        <f>'Ln$'!U67*Ass!L$22</f>
        <v>0</v>
      </c>
      <c r="W67" s="194">
        <f>'Ln$'!W67*Ass!E$22</f>
        <v>0</v>
      </c>
      <c r="X67" s="194">
        <f>'Ln$'!X67*Ass!F$22</f>
        <v>0</v>
      </c>
      <c r="Y67" s="194">
        <f>'Ln$'!Y67*Ass!G$22</f>
        <v>0</v>
      </c>
      <c r="Z67" s="86">
        <f>'Ln$'!Z67*Ass!H$22</f>
        <v>0</v>
      </c>
      <c r="AA67" s="86">
        <f>'Ln$'!AA67*Ass!I$22</f>
        <v>0</v>
      </c>
      <c r="AB67" s="86">
        <f>'Ln$'!AB67*Ass!J$22</f>
        <v>0</v>
      </c>
      <c r="AC67" s="86">
        <f>'Ln$'!AC67*Ass!K$22</f>
        <v>0</v>
      </c>
      <c r="AD67" s="86">
        <f>'Ln$'!AD67*Ass!L$22</f>
        <v>0</v>
      </c>
      <c r="AF67" s="435">
        <f t="shared" si="48"/>
        <v>0</v>
      </c>
      <c r="AG67" s="435">
        <f t="shared" si="49"/>
        <v>0</v>
      </c>
      <c r="AH67" s="435">
        <f t="shared" si="50"/>
        <v>0</v>
      </c>
      <c r="AI67" s="436">
        <f t="shared" si="51"/>
        <v>135.21799999999999</v>
      </c>
      <c r="AJ67" s="436">
        <f t="shared" si="52"/>
        <v>19680.633403874996</v>
      </c>
      <c r="AK67" s="436">
        <f t="shared" si="53"/>
        <v>25612.550627124434</v>
      </c>
      <c r="AL67" s="436">
        <f t="shared" si="54"/>
        <v>29587.770680226786</v>
      </c>
      <c r="AM67" s="436">
        <f t="shared" si="55"/>
        <v>30403.283609600534</v>
      </c>
    </row>
    <row r="68" spans="1:39" x14ac:dyDescent="0.2">
      <c r="B68" s="98" t="str">
        <f>'Ln$'!B68</f>
        <v>Interest</v>
      </c>
      <c r="E68" s="194">
        <f>'Ln$'!E68*Ass!E$29</f>
        <v>0</v>
      </c>
      <c r="F68" s="194">
        <f>'Ln$'!F68*Ass!F$29</f>
        <v>0</v>
      </c>
      <c r="G68" s="194">
        <f>'Ln$'!G68*Ass!G$29</f>
        <v>0</v>
      </c>
      <c r="H68" s="86">
        <f>'Ln$'!H68*Ass!H$29</f>
        <v>0</v>
      </c>
      <c r="I68" s="86">
        <f>'Ln$'!I68*Ass!I$29</f>
        <v>0.34227056249999999</v>
      </c>
      <c r="J68" s="86">
        <f>'Ln$'!J68*Ass!J$29</f>
        <v>49.81660330355858</v>
      </c>
      <c r="K68" s="86">
        <f>'Ln$'!K68*Ass!K$29</f>
        <v>64.83176877490871</v>
      </c>
      <c r="L68" s="86">
        <f>'Ln$'!L68*Ass!L$29</f>
        <v>74.894044534324053</v>
      </c>
      <c r="N68" s="194">
        <f>'Ln$'!N68*Ass!E$29</f>
        <v>0</v>
      </c>
      <c r="O68" s="194">
        <f>'Ln$'!O68*Ass!F$29</f>
        <v>0</v>
      </c>
      <c r="P68" s="194">
        <f>'Ln$'!P68*Ass!G$29</f>
        <v>0</v>
      </c>
      <c r="Q68" s="86">
        <f>'Ln$'!Q68*Ass!H$29</f>
        <v>0</v>
      </c>
      <c r="R68" s="86">
        <f>'Ln$'!R68*Ass!I$29</f>
        <v>0</v>
      </c>
      <c r="S68" s="86">
        <f>'Ln$'!S68*Ass!J$29</f>
        <v>0</v>
      </c>
      <c r="T68" s="86">
        <f>'Ln$'!T68*Ass!K$29</f>
        <v>0</v>
      </c>
      <c r="U68" s="86">
        <f>'Ln$'!U68*Ass!L$29</f>
        <v>0</v>
      </c>
      <c r="W68" s="194">
        <f>'Ln$'!W68*Ass!E$29</f>
        <v>0</v>
      </c>
      <c r="X68" s="194">
        <f>'Ln$'!X68*Ass!F$29</f>
        <v>0</v>
      </c>
      <c r="Y68" s="194">
        <f>'Ln$'!Y68*Ass!G$29</f>
        <v>0</v>
      </c>
      <c r="Z68" s="86">
        <f>'Ln$'!Z68*Ass!H$29</f>
        <v>0</v>
      </c>
      <c r="AA68" s="86">
        <f>'Ln$'!AA68*Ass!I$29</f>
        <v>0</v>
      </c>
      <c r="AB68" s="86">
        <f>'Ln$'!AB68*Ass!J$29</f>
        <v>0</v>
      </c>
      <c r="AC68" s="86">
        <f>'Ln$'!AC68*Ass!K$29</f>
        <v>0</v>
      </c>
      <c r="AD68" s="86">
        <f>'Ln$'!AD68*Ass!L$29</f>
        <v>0</v>
      </c>
      <c r="AF68" s="435">
        <f t="shared" si="48"/>
        <v>0</v>
      </c>
      <c r="AG68" s="435">
        <f t="shared" si="49"/>
        <v>0</v>
      </c>
      <c r="AH68" s="435">
        <f t="shared" si="50"/>
        <v>0</v>
      </c>
      <c r="AI68" s="436">
        <f t="shared" si="51"/>
        <v>0</v>
      </c>
      <c r="AJ68" s="436">
        <f t="shared" si="52"/>
        <v>0.34227056249999999</v>
      </c>
      <c r="AK68" s="436">
        <f t="shared" si="53"/>
        <v>49.81660330355858</v>
      </c>
      <c r="AL68" s="436">
        <f t="shared" si="54"/>
        <v>64.83176877490871</v>
      </c>
      <c r="AM68" s="436">
        <f t="shared" si="55"/>
        <v>74.894044534324053</v>
      </c>
    </row>
    <row r="69" spans="1:39" x14ac:dyDescent="0.2">
      <c r="B69" s="98" t="str">
        <f>'Ln$'!B69</f>
        <v>Comm fee</v>
      </c>
      <c r="E69" s="194">
        <f>'Ln$'!E69*Ass!E$29</f>
        <v>0</v>
      </c>
      <c r="F69" s="194">
        <f>'Ln$'!F69*Ass!F$29</f>
        <v>0</v>
      </c>
      <c r="G69" s="194">
        <f>'Ln$'!G69*Ass!G$29</f>
        <v>0</v>
      </c>
      <c r="H69" s="86">
        <f>'Ln$'!H69*Ass!H$29</f>
        <v>133.56899999999999</v>
      </c>
      <c r="I69" s="86">
        <f>'Ln$'!I69*Ass!I$29</f>
        <v>136.22368387499998</v>
      </c>
      <c r="J69" s="86">
        <f>'Ln$'!J69*Ass!J$29</f>
        <v>40.697724017882798</v>
      </c>
      <c r="K69" s="86">
        <f>'Ln$'!K69*Ass!K$29</f>
        <v>14.175666340807501</v>
      </c>
      <c r="L69" s="86">
        <f>'Ln$'!L69*Ass!L$29</f>
        <v>0</v>
      </c>
      <c r="N69" s="194">
        <f>'Ln$'!N69*Ass!E$29</f>
        <v>0</v>
      </c>
      <c r="O69" s="194">
        <f>'Ln$'!O69*Ass!F$29</f>
        <v>0</v>
      </c>
      <c r="P69" s="194">
        <f>'Ln$'!P69*Ass!G$29</f>
        <v>0</v>
      </c>
      <c r="Q69" s="86">
        <f>'Ln$'!Q69*Ass!H$29</f>
        <v>0</v>
      </c>
      <c r="R69" s="86">
        <f>'Ln$'!R69*Ass!I$29</f>
        <v>0</v>
      </c>
      <c r="S69" s="86">
        <f>'Ln$'!S69*Ass!J$29</f>
        <v>0</v>
      </c>
      <c r="T69" s="86">
        <f>'Ln$'!T69*Ass!K$29</f>
        <v>0</v>
      </c>
      <c r="U69" s="86">
        <f>'Ln$'!U69*Ass!L$29</f>
        <v>0</v>
      </c>
      <c r="W69" s="194">
        <f>'Ln$'!W69*Ass!E$29</f>
        <v>0</v>
      </c>
      <c r="X69" s="194">
        <f>'Ln$'!X69*Ass!F$29</f>
        <v>0</v>
      </c>
      <c r="Y69" s="194">
        <f>'Ln$'!Y69*Ass!G$29</f>
        <v>0</v>
      </c>
      <c r="Z69" s="86">
        <f>'Ln$'!Z69*Ass!H$29</f>
        <v>0</v>
      </c>
      <c r="AA69" s="86">
        <f>'Ln$'!AA69*Ass!I$29</f>
        <v>0</v>
      </c>
      <c r="AB69" s="86">
        <f>'Ln$'!AB69*Ass!J$29</f>
        <v>0</v>
      </c>
      <c r="AC69" s="86">
        <f>'Ln$'!AC69*Ass!K$29</f>
        <v>0</v>
      </c>
      <c r="AD69" s="86">
        <f>'Ln$'!AD69*Ass!L$29</f>
        <v>0</v>
      </c>
      <c r="AF69" s="435">
        <f t="shared" si="48"/>
        <v>0</v>
      </c>
      <c r="AG69" s="435">
        <f t="shared" si="49"/>
        <v>0</v>
      </c>
      <c r="AH69" s="435">
        <f t="shared" si="50"/>
        <v>0</v>
      </c>
      <c r="AI69" s="436">
        <f t="shared" si="51"/>
        <v>133.56899999999999</v>
      </c>
      <c r="AJ69" s="436">
        <f t="shared" si="52"/>
        <v>136.22368387499998</v>
      </c>
      <c r="AK69" s="436">
        <f t="shared" si="53"/>
        <v>40.697724017882798</v>
      </c>
      <c r="AL69" s="436">
        <f t="shared" si="54"/>
        <v>14.175666340807501</v>
      </c>
      <c r="AM69" s="436">
        <f t="shared" si="55"/>
        <v>0</v>
      </c>
    </row>
    <row r="70" spans="1:39" x14ac:dyDescent="0.2">
      <c r="B70" s="98" t="str">
        <f>'Ln$'!B70</f>
        <v>IDC incl above</v>
      </c>
      <c r="E70" s="194">
        <f>'Ln$'!E70*Ass!E$29</f>
        <v>0</v>
      </c>
      <c r="F70" s="194">
        <f>'Ln$'!F70*Ass!F$29</f>
        <v>0</v>
      </c>
      <c r="G70" s="194">
        <f>'Ln$'!G70*Ass!G$29</f>
        <v>0</v>
      </c>
      <c r="H70" s="86">
        <f>'Ln$'!H70*Ass!H$29</f>
        <v>0</v>
      </c>
      <c r="I70" s="86">
        <f>'Ln$'!I70*Ass!I$29</f>
        <v>136.56595443749998</v>
      </c>
      <c r="J70" s="86">
        <f>'Ln$'!J70*Ass!J$29</f>
        <v>90.514327321441385</v>
      </c>
      <c r="K70" s="86">
        <f>'Ln$'!K70*Ass!K$29</f>
        <v>79.00743511571622</v>
      </c>
      <c r="L70" s="86">
        <f>'Ln$'!L70*Ass!L$29</f>
        <v>0</v>
      </c>
      <c r="N70" s="194">
        <f>'Ln$'!N70*Ass!E$29</f>
        <v>0</v>
      </c>
      <c r="O70" s="194">
        <f>'Ln$'!O70*Ass!F$29</f>
        <v>0</v>
      </c>
      <c r="P70" s="194">
        <f>'Ln$'!P70*Ass!G$29</f>
        <v>0</v>
      </c>
      <c r="Q70" s="86">
        <f>'Ln$'!Q70*Ass!H$29</f>
        <v>0</v>
      </c>
      <c r="R70" s="86">
        <f>'Ln$'!R70*Ass!I$29</f>
        <v>0</v>
      </c>
      <c r="S70" s="86">
        <f>'Ln$'!S70*Ass!J$29</f>
        <v>0</v>
      </c>
      <c r="T70" s="86">
        <f>'Ln$'!T70*Ass!K$29</f>
        <v>0</v>
      </c>
      <c r="U70" s="86">
        <f>'Ln$'!U70*Ass!L$29</f>
        <v>0</v>
      </c>
      <c r="W70" s="194">
        <f>'Ln$'!W70*Ass!E$29</f>
        <v>0</v>
      </c>
      <c r="X70" s="194">
        <f>'Ln$'!X70*Ass!F$29</f>
        <v>0</v>
      </c>
      <c r="Y70" s="194">
        <f>'Ln$'!Y70*Ass!G$29</f>
        <v>0</v>
      </c>
      <c r="Z70" s="86">
        <f>'Ln$'!Z70*Ass!H$29</f>
        <v>0</v>
      </c>
      <c r="AA70" s="86">
        <f>'Ln$'!AA70*Ass!I$29</f>
        <v>0</v>
      </c>
      <c r="AB70" s="86">
        <f>'Ln$'!AB70*Ass!J$29</f>
        <v>0</v>
      </c>
      <c r="AC70" s="86">
        <f>'Ln$'!AC70*Ass!K$29</f>
        <v>0</v>
      </c>
      <c r="AD70" s="86">
        <f>'Ln$'!AD70*Ass!L$29</f>
        <v>0</v>
      </c>
      <c r="AF70" s="435">
        <f t="shared" si="48"/>
        <v>0</v>
      </c>
      <c r="AG70" s="435">
        <f t="shared" si="49"/>
        <v>0</v>
      </c>
      <c r="AH70" s="435">
        <f t="shared" si="50"/>
        <v>0</v>
      </c>
      <c r="AI70" s="436">
        <f t="shared" si="51"/>
        <v>0</v>
      </c>
      <c r="AJ70" s="436">
        <f t="shared" si="52"/>
        <v>136.56595443749998</v>
      </c>
      <c r="AK70" s="436">
        <f t="shared" si="53"/>
        <v>90.514327321441385</v>
      </c>
      <c r="AL70" s="436">
        <f t="shared" si="54"/>
        <v>79.00743511571622</v>
      </c>
      <c r="AM70" s="436">
        <f t="shared" si="55"/>
        <v>0</v>
      </c>
    </row>
    <row r="72" spans="1:39" x14ac:dyDescent="0.2">
      <c r="A72" s="98">
        <f>'Ln$'!A72</f>
        <v>7</v>
      </c>
      <c r="B72" s="98" t="str">
        <f>'Ln$'!B72</f>
        <v>Islamic Development Bank</v>
      </c>
    </row>
    <row r="73" spans="1:39" x14ac:dyDescent="0.2">
      <c r="B73" s="98" t="str">
        <f>'Ln$'!B73</f>
        <v>Drawing</v>
      </c>
      <c r="E73" s="194">
        <f>'Ln$'!E73*Ass!E$29</f>
        <v>0</v>
      </c>
      <c r="F73" s="194">
        <f>'Ln$'!F73*Ass!F$29</f>
        <v>0</v>
      </c>
      <c r="G73" s="194">
        <f>'Ln$'!G73*Ass!G$29</f>
        <v>0</v>
      </c>
      <c r="H73" s="86">
        <f>'Ln$'!H73*Ass!H$29</f>
        <v>0</v>
      </c>
      <c r="I73" s="86">
        <f>'Ln$'!I73*Ass!I$29</f>
        <v>0</v>
      </c>
      <c r="J73" s="86">
        <f>'Ln$'!J73*Ass!J$29</f>
        <v>0</v>
      </c>
      <c r="K73" s="86">
        <f>'Ln$'!K73*Ass!K$29</f>
        <v>0</v>
      </c>
      <c r="L73" s="86">
        <f>'Ln$'!L73*Ass!L$29</f>
        <v>0</v>
      </c>
      <c r="N73" s="194">
        <f>'Ln$'!N73*Ass!E$29</f>
        <v>0</v>
      </c>
      <c r="O73" s="194">
        <f>'Ln$'!O73*Ass!F$29</f>
        <v>0</v>
      </c>
      <c r="P73" s="194">
        <f>'Ln$'!P73*Ass!G$29</f>
        <v>0</v>
      </c>
      <c r="Q73" s="86">
        <f>'Ln$'!Q73*Ass!H$29</f>
        <v>0</v>
      </c>
      <c r="R73" s="86">
        <f>'Ln$'!R73*Ass!I$29</f>
        <v>0</v>
      </c>
      <c r="S73" s="86">
        <f>'Ln$'!S73*Ass!J$29</f>
        <v>0</v>
      </c>
      <c r="T73" s="86">
        <f>'Ln$'!T73*Ass!K$29</f>
        <v>0</v>
      </c>
      <c r="U73" s="86">
        <f>'Ln$'!U73*Ass!L$29</f>
        <v>0</v>
      </c>
      <c r="W73" s="194">
        <f>'Ln$'!W73*Ass!E$29</f>
        <v>0</v>
      </c>
      <c r="X73" s="194">
        <f>'Ln$'!X73*Ass!F$29</f>
        <v>0</v>
      </c>
      <c r="Y73" s="194">
        <f>'Ln$'!Y73*Ass!G$29</f>
        <v>0</v>
      </c>
      <c r="Z73" s="86">
        <f>'Ln$'!Z73*Ass!H$29</f>
        <v>0</v>
      </c>
      <c r="AA73" s="86">
        <f>'Ln$'!AA73*Ass!I$29</f>
        <v>0</v>
      </c>
      <c r="AB73" s="86">
        <f>'Ln$'!AB73*Ass!J$29</f>
        <v>0</v>
      </c>
      <c r="AC73" s="86">
        <f>'Ln$'!AC73*Ass!K$29</f>
        <v>0</v>
      </c>
      <c r="AD73" s="86">
        <f>'Ln$'!AD73*Ass!L$29</f>
        <v>0</v>
      </c>
      <c r="AF73" s="435">
        <f t="shared" ref="AF73:AF81" si="59">E73+N73+W73</f>
        <v>0</v>
      </c>
      <c r="AG73" s="435">
        <f t="shared" ref="AG73:AG81" si="60">F73+O73+X73</f>
        <v>0</v>
      </c>
      <c r="AH73" s="435">
        <f t="shared" ref="AH73:AH81" si="61">G73+P73+Y73</f>
        <v>0</v>
      </c>
      <c r="AI73" s="436">
        <f t="shared" ref="AI73:AI81" si="62">H73+Q73+Z73</f>
        <v>0</v>
      </c>
      <c r="AJ73" s="436">
        <f t="shared" ref="AJ73:AJ81" si="63">I73+R73+AA73</f>
        <v>0</v>
      </c>
      <c r="AK73" s="436">
        <f t="shared" ref="AK73:AK81" si="64">J73+S73+AB73</f>
        <v>0</v>
      </c>
      <c r="AL73" s="436">
        <f t="shared" ref="AL73:AL81" si="65">K73+T73+AC73</f>
        <v>0</v>
      </c>
      <c r="AM73" s="436">
        <f t="shared" ref="AM73:AM81" si="66">L73+U73+AD73</f>
        <v>0</v>
      </c>
    </row>
    <row r="74" spans="1:39" x14ac:dyDescent="0.2">
      <c r="B74" s="98" t="str">
        <f>'Ln$'!B74</f>
        <v>Repayment</v>
      </c>
      <c r="E74" s="194">
        <f>'Ln$'!E74*Ass!E$29</f>
        <v>0</v>
      </c>
      <c r="F74" s="194">
        <f>'Ln$'!F74*Ass!F$29</f>
        <v>0</v>
      </c>
      <c r="G74" s="194">
        <f>'Ln$'!G74*Ass!G$29</f>
        <v>0</v>
      </c>
      <c r="H74" s="86">
        <f>'Ln$'!H74*Ass!H$29</f>
        <v>0</v>
      </c>
      <c r="I74" s="86">
        <f>'Ln$'!I74*Ass!I$29</f>
        <v>0</v>
      </c>
      <c r="J74" s="86">
        <f>'Ln$'!J74*Ass!J$29</f>
        <v>0</v>
      </c>
      <c r="K74" s="86">
        <f>'Ln$'!K74*Ass!K$29</f>
        <v>0</v>
      </c>
      <c r="L74" s="86">
        <f>'Ln$'!L74*Ass!L$29</f>
        <v>0</v>
      </c>
      <c r="N74" s="194">
        <f>'Ln$'!N74*Ass!E$29</f>
        <v>0</v>
      </c>
      <c r="O74" s="194">
        <f>'Ln$'!O74*Ass!F$29</f>
        <v>0</v>
      </c>
      <c r="P74" s="194">
        <f>'Ln$'!P74*Ass!G$29</f>
        <v>0</v>
      </c>
      <c r="Q74" s="86">
        <f>'Ln$'!Q74*Ass!H$29</f>
        <v>0</v>
      </c>
      <c r="R74" s="86">
        <f>'Ln$'!R74*Ass!I$29</f>
        <v>0</v>
      </c>
      <c r="S74" s="86">
        <f>'Ln$'!S74*Ass!J$29</f>
        <v>0</v>
      </c>
      <c r="T74" s="86">
        <f>'Ln$'!T74*Ass!K$29</f>
        <v>0</v>
      </c>
      <c r="U74" s="86">
        <f>'Ln$'!U74*Ass!L$29</f>
        <v>0</v>
      </c>
      <c r="W74" s="194">
        <f>'Ln$'!W74*Ass!E$29</f>
        <v>0</v>
      </c>
      <c r="X74" s="194">
        <f>'Ln$'!X74*Ass!F$29</f>
        <v>0</v>
      </c>
      <c r="Y74" s="194">
        <f>'Ln$'!Y74*Ass!G$29</f>
        <v>0</v>
      </c>
      <c r="Z74" s="86">
        <f>'Ln$'!Z74*Ass!H$29</f>
        <v>0</v>
      </c>
      <c r="AA74" s="86">
        <f>'Ln$'!AA74*Ass!I$29</f>
        <v>0</v>
      </c>
      <c r="AB74" s="86">
        <f>'Ln$'!AB74*Ass!J$29</f>
        <v>0</v>
      </c>
      <c r="AC74" s="86">
        <f>'Ln$'!AC74*Ass!K$29</f>
        <v>0</v>
      </c>
      <c r="AD74" s="86">
        <f>'Ln$'!AD74*Ass!L$29</f>
        <v>0</v>
      </c>
      <c r="AF74" s="435">
        <f t="shared" si="59"/>
        <v>0</v>
      </c>
      <c r="AG74" s="435">
        <f t="shared" si="60"/>
        <v>0</v>
      </c>
      <c r="AH74" s="435">
        <f t="shared" si="61"/>
        <v>0</v>
      </c>
      <c r="AI74" s="436">
        <f t="shared" si="62"/>
        <v>0</v>
      </c>
      <c r="AJ74" s="436">
        <f t="shared" si="63"/>
        <v>0</v>
      </c>
      <c r="AK74" s="436">
        <f t="shared" si="64"/>
        <v>0</v>
      </c>
      <c r="AL74" s="436">
        <f t="shared" si="65"/>
        <v>0</v>
      </c>
      <c r="AM74" s="436">
        <f t="shared" si="66"/>
        <v>0</v>
      </c>
    </row>
    <row r="75" spans="1:39" x14ac:dyDescent="0.2">
      <c r="B75" s="98" t="str">
        <f>'Ln$'!B75</f>
        <v>Interest financed</v>
      </c>
      <c r="E75" s="194">
        <f>'Ln$'!E75*Ass!E$29</f>
        <v>0</v>
      </c>
      <c r="F75" s="194">
        <f>'Ln$'!F75*Ass!F$29</f>
        <v>0</v>
      </c>
      <c r="G75" s="194">
        <f>'Ln$'!G75*Ass!G$29</f>
        <v>0</v>
      </c>
      <c r="H75" s="86">
        <f>'Ln$'!H75*Ass!H$29</f>
        <v>0</v>
      </c>
      <c r="I75" s="86">
        <f>'Ln$'!I75*Ass!I$29</f>
        <v>0</v>
      </c>
      <c r="J75" s="86">
        <f>'Ln$'!J75*Ass!J$29</f>
        <v>0</v>
      </c>
      <c r="K75" s="86">
        <f>'Ln$'!K75*Ass!K$29</f>
        <v>0</v>
      </c>
      <c r="L75" s="86">
        <f>'Ln$'!L75*Ass!L$29</f>
        <v>0</v>
      </c>
      <c r="N75" s="194">
        <f>'Ln$'!N75*Ass!E$29</f>
        <v>0</v>
      </c>
      <c r="O75" s="194">
        <f>'Ln$'!O75*Ass!F$29</f>
        <v>0</v>
      </c>
      <c r="P75" s="194">
        <f>'Ln$'!P75*Ass!G$29</f>
        <v>0</v>
      </c>
      <c r="Q75" s="86">
        <f>'Ln$'!Q75*Ass!H$29</f>
        <v>0</v>
      </c>
      <c r="R75" s="86">
        <f>'Ln$'!R75*Ass!I$29</f>
        <v>0</v>
      </c>
      <c r="S75" s="86">
        <f>'Ln$'!S75*Ass!J$29</f>
        <v>0</v>
      </c>
      <c r="T75" s="86">
        <f>'Ln$'!T75*Ass!K$29</f>
        <v>0</v>
      </c>
      <c r="U75" s="86">
        <f>'Ln$'!U75*Ass!L$29</f>
        <v>0</v>
      </c>
      <c r="W75" s="194">
        <f>'Ln$'!W75*Ass!E$29</f>
        <v>0</v>
      </c>
      <c r="X75" s="194">
        <f>'Ln$'!X75*Ass!F$29</f>
        <v>0</v>
      </c>
      <c r="Y75" s="194">
        <f>'Ln$'!Y75*Ass!G$29</f>
        <v>0</v>
      </c>
      <c r="Z75" s="86">
        <f>'Ln$'!Z75*Ass!H$29</f>
        <v>0</v>
      </c>
      <c r="AA75" s="86">
        <f>'Ln$'!AA75*Ass!I$29</f>
        <v>0</v>
      </c>
      <c r="AB75" s="86">
        <f>'Ln$'!AB75*Ass!J$29</f>
        <v>0</v>
      </c>
      <c r="AC75" s="86">
        <f>'Ln$'!AC75*Ass!K$29</f>
        <v>0</v>
      </c>
      <c r="AD75" s="86">
        <f>'Ln$'!AD75*Ass!L$29</f>
        <v>0</v>
      </c>
      <c r="AF75" s="435">
        <f t="shared" si="59"/>
        <v>0</v>
      </c>
      <c r="AG75" s="435">
        <f t="shared" si="60"/>
        <v>0</v>
      </c>
      <c r="AH75" s="435">
        <f t="shared" si="61"/>
        <v>0</v>
      </c>
      <c r="AI75" s="436">
        <f t="shared" si="62"/>
        <v>0</v>
      </c>
      <c r="AJ75" s="436">
        <f t="shared" si="63"/>
        <v>0</v>
      </c>
      <c r="AK75" s="436">
        <f t="shared" si="64"/>
        <v>0</v>
      </c>
      <c r="AL75" s="436">
        <f t="shared" si="65"/>
        <v>0</v>
      </c>
      <c r="AM75" s="436">
        <f t="shared" si="66"/>
        <v>0</v>
      </c>
    </row>
    <row r="76" spans="1:39" x14ac:dyDescent="0.2">
      <c r="B76" s="98" t="str">
        <f>'Ln$'!B76</f>
        <v>Exchange difference</v>
      </c>
      <c r="E76" s="194">
        <f t="shared" ref="E76:L76" si="67">E78-E77-D78-SUM(E73:E75)</f>
        <v>0</v>
      </c>
      <c r="F76" s="194">
        <f t="shared" si="67"/>
        <v>0</v>
      </c>
      <c r="G76" s="194">
        <f t="shared" si="67"/>
        <v>0</v>
      </c>
      <c r="H76" s="86">
        <f t="shared" si="67"/>
        <v>0</v>
      </c>
      <c r="I76" s="86">
        <f t="shared" si="67"/>
        <v>0</v>
      </c>
      <c r="J76" s="86">
        <f t="shared" si="67"/>
        <v>0</v>
      </c>
      <c r="K76" s="86">
        <f t="shared" si="67"/>
        <v>0</v>
      </c>
      <c r="L76" s="86">
        <f t="shared" si="67"/>
        <v>0</v>
      </c>
      <c r="N76" s="194">
        <f t="shared" ref="N76:U76" si="68">N78-N77-M78-SUM(N73:N75)</f>
        <v>0</v>
      </c>
      <c r="O76" s="194">
        <f t="shared" si="68"/>
        <v>0</v>
      </c>
      <c r="P76" s="194">
        <f t="shared" si="68"/>
        <v>0</v>
      </c>
      <c r="Q76" s="86">
        <f t="shared" si="68"/>
        <v>0</v>
      </c>
      <c r="R76" s="86">
        <f t="shared" si="68"/>
        <v>0</v>
      </c>
      <c r="S76" s="86">
        <f t="shared" si="68"/>
        <v>0</v>
      </c>
      <c r="T76" s="86">
        <f t="shared" si="68"/>
        <v>0</v>
      </c>
      <c r="U76" s="86">
        <f t="shared" si="68"/>
        <v>0</v>
      </c>
      <c r="W76" s="194">
        <f t="shared" ref="W76:AD76" si="69">W78-W77-V78-SUM(W73:W75)</f>
        <v>0</v>
      </c>
      <c r="X76" s="194">
        <f t="shared" si="69"/>
        <v>0</v>
      </c>
      <c r="Y76" s="194">
        <f t="shared" si="69"/>
        <v>0</v>
      </c>
      <c r="Z76" s="86">
        <f t="shared" si="69"/>
        <v>0</v>
      </c>
      <c r="AA76" s="86">
        <f t="shared" si="69"/>
        <v>0</v>
      </c>
      <c r="AB76" s="86">
        <f t="shared" si="69"/>
        <v>0</v>
      </c>
      <c r="AC76" s="86">
        <f t="shared" si="69"/>
        <v>0</v>
      </c>
      <c r="AD76" s="86">
        <f t="shared" si="69"/>
        <v>0</v>
      </c>
      <c r="AF76" s="435">
        <f t="shared" si="59"/>
        <v>0</v>
      </c>
      <c r="AG76" s="435">
        <f t="shared" si="60"/>
        <v>0</v>
      </c>
      <c r="AH76" s="435">
        <f t="shared" si="61"/>
        <v>0</v>
      </c>
      <c r="AI76" s="436">
        <f t="shared" si="62"/>
        <v>0</v>
      </c>
      <c r="AJ76" s="436">
        <f t="shared" si="63"/>
        <v>0</v>
      </c>
      <c r="AK76" s="436">
        <f t="shared" si="64"/>
        <v>0</v>
      </c>
      <c r="AL76" s="436">
        <f t="shared" si="65"/>
        <v>0</v>
      </c>
      <c r="AM76" s="436">
        <f t="shared" si="66"/>
        <v>0</v>
      </c>
    </row>
    <row r="77" spans="1:39" x14ac:dyDescent="0.2">
      <c r="B77" s="98" t="str">
        <f>'Ln$'!B77</f>
        <v>Conversion to Equity</v>
      </c>
      <c r="E77" s="194">
        <f>'Ln$'!E77*Ass!E$29</f>
        <v>0</v>
      </c>
      <c r="F77" s="194">
        <f>'Ln$'!F77*Ass!F$29</f>
        <v>0</v>
      </c>
      <c r="G77" s="194">
        <f>'Ln$'!G77*Ass!G$29</f>
        <v>0</v>
      </c>
      <c r="H77" s="86">
        <f>'Ln$'!H77*Ass!H$29</f>
        <v>0</v>
      </c>
      <c r="I77" s="86">
        <f>'Ln$'!I77*Ass!I$29</f>
        <v>0</v>
      </c>
      <c r="J77" s="86">
        <f>'Ln$'!J77*Ass!J$29</f>
        <v>0</v>
      </c>
      <c r="K77" s="86">
        <f>'Ln$'!K77*Ass!K$29</f>
        <v>0</v>
      </c>
      <c r="L77" s="86">
        <f>'Ln$'!L77*Ass!L$29</f>
        <v>0</v>
      </c>
      <c r="N77" s="194">
        <f>'Ln$'!N77*Ass!E$29</f>
        <v>0</v>
      </c>
      <c r="O77" s="194">
        <f>'Ln$'!O77*Ass!F$29</f>
        <v>0</v>
      </c>
      <c r="P77" s="194">
        <f>'Ln$'!P77*Ass!G$29</f>
        <v>0</v>
      </c>
      <c r="Q77" s="86">
        <f>'Ln$'!Q77*Ass!H$29</f>
        <v>0</v>
      </c>
      <c r="R77" s="86">
        <f>'Ln$'!R77*Ass!I$29</f>
        <v>0</v>
      </c>
      <c r="S77" s="86">
        <f>'Ln$'!S77*Ass!J$29</f>
        <v>0</v>
      </c>
      <c r="T77" s="86">
        <f>'Ln$'!T77*Ass!K$29</f>
        <v>0</v>
      </c>
      <c r="U77" s="86">
        <f>'Ln$'!U77*Ass!L$29</f>
        <v>0</v>
      </c>
      <c r="W77" s="194">
        <f>'Ln$'!W77*Ass!E$29</f>
        <v>0</v>
      </c>
      <c r="X77" s="194">
        <f>'Ln$'!X77*Ass!F$29</f>
        <v>0</v>
      </c>
      <c r="Y77" s="194">
        <f>'Ln$'!Y77*Ass!G$29</f>
        <v>0</v>
      </c>
      <c r="Z77" s="86">
        <f>'Ln$'!Z77*Ass!H$29</f>
        <v>0</v>
      </c>
      <c r="AA77" s="86">
        <f>'Ln$'!AA77*Ass!I$29</f>
        <v>0</v>
      </c>
      <c r="AB77" s="86">
        <f>'Ln$'!AB77*Ass!J$29</f>
        <v>0</v>
      </c>
      <c r="AC77" s="86">
        <f>'Ln$'!AC77*Ass!K$29</f>
        <v>0</v>
      </c>
      <c r="AD77" s="86">
        <f>'Ln$'!AD77*Ass!L$29</f>
        <v>0</v>
      </c>
      <c r="AF77" s="435">
        <f t="shared" si="59"/>
        <v>0</v>
      </c>
      <c r="AG77" s="435">
        <f t="shared" si="60"/>
        <v>0</v>
      </c>
      <c r="AH77" s="435">
        <f t="shared" si="61"/>
        <v>0</v>
      </c>
      <c r="AI77" s="436">
        <f t="shared" si="62"/>
        <v>0</v>
      </c>
      <c r="AJ77" s="436">
        <f t="shared" si="63"/>
        <v>0</v>
      </c>
      <c r="AK77" s="436">
        <f t="shared" si="64"/>
        <v>0</v>
      </c>
      <c r="AL77" s="436">
        <f t="shared" si="65"/>
        <v>0</v>
      </c>
      <c r="AM77" s="436">
        <f t="shared" si="66"/>
        <v>0</v>
      </c>
    </row>
    <row r="78" spans="1:39" x14ac:dyDescent="0.2">
      <c r="B78" s="98" t="str">
        <f>'Ln$'!B78</f>
        <v>Cl balance</v>
      </c>
      <c r="D78" s="194">
        <f>'Ln$'!D78*Ass!D$22</f>
        <v>0</v>
      </c>
      <c r="E78" s="194">
        <f>'Ln$'!E78*Ass!E$22</f>
        <v>0</v>
      </c>
      <c r="F78" s="194">
        <f>'Ln$'!F78*Ass!F$22</f>
        <v>0</v>
      </c>
      <c r="G78" s="194">
        <f>'Ln$'!G78*Ass!G$22</f>
        <v>0</v>
      </c>
      <c r="H78" s="86">
        <f>'Ln$'!H78*Ass!H$22</f>
        <v>0</v>
      </c>
      <c r="I78" s="86">
        <f>'Ln$'!I78*Ass!I$22</f>
        <v>0</v>
      </c>
      <c r="J78" s="86">
        <f>'Ln$'!J78*Ass!J$22</f>
        <v>0</v>
      </c>
      <c r="K78" s="86">
        <f>'Ln$'!K78*Ass!K$22</f>
        <v>0</v>
      </c>
      <c r="L78" s="86">
        <f>'Ln$'!L78*Ass!L$22</f>
        <v>0</v>
      </c>
      <c r="N78" s="194">
        <f>'Ln$'!N78*Ass!E$22</f>
        <v>0</v>
      </c>
      <c r="O78" s="194">
        <f>'Ln$'!O78*Ass!F$22</f>
        <v>0</v>
      </c>
      <c r="P78" s="194">
        <f>'Ln$'!P78*Ass!G$22</f>
        <v>0</v>
      </c>
      <c r="Q78" s="86">
        <f>'Ln$'!Q78*Ass!H$22</f>
        <v>0</v>
      </c>
      <c r="R78" s="86">
        <f>'Ln$'!R78*Ass!I$22</f>
        <v>0</v>
      </c>
      <c r="S78" s="86">
        <f>'Ln$'!S78*Ass!J$22</f>
        <v>0</v>
      </c>
      <c r="T78" s="86">
        <f>'Ln$'!T78*Ass!K$22</f>
        <v>0</v>
      </c>
      <c r="U78" s="86">
        <f>'Ln$'!U78*Ass!L$22</f>
        <v>0</v>
      </c>
      <c r="W78" s="194">
        <f>'Ln$'!W78*Ass!E$22</f>
        <v>0</v>
      </c>
      <c r="X78" s="194">
        <f>'Ln$'!X78*Ass!F$22</f>
        <v>0</v>
      </c>
      <c r="Y78" s="194">
        <f>'Ln$'!Y78*Ass!G$22</f>
        <v>0</v>
      </c>
      <c r="Z78" s="86">
        <f>'Ln$'!Z78*Ass!H$22</f>
        <v>0</v>
      </c>
      <c r="AA78" s="86">
        <f>'Ln$'!AA78*Ass!I$22</f>
        <v>0</v>
      </c>
      <c r="AB78" s="86">
        <f>'Ln$'!AB78*Ass!J$22</f>
        <v>0</v>
      </c>
      <c r="AC78" s="86">
        <f>'Ln$'!AC78*Ass!K$22</f>
        <v>0</v>
      </c>
      <c r="AD78" s="86">
        <f>'Ln$'!AD78*Ass!L$22</f>
        <v>0</v>
      </c>
      <c r="AF78" s="435">
        <f t="shared" si="59"/>
        <v>0</v>
      </c>
      <c r="AG78" s="435">
        <f t="shared" si="60"/>
        <v>0</v>
      </c>
      <c r="AH78" s="435">
        <f t="shared" si="61"/>
        <v>0</v>
      </c>
      <c r="AI78" s="436">
        <f t="shared" si="62"/>
        <v>0</v>
      </c>
      <c r="AJ78" s="436">
        <f t="shared" si="63"/>
        <v>0</v>
      </c>
      <c r="AK78" s="436">
        <f t="shared" si="64"/>
        <v>0</v>
      </c>
      <c r="AL78" s="436">
        <f t="shared" si="65"/>
        <v>0</v>
      </c>
      <c r="AM78" s="436">
        <f t="shared" si="66"/>
        <v>0</v>
      </c>
    </row>
    <row r="79" spans="1:39" x14ac:dyDescent="0.2">
      <c r="B79" s="98" t="str">
        <f>'Ln$'!B79</f>
        <v>Interest</v>
      </c>
      <c r="E79" s="194">
        <f>'Ln$'!E79*Ass!E$29</f>
        <v>0</v>
      </c>
      <c r="F79" s="194">
        <f>'Ln$'!F79*Ass!F$29</f>
        <v>0</v>
      </c>
      <c r="G79" s="194">
        <f>'Ln$'!G79*Ass!G$29</f>
        <v>0</v>
      </c>
      <c r="H79" s="86">
        <f>'Ln$'!H79*Ass!H$29</f>
        <v>0</v>
      </c>
      <c r="I79" s="86">
        <f>'Ln$'!I79*Ass!I$29</f>
        <v>0</v>
      </c>
      <c r="J79" s="86">
        <f>'Ln$'!J79*Ass!J$29</f>
        <v>0</v>
      </c>
      <c r="K79" s="86">
        <f>'Ln$'!K79*Ass!K$29</f>
        <v>0</v>
      </c>
      <c r="L79" s="86">
        <f>'Ln$'!L79*Ass!L$29</f>
        <v>0</v>
      </c>
      <c r="N79" s="194">
        <f>'Ln$'!N79*Ass!E$29</f>
        <v>0</v>
      </c>
      <c r="O79" s="194">
        <f>'Ln$'!O79*Ass!F$29</f>
        <v>0</v>
      </c>
      <c r="P79" s="194">
        <f>'Ln$'!P79*Ass!G$29</f>
        <v>0</v>
      </c>
      <c r="Q79" s="86">
        <f>'Ln$'!Q79*Ass!H$29</f>
        <v>0</v>
      </c>
      <c r="R79" s="86">
        <f>'Ln$'!R79*Ass!I$29</f>
        <v>0</v>
      </c>
      <c r="S79" s="86">
        <f>'Ln$'!S79*Ass!J$29</f>
        <v>0</v>
      </c>
      <c r="T79" s="86">
        <f>'Ln$'!T79*Ass!K$29</f>
        <v>0</v>
      </c>
      <c r="U79" s="86">
        <f>'Ln$'!U79*Ass!L$29</f>
        <v>0</v>
      </c>
      <c r="W79" s="194">
        <f>'Ln$'!W79*Ass!E$29</f>
        <v>0</v>
      </c>
      <c r="X79" s="194">
        <f>'Ln$'!X79*Ass!F$29</f>
        <v>0</v>
      </c>
      <c r="Y79" s="194">
        <f>'Ln$'!Y79*Ass!G$29</f>
        <v>0</v>
      </c>
      <c r="Z79" s="86">
        <f>'Ln$'!Z79*Ass!H$29</f>
        <v>0</v>
      </c>
      <c r="AA79" s="86">
        <f>'Ln$'!AA79*Ass!I$29</f>
        <v>0</v>
      </c>
      <c r="AB79" s="86">
        <f>'Ln$'!AB79*Ass!J$29</f>
        <v>0</v>
      </c>
      <c r="AC79" s="86">
        <f>'Ln$'!AC79*Ass!K$29</f>
        <v>0</v>
      </c>
      <c r="AD79" s="86">
        <f>'Ln$'!AD79*Ass!L$29</f>
        <v>0</v>
      </c>
      <c r="AF79" s="435">
        <f t="shared" si="59"/>
        <v>0</v>
      </c>
      <c r="AG79" s="435">
        <f t="shared" si="60"/>
        <v>0</v>
      </c>
      <c r="AH79" s="435">
        <f t="shared" si="61"/>
        <v>0</v>
      </c>
      <c r="AI79" s="436">
        <f t="shared" si="62"/>
        <v>0</v>
      </c>
      <c r="AJ79" s="436">
        <f t="shared" si="63"/>
        <v>0</v>
      </c>
      <c r="AK79" s="436">
        <f t="shared" si="64"/>
        <v>0</v>
      </c>
      <c r="AL79" s="436">
        <f t="shared" si="65"/>
        <v>0</v>
      </c>
      <c r="AM79" s="436">
        <f t="shared" si="66"/>
        <v>0</v>
      </c>
    </row>
    <row r="80" spans="1:39" x14ac:dyDescent="0.2">
      <c r="B80" s="98" t="str">
        <f>'Ln$'!B80</f>
        <v>Comm fee</v>
      </c>
      <c r="E80" s="194">
        <f>'Ln$'!E80*Ass!E$29</f>
        <v>0</v>
      </c>
      <c r="F80" s="194">
        <f>'Ln$'!F80*Ass!F$29</f>
        <v>0</v>
      </c>
      <c r="G80" s="194">
        <f>'Ln$'!G80*Ass!G$29</f>
        <v>0</v>
      </c>
      <c r="H80" s="86">
        <f>'Ln$'!H80*Ass!H$29</f>
        <v>0</v>
      </c>
      <c r="I80" s="86">
        <f>'Ln$'!I80*Ass!I$29</f>
        <v>0</v>
      </c>
      <c r="J80" s="86">
        <f>'Ln$'!J80*Ass!J$29</f>
        <v>0</v>
      </c>
      <c r="K80" s="86">
        <f>'Ln$'!K80*Ass!K$29</f>
        <v>0</v>
      </c>
      <c r="L80" s="86">
        <f>'Ln$'!L80*Ass!L$29</f>
        <v>0</v>
      </c>
      <c r="N80" s="194">
        <f>'Ln$'!N80*Ass!E$29</f>
        <v>0</v>
      </c>
      <c r="O80" s="194">
        <f>'Ln$'!O80*Ass!F$29</f>
        <v>0</v>
      </c>
      <c r="P80" s="194">
        <f>'Ln$'!P80*Ass!G$29</f>
        <v>0</v>
      </c>
      <c r="Q80" s="86">
        <f>'Ln$'!Q80*Ass!H$29</f>
        <v>0</v>
      </c>
      <c r="R80" s="86">
        <f>'Ln$'!R80*Ass!I$29</f>
        <v>0</v>
      </c>
      <c r="S80" s="86">
        <f>'Ln$'!S80*Ass!J$29</f>
        <v>0</v>
      </c>
      <c r="T80" s="86">
        <f>'Ln$'!T80*Ass!K$29</f>
        <v>0</v>
      </c>
      <c r="U80" s="86">
        <f>'Ln$'!U80*Ass!L$29</f>
        <v>0</v>
      </c>
      <c r="W80" s="194">
        <f>'Ln$'!W80*Ass!E$29</f>
        <v>0</v>
      </c>
      <c r="X80" s="194">
        <f>'Ln$'!X80*Ass!F$29</f>
        <v>0</v>
      </c>
      <c r="Y80" s="194">
        <f>'Ln$'!Y80*Ass!G$29</f>
        <v>0</v>
      </c>
      <c r="Z80" s="86">
        <f>'Ln$'!Z80*Ass!H$29</f>
        <v>0</v>
      </c>
      <c r="AA80" s="86">
        <f>'Ln$'!AA80*Ass!I$29</f>
        <v>0</v>
      </c>
      <c r="AB80" s="86">
        <f>'Ln$'!AB80*Ass!J$29</f>
        <v>0</v>
      </c>
      <c r="AC80" s="86">
        <f>'Ln$'!AC80*Ass!K$29</f>
        <v>0</v>
      </c>
      <c r="AD80" s="86">
        <f>'Ln$'!AD80*Ass!L$29</f>
        <v>0</v>
      </c>
      <c r="AF80" s="435">
        <f t="shared" si="59"/>
        <v>0</v>
      </c>
      <c r="AG80" s="435">
        <f t="shared" si="60"/>
        <v>0</v>
      </c>
      <c r="AH80" s="435">
        <f t="shared" si="61"/>
        <v>0</v>
      </c>
      <c r="AI80" s="436">
        <f t="shared" si="62"/>
        <v>0</v>
      </c>
      <c r="AJ80" s="436">
        <f t="shared" si="63"/>
        <v>0</v>
      </c>
      <c r="AK80" s="436">
        <f t="shared" si="64"/>
        <v>0</v>
      </c>
      <c r="AL80" s="436">
        <f t="shared" si="65"/>
        <v>0</v>
      </c>
      <c r="AM80" s="436">
        <f t="shared" si="66"/>
        <v>0</v>
      </c>
    </row>
    <row r="81" spans="1:39" x14ac:dyDescent="0.2">
      <c r="B81" s="98" t="str">
        <f>'Ln$'!B81</f>
        <v>IDC incl above</v>
      </c>
      <c r="E81" s="194">
        <f>'Ln$'!E81*Ass!E$29</f>
        <v>0</v>
      </c>
      <c r="F81" s="194">
        <f>'Ln$'!F81*Ass!F$29</f>
        <v>0</v>
      </c>
      <c r="G81" s="194">
        <f>'Ln$'!G81*Ass!G$29</f>
        <v>0</v>
      </c>
      <c r="H81" s="86">
        <f>'Ln$'!H81*Ass!H$29</f>
        <v>0</v>
      </c>
      <c r="I81" s="86">
        <f>'Ln$'!I81*Ass!I$29</f>
        <v>0</v>
      </c>
      <c r="J81" s="86">
        <f>'Ln$'!J81*Ass!J$29</f>
        <v>0</v>
      </c>
      <c r="K81" s="86">
        <f>'Ln$'!K81*Ass!K$29</f>
        <v>0</v>
      </c>
      <c r="L81" s="86">
        <f>'Ln$'!L81*Ass!L$29</f>
        <v>0</v>
      </c>
      <c r="N81" s="194">
        <f>'Ln$'!N81*Ass!E$29</f>
        <v>0</v>
      </c>
      <c r="O81" s="194">
        <f>'Ln$'!O81*Ass!F$29</f>
        <v>0</v>
      </c>
      <c r="P81" s="194">
        <f>'Ln$'!P81*Ass!G$29</f>
        <v>0</v>
      </c>
      <c r="Q81" s="86">
        <f>'Ln$'!Q81*Ass!H$29</f>
        <v>0</v>
      </c>
      <c r="R81" s="86">
        <f>'Ln$'!R81*Ass!I$29</f>
        <v>0</v>
      </c>
      <c r="S81" s="86">
        <f>'Ln$'!S81*Ass!J$29</f>
        <v>0</v>
      </c>
      <c r="T81" s="86">
        <f>'Ln$'!T81*Ass!K$29</f>
        <v>0</v>
      </c>
      <c r="U81" s="86">
        <f>'Ln$'!U81*Ass!L$29</f>
        <v>0</v>
      </c>
      <c r="W81" s="194">
        <f>'Ln$'!W81*Ass!E$29</f>
        <v>0</v>
      </c>
      <c r="X81" s="194">
        <f>'Ln$'!X81*Ass!F$29</f>
        <v>0</v>
      </c>
      <c r="Y81" s="194">
        <f>'Ln$'!Y81*Ass!G$29</f>
        <v>0</v>
      </c>
      <c r="Z81" s="86">
        <f>'Ln$'!Z81*Ass!H$29</f>
        <v>0</v>
      </c>
      <c r="AA81" s="86">
        <f>'Ln$'!AA81*Ass!I$29</f>
        <v>0</v>
      </c>
      <c r="AB81" s="86">
        <f>'Ln$'!AB81*Ass!J$29</f>
        <v>0</v>
      </c>
      <c r="AC81" s="86">
        <f>'Ln$'!AC81*Ass!K$29</f>
        <v>0</v>
      </c>
      <c r="AD81" s="86">
        <f>'Ln$'!AD81*Ass!L$29</f>
        <v>0</v>
      </c>
      <c r="AF81" s="435">
        <f t="shared" si="59"/>
        <v>0</v>
      </c>
      <c r="AG81" s="435">
        <f t="shared" si="60"/>
        <v>0</v>
      </c>
      <c r="AH81" s="435">
        <f t="shared" si="61"/>
        <v>0</v>
      </c>
      <c r="AI81" s="436">
        <f t="shared" si="62"/>
        <v>0</v>
      </c>
      <c r="AJ81" s="436">
        <f t="shared" si="63"/>
        <v>0</v>
      </c>
      <c r="AK81" s="436">
        <f t="shared" si="64"/>
        <v>0</v>
      </c>
      <c r="AL81" s="436">
        <f t="shared" si="65"/>
        <v>0</v>
      </c>
      <c r="AM81" s="436">
        <f t="shared" si="66"/>
        <v>0</v>
      </c>
    </row>
    <row r="83" spans="1:39" x14ac:dyDescent="0.2">
      <c r="A83" s="98">
        <f>'Ln$'!A83</f>
        <v>8</v>
      </c>
      <c r="B83" s="98" t="str">
        <f>'Ln$'!B83</f>
        <v>Chinese XD Loan</v>
      </c>
    </row>
    <row r="84" spans="1:39" x14ac:dyDescent="0.2">
      <c r="B84" s="98" t="str">
        <f>'Ln$'!B84</f>
        <v>Drawing</v>
      </c>
      <c r="E84" s="194">
        <f>'Ln$'!E84*Ass!E$29</f>
        <v>0</v>
      </c>
      <c r="F84" s="194">
        <f>'Ln$'!F84*Ass!F$29</f>
        <v>0</v>
      </c>
      <c r="G84" s="194">
        <f>'Ln$'!G84*Ass!G$29</f>
        <v>0</v>
      </c>
      <c r="H84" s="86">
        <f>'Ln$'!H84*Ass!H$29</f>
        <v>0</v>
      </c>
      <c r="I84" s="86">
        <f>'Ln$'!I84*Ass!I$29</f>
        <v>0</v>
      </c>
      <c r="J84" s="86">
        <f>'Ln$'!J84*Ass!J$29</f>
        <v>0</v>
      </c>
      <c r="K84" s="86">
        <f>'Ln$'!K84*Ass!K$29</f>
        <v>0</v>
      </c>
      <c r="L84" s="86">
        <f>'Ln$'!L84*Ass!L$29</f>
        <v>0</v>
      </c>
      <c r="N84" s="194">
        <f>'Ln$'!N84*Ass!E$29</f>
        <v>0</v>
      </c>
      <c r="O84" s="194">
        <f>'Ln$'!O84*Ass!F$29</f>
        <v>0</v>
      </c>
      <c r="P84" s="194">
        <f>'Ln$'!P84*Ass!G$29</f>
        <v>0</v>
      </c>
      <c r="Q84" s="86">
        <f>'Ln$'!Q84*Ass!H$29</f>
        <v>0</v>
      </c>
      <c r="R84" s="86">
        <f>'Ln$'!R84*Ass!I$29</f>
        <v>0</v>
      </c>
      <c r="S84" s="86">
        <f>'Ln$'!S84*Ass!J$29</f>
        <v>0</v>
      </c>
      <c r="T84" s="86">
        <f>'Ln$'!T84*Ass!K$29</f>
        <v>0</v>
      </c>
      <c r="U84" s="86">
        <f>'Ln$'!U84*Ass!L$29</f>
        <v>0</v>
      </c>
      <c r="W84" s="194">
        <f>'Ln$'!W84*Ass!E$29</f>
        <v>0</v>
      </c>
      <c r="X84" s="194">
        <f>'Ln$'!X84*Ass!F$29</f>
        <v>0</v>
      </c>
      <c r="Y84" s="194">
        <f>'Ln$'!Y84*Ass!G$29</f>
        <v>0</v>
      </c>
      <c r="Z84" s="86">
        <f>'Ln$'!Z84*Ass!H$29</f>
        <v>0</v>
      </c>
      <c r="AA84" s="86">
        <f>'Ln$'!AA84*Ass!I$29</f>
        <v>0</v>
      </c>
      <c r="AB84" s="86">
        <f>'Ln$'!AB84*Ass!J$29</f>
        <v>0</v>
      </c>
      <c r="AC84" s="86">
        <f>'Ln$'!AC84*Ass!K$29</f>
        <v>0</v>
      </c>
      <c r="AD84" s="86">
        <f>'Ln$'!AD84*Ass!L$29</f>
        <v>0</v>
      </c>
      <c r="AF84" s="435">
        <f t="shared" ref="AF84:AF92" si="70">E84+N84+W84</f>
        <v>0</v>
      </c>
      <c r="AG84" s="435">
        <f t="shared" ref="AG84:AG92" si="71">F84+O84+X84</f>
        <v>0</v>
      </c>
      <c r="AH84" s="435">
        <f t="shared" ref="AH84:AH92" si="72">G84+P84+Y84</f>
        <v>0</v>
      </c>
      <c r="AI84" s="436">
        <f t="shared" ref="AI84:AI92" si="73">H84+Q84+Z84</f>
        <v>0</v>
      </c>
      <c r="AJ84" s="436">
        <f t="shared" ref="AJ84:AJ92" si="74">I84+R84+AA84</f>
        <v>0</v>
      </c>
      <c r="AK84" s="436">
        <f t="shared" ref="AK84:AK92" si="75">J84+S84+AB84</f>
        <v>0</v>
      </c>
      <c r="AL84" s="436">
        <f t="shared" ref="AL84:AL92" si="76">K84+T84+AC84</f>
        <v>0</v>
      </c>
      <c r="AM84" s="436">
        <f t="shared" ref="AM84:AM92" si="77">L84+U84+AD84</f>
        <v>0</v>
      </c>
    </row>
    <row r="85" spans="1:39" x14ac:dyDescent="0.2">
      <c r="B85" s="98" t="str">
        <f>'Ln$'!B85</f>
        <v>Repayment</v>
      </c>
      <c r="E85" s="194">
        <f>'Ln$'!E85*Ass!E$29</f>
        <v>0</v>
      </c>
      <c r="F85" s="194">
        <f>'Ln$'!F85*Ass!F$29</f>
        <v>0</v>
      </c>
      <c r="G85" s="194">
        <f>'Ln$'!G85*Ass!G$29</f>
        <v>0</v>
      </c>
      <c r="H85" s="86">
        <f>'Ln$'!H85*Ass!H$29</f>
        <v>0</v>
      </c>
      <c r="I85" s="86">
        <f>'Ln$'!I85*Ass!I$29</f>
        <v>0</v>
      </c>
      <c r="J85" s="86">
        <f>'Ln$'!J85*Ass!J$29</f>
        <v>0</v>
      </c>
      <c r="K85" s="86">
        <f>'Ln$'!K85*Ass!K$29</f>
        <v>0</v>
      </c>
      <c r="L85" s="86">
        <f>'Ln$'!L85*Ass!L$29</f>
        <v>0</v>
      </c>
      <c r="N85" s="194">
        <f>'Ln$'!N85*Ass!E$29</f>
        <v>0</v>
      </c>
      <c r="O85" s="194">
        <f>'Ln$'!O85*Ass!F$29</f>
        <v>0</v>
      </c>
      <c r="P85" s="194">
        <f>'Ln$'!P85*Ass!G$29</f>
        <v>0</v>
      </c>
      <c r="Q85" s="86">
        <f>'Ln$'!Q85*Ass!H$29</f>
        <v>0</v>
      </c>
      <c r="R85" s="86">
        <f>'Ln$'!R85*Ass!I$29</f>
        <v>0</v>
      </c>
      <c r="S85" s="86">
        <f>'Ln$'!S85*Ass!J$29</f>
        <v>0</v>
      </c>
      <c r="T85" s="86">
        <f>'Ln$'!T85*Ass!K$29</f>
        <v>0</v>
      </c>
      <c r="U85" s="86">
        <f>'Ln$'!U85*Ass!L$29</f>
        <v>0</v>
      </c>
      <c r="W85" s="194">
        <f>'Ln$'!W85*Ass!E$29</f>
        <v>0</v>
      </c>
      <c r="X85" s="194">
        <f>'Ln$'!X85*Ass!F$29</f>
        <v>0</v>
      </c>
      <c r="Y85" s="194">
        <f>'Ln$'!Y85*Ass!G$29</f>
        <v>0</v>
      </c>
      <c r="Z85" s="86">
        <f>'Ln$'!Z85*Ass!H$29</f>
        <v>0</v>
      </c>
      <c r="AA85" s="86">
        <f>'Ln$'!AA85*Ass!I$29</f>
        <v>0</v>
      </c>
      <c r="AB85" s="86">
        <f>'Ln$'!AB85*Ass!J$29</f>
        <v>0</v>
      </c>
      <c r="AC85" s="86">
        <f>'Ln$'!AC85*Ass!K$29</f>
        <v>0</v>
      </c>
      <c r="AD85" s="86">
        <f>'Ln$'!AD85*Ass!L$29</f>
        <v>0</v>
      </c>
      <c r="AF85" s="435">
        <f t="shared" si="70"/>
        <v>0</v>
      </c>
      <c r="AG85" s="435">
        <f t="shared" si="71"/>
        <v>0</v>
      </c>
      <c r="AH85" s="435">
        <f t="shared" si="72"/>
        <v>0</v>
      </c>
      <c r="AI85" s="436">
        <f t="shared" si="73"/>
        <v>0</v>
      </c>
      <c r="AJ85" s="436">
        <f t="shared" si="74"/>
        <v>0</v>
      </c>
      <c r="AK85" s="436">
        <f t="shared" si="75"/>
        <v>0</v>
      </c>
      <c r="AL85" s="436">
        <f t="shared" si="76"/>
        <v>0</v>
      </c>
      <c r="AM85" s="436">
        <f t="shared" si="77"/>
        <v>0</v>
      </c>
    </row>
    <row r="86" spans="1:39" x14ac:dyDescent="0.2">
      <c r="B86" s="98" t="str">
        <f>'Ln$'!B86</f>
        <v>Interest financed</v>
      </c>
      <c r="E86" s="194">
        <f>'Ln$'!E86*Ass!E$29</f>
        <v>0</v>
      </c>
      <c r="F86" s="194">
        <f>'Ln$'!F86*Ass!F$29</f>
        <v>0</v>
      </c>
      <c r="G86" s="194">
        <f>'Ln$'!G86*Ass!G$29</f>
        <v>0</v>
      </c>
      <c r="H86" s="86">
        <f>'Ln$'!H86*Ass!H$29</f>
        <v>0</v>
      </c>
      <c r="I86" s="86">
        <f>'Ln$'!I86*Ass!I$29</f>
        <v>0</v>
      </c>
      <c r="J86" s="86">
        <f>'Ln$'!J86*Ass!J$29</f>
        <v>0</v>
      </c>
      <c r="K86" s="86">
        <f>'Ln$'!K86*Ass!K$29</f>
        <v>0</v>
      </c>
      <c r="L86" s="86">
        <f>'Ln$'!L86*Ass!L$29</f>
        <v>0</v>
      </c>
      <c r="N86" s="194">
        <f>'Ln$'!N86*Ass!E$29</f>
        <v>0</v>
      </c>
      <c r="O86" s="194">
        <f>'Ln$'!O86*Ass!F$29</f>
        <v>0</v>
      </c>
      <c r="P86" s="194">
        <f>'Ln$'!P86*Ass!G$29</f>
        <v>0</v>
      </c>
      <c r="Q86" s="86">
        <f>'Ln$'!Q86*Ass!H$29</f>
        <v>0</v>
      </c>
      <c r="R86" s="86">
        <f>'Ln$'!R86*Ass!I$29</f>
        <v>0</v>
      </c>
      <c r="S86" s="86">
        <f>'Ln$'!S86*Ass!J$29</f>
        <v>0</v>
      </c>
      <c r="T86" s="86">
        <f>'Ln$'!T86*Ass!K$29</f>
        <v>0</v>
      </c>
      <c r="U86" s="86">
        <f>'Ln$'!U86*Ass!L$29</f>
        <v>0</v>
      </c>
      <c r="W86" s="194">
        <f>'Ln$'!W86*Ass!E$29</f>
        <v>0</v>
      </c>
      <c r="X86" s="194">
        <f>'Ln$'!X86*Ass!F$29</f>
        <v>0</v>
      </c>
      <c r="Y86" s="194">
        <f>'Ln$'!Y86*Ass!G$29</f>
        <v>0</v>
      </c>
      <c r="Z86" s="86">
        <f>'Ln$'!Z86*Ass!H$29</f>
        <v>0</v>
      </c>
      <c r="AA86" s="86">
        <f>'Ln$'!AA86*Ass!I$29</f>
        <v>0</v>
      </c>
      <c r="AB86" s="86">
        <f>'Ln$'!AB86*Ass!J$29</f>
        <v>0</v>
      </c>
      <c r="AC86" s="86">
        <f>'Ln$'!AC86*Ass!K$29</f>
        <v>0</v>
      </c>
      <c r="AD86" s="86">
        <f>'Ln$'!AD86*Ass!L$29</f>
        <v>0</v>
      </c>
      <c r="AF86" s="435">
        <f t="shared" si="70"/>
        <v>0</v>
      </c>
      <c r="AG86" s="435">
        <f t="shared" si="71"/>
        <v>0</v>
      </c>
      <c r="AH86" s="435">
        <f t="shared" si="72"/>
        <v>0</v>
      </c>
      <c r="AI86" s="436">
        <f t="shared" si="73"/>
        <v>0</v>
      </c>
      <c r="AJ86" s="436">
        <f t="shared" si="74"/>
        <v>0</v>
      </c>
      <c r="AK86" s="436">
        <f t="shared" si="75"/>
        <v>0</v>
      </c>
      <c r="AL86" s="436">
        <f t="shared" si="76"/>
        <v>0</v>
      </c>
      <c r="AM86" s="436">
        <f t="shared" si="77"/>
        <v>0</v>
      </c>
    </row>
    <row r="87" spans="1:39" x14ac:dyDescent="0.2">
      <c r="B87" s="98" t="str">
        <f>'Ln$'!B87</f>
        <v>Exchange difference</v>
      </c>
      <c r="E87" s="194">
        <f t="shared" ref="E87:L87" si="78">E89-E88-D89-SUM(E84:E86)</f>
        <v>0</v>
      </c>
      <c r="F87" s="194">
        <f t="shared" si="78"/>
        <v>0</v>
      </c>
      <c r="G87" s="194">
        <f t="shared" si="78"/>
        <v>0</v>
      </c>
      <c r="H87" s="86">
        <f t="shared" si="78"/>
        <v>0</v>
      </c>
      <c r="I87" s="86">
        <f t="shared" si="78"/>
        <v>0</v>
      </c>
      <c r="J87" s="86">
        <f t="shared" si="78"/>
        <v>0</v>
      </c>
      <c r="K87" s="86">
        <f t="shared" si="78"/>
        <v>0</v>
      </c>
      <c r="L87" s="86">
        <f t="shared" si="78"/>
        <v>0</v>
      </c>
      <c r="N87" s="194">
        <f t="shared" ref="N87:U87" si="79">N89-N88-M89-SUM(N84:N86)</f>
        <v>0</v>
      </c>
      <c r="O87" s="194">
        <f t="shared" si="79"/>
        <v>0</v>
      </c>
      <c r="P87" s="194">
        <f t="shared" si="79"/>
        <v>0</v>
      </c>
      <c r="Q87" s="86">
        <f t="shared" si="79"/>
        <v>0</v>
      </c>
      <c r="R87" s="86">
        <f t="shared" si="79"/>
        <v>0</v>
      </c>
      <c r="S87" s="86">
        <f t="shared" si="79"/>
        <v>0</v>
      </c>
      <c r="T87" s="86">
        <f t="shared" si="79"/>
        <v>0</v>
      </c>
      <c r="U87" s="86">
        <f t="shared" si="79"/>
        <v>0</v>
      </c>
      <c r="W87" s="194">
        <f t="shared" ref="W87:AD87" si="80">W89-W88-V89-SUM(W84:W86)</f>
        <v>0</v>
      </c>
      <c r="X87" s="194">
        <f t="shared" si="80"/>
        <v>0</v>
      </c>
      <c r="Y87" s="194">
        <f t="shared" si="80"/>
        <v>0</v>
      </c>
      <c r="Z87" s="86">
        <f t="shared" si="80"/>
        <v>0</v>
      </c>
      <c r="AA87" s="86">
        <f t="shared" si="80"/>
        <v>0</v>
      </c>
      <c r="AB87" s="86">
        <f t="shared" si="80"/>
        <v>0</v>
      </c>
      <c r="AC87" s="86">
        <f t="shared" si="80"/>
        <v>0</v>
      </c>
      <c r="AD87" s="86">
        <f t="shared" si="80"/>
        <v>0</v>
      </c>
      <c r="AF87" s="435">
        <f t="shared" si="70"/>
        <v>0</v>
      </c>
      <c r="AG87" s="435">
        <f t="shared" si="71"/>
        <v>0</v>
      </c>
      <c r="AH87" s="435">
        <f t="shared" si="72"/>
        <v>0</v>
      </c>
      <c r="AI87" s="436">
        <f t="shared" si="73"/>
        <v>0</v>
      </c>
      <c r="AJ87" s="436">
        <f t="shared" si="74"/>
        <v>0</v>
      </c>
      <c r="AK87" s="436">
        <f t="shared" si="75"/>
        <v>0</v>
      </c>
      <c r="AL87" s="436">
        <f t="shared" si="76"/>
        <v>0</v>
      </c>
      <c r="AM87" s="436">
        <f t="shared" si="77"/>
        <v>0</v>
      </c>
    </row>
    <row r="88" spans="1:39" x14ac:dyDescent="0.2">
      <c r="B88" s="98" t="str">
        <f>'Ln$'!B88</f>
        <v>Conversion to Equity</v>
      </c>
      <c r="E88" s="194">
        <f>'Ln$'!E88*Ass!E$29</f>
        <v>0</v>
      </c>
      <c r="F88" s="194">
        <f>'Ln$'!F88*Ass!F$29</f>
        <v>0</v>
      </c>
      <c r="G88" s="194">
        <f>'Ln$'!G88*Ass!G$29</f>
        <v>0</v>
      </c>
      <c r="H88" s="86">
        <f>'Ln$'!H88*Ass!H$29</f>
        <v>0</v>
      </c>
      <c r="I88" s="86">
        <f>'Ln$'!I88*Ass!I$29</f>
        <v>0</v>
      </c>
      <c r="J88" s="86">
        <f>'Ln$'!J88*Ass!J$29</f>
        <v>0</v>
      </c>
      <c r="K88" s="86">
        <f>'Ln$'!K88*Ass!K$29</f>
        <v>0</v>
      </c>
      <c r="L88" s="86">
        <f>'Ln$'!L88*Ass!L$29</f>
        <v>0</v>
      </c>
      <c r="N88" s="194">
        <f>'Ln$'!N88*Ass!E$29</f>
        <v>0</v>
      </c>
      <c r="O88" s="194">
        <f>'Ln$'!O88*Ass!F$29</f>
        <v>0</v>
      </c>
      <c r="P88" s="194">
        <f>'Ln$'!P88*Ass!G$29</f>
        <v>0</v>
      </c>
      <c r="Q88" s="86">
        <f>'Ln$'!Q88*Ass!H$29</f>
        <v>0</v>
      </c>
      <c r="R88" s="86">
        <f>'Ln$'!R88*Ass!I$29</f>
        <v>0</v>
      </c>
      <c r="S88" s="86">
        <f>'Ln$'!S88*Ass!J$29</f>
        <v>0</v>
      </c>
      <c r="T88" s="86">
        <f>'Ln$'!T88*Ass!K$29</f>
        <v>0</v>
      </c>
      <c r="U88" s="86">
        <f>'Ln$'!U88*Ass!L$29</f>
        <v>0</v>
      </c>
      <c r="W88" s="194">
        <f>'Ln$'!W88*Ass!E$29</f>
        <v>0</v>
      </c>
      <c r="X88" s="194">
        <f>'Ln$'!X88*Ass!F$29</f>
        <v>0</v>
      </c>
      <c r="Y88" s="194">
        <f>'Ln$'!Y88*Ass!G$29</f>
        <v>0</v>
      </c>
      <c r="Z88" s="86">
        <f>'Ln$'!Z88*Ass!H$29</f>
        <v>0</v>
      </c>
      <c r="AA88" s="86">
        <f>'Ln$'!AA88*Ass!I$29</f>
        <v>0</v>
      </c>
      <c r="AB88" s="86">
        <f>'Ln$'!AB88*Ass!J$29</f>
        <v>0</v>
      </c>
      <c r="AC88" s="86">
        <f>'Ln$'!AC88*Ass!K$29</f>
        <v>0</v>
      </c>
      <c r="AD88" s="86">
        <f>'Ln$'!AD88*Ass!L$29</f>
        <v>0</v>
      </c>
      <c r="AF88" s="435">
        <f t="shared" si="70"/>
        <v>0</v>
      </c>
      <c r="AG88" s="435">
        <f t="shared" si="71"/>
        <v>0</v>
      </c>
      <c r="AH88" s="435">
        <f t="shared" si="72"/>
        <v>0</v>
      </c>
      <c r="AI88" s="436">
        <f t="shared" si="73"/>
        <v>0</v>
      </c>
      <c r="AJ88" s="436">
        <f t="shared" si="74"/>
        <v>0</v>
      </c>
      <c r="AK88" s="436">
        <f t="shared" si="75"/>
        <v>0</v>
      </c>
      <c r="AL88" s="436">
        <f t="shared" si="76"/>
        <v>0</v>
      </c>
      <c r="AM88" s="436">
        <f t="shared" si="77"/>
        <v>0</v>
      </c>
    </row>
    <row r="89" spans="1:39" x14ac:dyDescent="0.2">
      <c r="B89" s="98" t="str">
        <f>'Ln$'!B89</f>
        <v>Cl balance</v>
      </c>
      <c r="D89" s="194">
        <f>'Ln$'!D89*Ass!D$22</f>
        <v>0</v>
      </c>
      <c r="E89" s="194">
        <f>'Ln$'!E89*Ass!E$22</f>
        <v>0</v>
      </c>
      <c r="F89" s="194">
        <f>'Ln$'!F89*Ass!F$22</f>
        <v>0</v>
      </c>
      <c r="G89" s="194">
        <f>'Ln$'!G89*Ass!G$22</f>
        <v>0</v>
      </c>
      <c r="H89" s="86">
        <f>'Ln$'!H89*Ass!H$22</f>
        <v>0</v>
      </c>
      <c r="I89" s="86">
        <f>'Ln$'!I89*Ass!I$22</f>
        <v>0</v>
      </c>
      <c r="J89" s="86">
        <f>'Ln$'!J89*Ass!J$22</f>
        <v>0</v>
      </c>
      <c r="K89" s="86">
        <f>'Ln$'!K89*Ass!K$22</f>
        <v>0</v>
      </c>
      <c r="L89" s="86">
        <f>'Ln$'!L89*Ass!L$22</f>
        <v>0</v>
      </c>
      <c r="N89" s="194">
        <f>'Ln$'!N89*Ass!E$22</f>
        <v>0</v>
      </c>
      <c r="O89" s="194">
        <f>'Ln$'!O89*Ass!F$22</f>
        <v>0</v>
      </c>
      <c r="P89" s="194">
        <f>'Ln$'!P89*Ass!G$22</f>
        <v>0</v>
      </c>
      <c r="Q89" s="86">
        <f>'Ln$'!Q89*Ass!H$22</f>
        <v>0</v>
      </c>
      <c r="R89" s="86">
        <f>'Ln$'!R89*Ass!I$22</f>
        <v>0</v>
      </c>
      <c r="S89" s="86">
        <f>'Ln$'!S89*Ass!J$22</f>
        <v>0</v>
      </c>
      <c r="T89" s="86">
        <f>'Ln$'!T89*Ass!K$22</f>
        <v>0</v>
      </c>
      <c r="U89" s="86">
        <f>'Ln$'!U89*Ass!L$22</f>
        <v>0</v>
      </c>
      <c r="W89" s="194">
        <f>'Ln$'!W89*Ass!E$22</f>
        <v>0</v>
      </c>
      <c r="X89" s="194">
        <f>'Ln$'!X89*Ass!F$22</f>
        <v>0</v>
      </c>
      <c r="Y89" s="194">
        <f>'Ln$'!Y89*Ass!G$22</f>
        <v>0</v>
      </c>
      <c r="Z89" s="86">
        <f>'Ln$'!Z89*Ass!H$22</f>
        <v>0</v>
      </c>
      <c r="AA89" s="86">
        <f>'Ln$'!AA89*Ass!I$22</f>
        <v>0</v>
      </c>
      <c r="AB89" s="86">
        <f>'Ln$'!AB89*Ass!J$22</f>
        <v>0</v>
      </c>
      <c r="AC89" s="86">
        <f>'Ln$'!AC89*Ass!K$22</f>
        <v>0</v>
      </c>
      <c r="AD89" s="86">
        <f>'Ln$'!AD89*Ass!L$22</f>
        <v>0</v>
      </c>
      <c r="AF89" s="435">
        <f t="shared" si="70"/>
        <v>0</v>
      </c>
      <c r="AG89" s="435">
        <f t="shared" si="71"/>
        <v>0</v>
      </c>
      <c r="AH89" s="435">
        <f t="shared" si="72"/>
        <v>0</v>
      </c>
      <c r="AI89" s="436">
        <f t="shared" si="73"/>
        <v>0</v>
      </c>
      <c r="AJ89" s="436">
        <f t="shared" si="74"/>
        <v>0</v>
      </c>
      <c r="AK89" s="436">
        <f t="shared" si="75"/>
        <v>0</v>
      </c>
      <c r="AL89" s="436">
        <f t="shared" si="76"/>
        <v>0</v>
      </c>
      <c r="AM89" s="436">
        <f t="shared" si="77"/>
        <v>0</v>
      </c>
    </row>
    <row r="90" spans="1:39" x14ac:dyDescent="0.2">
      <c r="B90" s="98" t="str">
        <f>'Ln$'!B90</f>
        <v>Interest</v>
      </c>
      <c r="E90" s="194">
        <f>'Ln$'!E90*Ass!E$29</f>
        <v>0</v>
      </c>
      <c r="F90" s="194">
        <f>'Ln$'!F90*Ass!F$29</f>
        <v>0</v>
      </c>
      <c r="G90" s="194">
        <f>'Ln$'!G90*Ass!G$29</f>
        <v>0</v>
      </c>
      <c r="H90" s="86">
        <f>'Ln$'!H90*Ass!H$29</f>
        <v>0</v>
      </c>
      <c r="I90" s="86">
        <f>'Ln$'!I90*Ass!I$29</f>
        <v>0</v>
      </c>
      <c r="J90" s="86">
        <f>'Ln$'!J90*Ass!J$29</f>
        <v>0</v>
      </c>
      <c r="K90" s="86">
        <f>'Ln$'!K90*Ass!K$29</f>
        <v>0</v>
      </c>
      <c r="L90" s="86">
        <f>'Ln$'!L90*Ass!L$29</f>
        <v>0</v>
      </c>
      <c r="N90" s="194">
        <f>'Ln$'!N90*Ass!E$29</f>
        <v>0</v>
      </c>
      <c r="O90" s="194">
        <f>'Ln$'!O90*Ass!F$29</f>
        <v>0</v>
      </c>
      <c r="P90" s="194">
        <f>'Ln$'!P90*Ass!G$29</f>
        <v>0</v>
      </c>
      <c r="Q90" s="86">
        <f>'Ln$'!Q90*Ass!H$29</f>
        <v>0</v>
      </c>
      <c r="R90" s="86">
        <f>'Ln$'!R90*Ass!I$29</f>
        <v>0</v>
      </c>
      <c r="S90" s="86">
        <f>'Ln$'!S90*Ass!J$29</f>
        <v>0</v>
      </c>
      <c r="T90" s="86">
        <f>'Ln$'!T90*Ass!K$29</f>
        <v>0</v>
      </c>
      <c r="U90" s="86">
        <f>'Ln$'!U90*Ass!L$29</f>
        <v>0</v>
      </c>
      <c r="W90" s="194">
        <f>'Ln$'!W90*Ass!E$29</f>
        <v>0</v>
      </c>
      <c r="X90" s="194">
        <f>'Ln$'!X90*Ass!F$29</f>
        <v>0</v>
      </c>
      <c r="Y90" s="194">
        <f>'Ln$'!Y90*Ass!G$29</f>
        <v>0</v>
      </c>
      <c r="Z90" s="86">
        <f>'Ln$'!Z90*Ass!H$29</f>
        <v>0</v>
      </c>
      <c r="AA90" s="86">
        <f>'Ln$'!AA90*Ass!I$29</f>
        <v>0</v>
      </c>
      <c r="AB90" s="86">
        <f>'Ln$'!AB90*Ass!J$29</f>
        <v>0</v>
      </c>
      <c r="AC90" s="86">
        <f>'Ln$'!AC90*Ass!K$29</f>
        <v>0</v>
      </c>
      <c r="AD90" s="86">
        <f>'Ln$'!AD90*Ass!L$29</f>
        <v>0</v>
      </c>
      <c r="AF90" s="435">
        <f t="shared" si="70"/>
        <v>0</v>
      </c>
      <c r="AG90" s="435">
        <f t="shared" si="71"/>
        <v>0</v>
      </c>
      <c r="AH90" s="435">
        <f t="shared" si="72"/>
        <v>0</v>
      </c>
      <c r="AI90" s="436">
        <f t="shared" si="73"/>
        <v>0</v>
      </c>
      <c r="AJ90" s="436">
        <f t="shared" si="74"/>
        <v>0</v>
      </c>
      <c r="AK90" s="436">
        <f t="shared" si="75"/>
        <v>0</v>
      </c>
      <c r="AL90" s="436">
        <f t="shared" si="76"/>
        <v>0</v>
      </c>
      <c r="AM90" s="436">
        <f t="shared" si="77"/>
        <v>0</v>
      </c>
    </row>
    <row r="91" spans="1:39" x14ac:dyDescent="0.2">
      <c r="B91" s="98" t="str">
        <f>'Ln$'!B91</f>
        <v>Comm fee</v>
      </c>
      <c r="E91" s="194">
        <f>'Ln$'!E91*Ass!E$29</f>
        <v>0</v>
      </c>
      <c r="F91" s="194">
        <f>'Ln$'!F91*Ass!F$29</f>
        <v>0</v>
      </c>
      <c r="G91" s="194">
        <f>'Ln$'!G91*Ass!G$29</f>
        <v>0</v>
      </c>
      <c r="H91" s="86">
        <f>'Ln$'!H91*Ass!H$29</f>
        <v>0</v>
      </c>
      <c r="I91" s="86">
        <f>'Ln$'!I91*Ass!I$29</f>
        <v>0</v>
      </c>
      <c r="J91" s="86">
        <f>'Ln$'!J91*Ass!J$29</f>
        <v>0</v>
      </c>
      <c r="K91" s="86">
        <f>'Ln$'!K91*Ass!K$29</f>
        <v>0</v>
      </c>
      <c r="L91" s="86">
        <f>'Ln$'!L91*Ass!L$29</f>
        <v>0</v>
      </c>
      <c r="N91" s="194">
        <f>'Ln$'!N91*Ass!E$29</f>
        <v>0</v>
      </c>
      <c r="O91" s="194">
        <f>'Ln$'!O91*Ass!F$29</f>
        <v>0</v>
      </c>
      <c r="P91" s="194">
        <f>'Ln$'!P91*Ass!G$29</f>
        <v>0</v>
      </c>
      <c r="Q91" s="86">
        <f>'Ln$'!Q91*Ass!H$29</f>
        <v>0</v>
      </c>
      <c r="R91" s="86">
        <f>'Ln$'!R91*Ass!I$29</f>
        <v>0</v>
      </c>
      <c r="S91" s="86">
        <f>'Ln$'!S91*Ass!J$29</f>
        <v>0</v>
      </c>
      <c r="T91" s="86">
        <f>'Ln$'!T91*Ass!K$29</f>
        <v>0</v>
      </c>
      <c r="U91" s="86">
        <f>'Ln$'!U91*Ass!L$29</f>
        <v>0</v>
      </c>
      <c r="W91" s="194">
        <f>'Ln$'!W91*Ass!E$29</f>
        <v>0</v>
      </c>
      <c r="X91" s="194">
        <f>'Ln$'!X91*Ass!F$29</f>
        <v>0</v>
      </c>
      <c r="Y91" s="194">
        <f>'Ln$'!Y91*Ass!G$29</f>
        <v>0</v>
      </c>
      <c r="Z91" s="86">
        <f>'Ln$'!Z91*Ass!H$29</f>
        <v>0</v>
      </c>
      <c r="AA91" s="86">
        <f>'Ln$'!AA91*Ass!I$29</f>
        <v>0</v>
      </c>
      <c r="AB91" s="86">
        <f>'Ln$'!AB91*Ass!J$29</f>
        <v>0</v>
      </c>
      <c r="AC91" s="86">
        <f>'Ln$'!AC91*Ass!K$29</f>
        <v>0</v>
      </c>
      <c r="AD91" s="86">
        <f>'Ln$'!AD91*Ass!L$29</f>
        <v>0</v>
      </c>
      <c r="AF91" s="435">
        <f t="shared" si="70"/>
        <v>0</v>
      </c>
      <c r="AG91" s="435">
        <f t="shared" si="71"/>
        <v>0</v>
      </c>
      <c r="AH91" s="435">
        <f t="shared" si="72"/>
        <v>0</v>
      </c>
      <c r="AI91" s="436">
        <f t="shared" si="73"/>
        <v>0</v>
      </c>
      <c r="AJ91" s="436">
        <f t="shared" si="74"/>
        <v>0</v>
      </c>
      <c r="AK91" s="436">
        <f t="shared" si="75"/>
        <v>0</v>
      </c>
      <c r="AL91" s="436">
        <f t="shared" si="76"/>
        <v>0</v>
      </c>
      <c r="AM91" s="436">
        <f t="shared" si="77"/>
        <v>0</v>
      </c>
    </row>
    <row r="92" spans="1:39" x14ac:dyDescent="0.2">
      <c r="B92" s="98" t="str">
        <f>'Ln$'!B92</f>
        <v>IDC incl above</v>
      </c>
      <c r="E92" s="194">
        <f>'Ln$'!E92*Ass!E$29</f>
        <v>0</v>
      </c>
      <c r="F92" s="194">
        <f>'Ln$'!F92*Ass!F$29</f>
        <v>0</v>
      </c>
      <c r="G92" s="194">
        <f>'Ln$'!G92*Ass!G$29</f>
        <v>0</v>
      </c>
      <c r="H92" s="86">
        <f>'Ln$'!H92*Ass!H$29</f>
        <v>0</v>
      </c>
      <c r="I92" s="86">
        <f>'Ln$'!I92*Ass!I$29</f>
        <v>0</v>
      </c>
      <c r="J92" s="86">
        <f>'Ln$'!J92*Ass!J$29</f>
        <v>0</v>
      </c>
      <c r="K92" s="86">
        <f>'Ln$'!K92*Ass!K$29</f>
        <v>0</v>
      </c>
      <c r="L92" s="86">
        <f>'Ln$'!L92*Ass!L$29</f>
        <v>0</v>
      </c>
      <c r="N92" s="194">
        <f>'Ln$'!N92*Ass!E$29</f>
        <v>0</v>
      </c>
      <c r="O92" s="194">
        <f>'Ln$'!O92*Ass!F$29</f>
        <v>0</v>
      </c>
      <c r="P92" s="194">
        <f>'Ln$'!P92*Ass!G$29</f>
        <v>0</v>
      </c>
      <c r="Q92" s="86">
        <f>'Ln$'!Q92*Ass!H$29</f>
        <v>0</v>
      </c>
      <c r="R92" s="86">
        <f>'Ln$'!R92*Ass!I$29</f>
        <v>0</v>
      </c>
      <c r="S92" s="86">
        <f>'Ln$'!S92*Ass!J$29</f>
        <v>0</v>
      </c>
      <c r="T92" s="86">
        <f>'Ln$'!T92*Ass!K$29</f>
        <v>0</v>
      </c>
      <c r="U92" s="86">
        <f>'Ln$'!U92*Ass!L$29</f>
        <v>0</v>
      </c>
      <c r="W92" s="194">
        <f>'Ln$'!W92*Ass!E$29</f>
        <v>0</v>
      </c>
      <c r="X92" s="194">
        <f>'Ln$'!X92*Ass!F$29</f>
        <v>0</v>
      </c>
      <c r="Y92" s="194">
        <f>'Ln$'!Y92*Ass!G$29</f>
        <v>0</v>
      </c>
      <c r="Z92" s="86">
        <f>'Ln$'!Z92*Ass!H$29</f>
        <v>0</v>
      </c>
      <c r="AA92" s="86">
        <f>'Ln$'!AA92*Ass!I$29</f>
        <v>0</v>
      </c>
      <c r="AB92" s="86">
        <f>'Ln$'!AB92*Ass!J$29</f>
        <v>0</v>
      </c>
      <c r="AC92" s="86">
        <f>'Ln$'!AC92*Ass!K$29</f>
        <v>0</v>
      </c>
      <c r="AD92" s="86">
        <f>'Ln$'!AD92*Ass!L$29</f>
        <v>0</v>
      </c>
      <c r="AF92" s="435">
        <f t="shared" si="70"/>
        <v>0</v>
      </c>
      <c r="AG92" s="435">
        <f t="shared" si="71"/>
        <v>0</v>
      </c>
      <c r="AH92" s="435">
        <f t="shared" si="72"/>
        <v>0</v>
      </c>
      <c r="AI92" s="436">
        <f t="shared" si="73"/>
        <v>0</v>
      </c>
      <c r="AJ92" s="436">
        <f t="shared" si="74"/>
        <v>0</v>
      </c>
      <c r="AK92" s="436">
        <f t="shared" si="75"/>
        <v>0</v>
      </c>
      <c r="AL92" s="436">
        <f t="shared" si="76"/>
        <v>0</v>
      </c>
      <c r="AM92" s="436">
        <f t="shared" si="77"/>
        <v>0</v>
      </c>
    </row>
    <row r="94" spans="1:39" x14ac:dyDescent="0.2">
      <c r="A94" s="98">
        <f>'Ln$'!A94</f>
        <v>9</v>
      </c>
      <c r="B94" s="98" t="str">
        <f>'Ln$'!B94</f>
        <v>World Bank</v>
      </c>
    </row>
    <row r="95" spans="1:39" x14ac:dyDescent="0.2">
      <c r="B95" s="98" t="str">
        <f>'Ln$'!B95</f>
        <v>Drawing</v>
      </c>
      <c r="E95" s="194">
        <f>'Ln$'!E95*Ass!E$29</f>
        <v>0</v>
      </c>
      <c r="F95" s="194">
        <f>'Ln$'!F95*Ass!F$29</f>
        <v>0</v>
      </c>
      <c r="G95" s="194">
        <f>'Ln$'!G95*Ass!G$29</f>
        <v>0</v>
      </c>
      <c r="H95" s="86">
        <f>'Ln$'!H95*Ass!H$29</f>
        <v>0</v>
      </c>
      <c r="I95" s="86">
        <f>'Ln$'!I95*Ass!I$29</f>
        <v>0</v>
      </c>
      <c r="J95" s="86">
        <f>'Ln$'!J95*Ass!J$29</f>
        <v>0</v>
      </c>
      <c r="K95" s="86">
        <f>'Ln$'!K95*Ass!K$29</f>
        <v>0</v>
      </c>
      <c r="L95" s="86">
        <f>'Ln$'!L95*Ass!L$29</f>
        <v>0</v>
      </c>
      <c r="N95" s="194">
        <f>'Ln$'!N95*Ass!E$29</f>
        <v>0</v>
      </c>
      <c r="O95" s="194">
        <f>'Ln$'!O95*Ass!F$29</f>
        <v>0</v>
      </c>
      <c r="P95" s="194">
        <f>'Ln$'!P95*Ass!G$29</f>
        <v>0</v>
      </c>
      <c r="Q95" s="86">
        <f>'Ln$'!Q95*Ass!H$29</f>
        <v>0</v>
      </c>
      <c r="R95" s="86">
        <f>'Ln$'!R95*Ass!I$29</f>
        <v>0</v>
      </c>
      <c r="S95" s="86">
        <f>'Ln$'!S95*Ass!J$29</f>
        <v>0</v>
      </c>
      <c r="T95" s="86">
        <f>'Ln$'!T95*Ass!K$29</f>
        <v>0</v>
      </c>
      <c r="U95" s="86">
        <f>'Ln$'!U95*Ass!L$29</f>
        <v>0</v>
      </c>
      <c r="W95" s="194">
        <f>'Ln$'!W95*Ass!E$29</f>
        <v>0</v>
      </c>
      <c r="X95" s="194">
        <f>'Ln$'!X95*Ass!F$29</f>
        <v>0</v>
      </c>
      <c r="Y95" s="194">
        <f>'Ln$'!Y95*Ass!G$29</f>
        <v>0</v>
      </c>
      <c r="Z95" s="86">
        <f>'Ln$'!Z95*Ass!H$29</f>
        <v>0</v>
      </c>
      <c r="AA95" s="86">
        <f>'Ln$'!AA95*Ass!I$29</f>
        <v>0</v>
      </c>
      <c r="AB95" s="86">
        <f>'Ln$'!AB95*Ass!J$29</f>
        <v>0</v>
      </c>
      <c r="AC95" s="86">
        <f>'Ln$'!AC95*Ass!K$29</f>
        <v>0</v>
      </c>
      <c r="AD95" s="86">
        <f>'Ln$'!AD95*Ass!L$29</f>
        <v>0</v>
      </c>
      <c r="AF95" s="435">
        <f t="shared" ref="AF95:AF103" si="81">E95+N95+W95</f>
        <v>0</v>
      </c>
      <c r="AG95" s="435">
        <f t="shared" ref="AG95:AG103" si="82">F95+O95+X95</f>
        <v>0</v>
      </c>
      <c r="AH95" s="435">
        <f t="shared" ref="AH95:AH103" si="83">G95+P95+Y95</f>
        <v>0</v>
      </c>
      <c r="AI95" s="436">
        <f t="shared" ref="AI95:AI103" si="84">H95+Q95+Z95</f>
        <v>0</v>
      </c>
      <c r="AJ95" s="436">
        <f t="shared" ref="AJ95:AJ103" si="85">I95+R95+AA95</f>
        <v>0</v>
      </c>
      <c r="AK95" s="436">
        <f t="shared" ref="AK95:AK103" si="86">J95+S95+AB95</f>
        <v>0</v>
      </c>
      <c r="AL95" s="436">
        <f t="shared" ref="AL95:AL103" si="87">K95+T95+AC95</f>
        <v>0</v>
      </c>
      <c r="AM95" s="436">
        <f t="shared" ref="AM95:AM103" si="88">L95+U95+AD95</f>
        <v>0</v>
      </c>
    </row>
    <row r="96" spans="1:39" x14ac:dyDescent="0.2">
      <c r="B96" s="98" t="str">
        <f>'Ln$'!B96</f>
        <v>Repayment</v>
      </c>
      <c r="E96" s="194">
        <f>'Ln$'!E96*Ass!E$29</f>
        <v>0</v>
      </c>
      <c r="F96" s="194">
        <f>'Ln$'!F96*Ass!F$29</f>
        <v>0</v>
      </c>
      <c r="G96" s="194">
        <f>'Ln$'!G96*Ass!G$29</f>
        <v>0</v>
      </c>
      <c r="H96" s="86">
        <f>'Ln$'!H96*Ass!H$29</f>
        <v>0</v>
      </c>
      <c r="I96" s="86">
        <f>'Ln$'!I96*Ass!I$29</f>
        <v>0</v>
      </c>
      <c r="J96" s="86">
        <f>'Ln$'!J96*Ass!J$29</f>
        <v>0</v>
      </c>
      <c r="K96" s="86">
        <f>'Ln$'!K96*Ass!K$29</f>
        <v>0</v>
      </c>
      <c r="L96" s="86">
        <f>'Ln$'!L96*Ass!L$29</f>
        <v>0</v>
      </c>
      <c r="N96" s="194">
        <f>'Ln$'!N96*Ass!E$29</f>
        <v>0</v>
      </c>
      <c r="O96" s="194">
        <f>'Ln$'!O96*Ass!F$29</f>
        <v>0</v>
      </c>
      <c r="P96" s="194">
        <f>'Ln$'!P96*Ass!G$29</f>
        <v>0</v>
      </c>
      <c r="Q96" s="86">
        <f>'Ln$'!Q96*Ass!H$29</f>
        <v>0</v>
      </c>
      <c r="R96" s="86">
        <f>'Ln$'!R96*Ass!I$29</f>
        <v>0</v>
      </c>
      <c r="S96" s="86">
        <f>'Ln$'!S96*Ass!J$29</f>
        <v>0</v>
      </c>
      <c r="T96" s="86">
        <f>'Ln$'!T96*Ass!K$29</f>
        <v>0</v>
      </c>
      <c r="U96" s="86">
        <f>'Ln$'!U96*Ass!L$29</f>
        <v>0</v>
      </c>
      <c r="W96" s="194">
        <f>'Ln$'!W96*Ass!E$29</f>
        <v>0</v>
      </c>
      <c r="X96" s="194">
        <f>'Ln$'!X96*Ass!F$29</f>
        <v>0</v>
      </c>
      <c r="Y96" s="194">
        <f>'Ln$'!Y96*Ass!G$29</f>
        <v>0</v>
      </c>
      <c r="Z96" s="86">
        <f>'Ln$'!Z96*Ass!H$29</f>
        <v>0</v>
      </c>
      <c r="AA96" s="86">
        <f>'Ln$'!AA96*Ass!I$29</f>
        <v>0</v>
      </c>
      <c r="AB96" s="86">
        <f>'Ln$'!AB96*Ass!J$29</f>
        <v>0</v>
      </c>
      <c r="AC96" s="86">
        <f>'Ln$'!AC96*Ass!K$29</f>
        <v>0</v>
      </c>
      <c r="AD96" s="86">
        <f>'Ln$'!AD96*Ass!L$29</f>
        <v>0</v>
      </c>
      <c r="AF96" s="435">
        <f t="shared" si="81"/>
        <v>0</v>
      </c>
      <c r="AG96" s="435">
        <f t="shared" si="82"/>
        <v>0</v>
      </c>
      <c r="AH96" s="435">
        <f t="shared" si="83"/>
        <v>0</v>
      </c>
      <c r="AI96" s="436">
        <f t="shared" si="84"/>
        <v>0</v>
      </c>
      <c r="AJ96" s="436">
        <f t="shared" si="85"/>
        <v>0</v>
      </c>
      <c r="AK96" s="436">
        <f t="shared" si="86"/>
        <v>0</v>
      </c>
      <c r="AL96" s="436">
        <f t="shared" si="87"/>
        <v>0</v>
      </c>
      <c r="AM96" s="436">
        <f t="shared" si="88"/>
        <v>0</v>
      </c>
    </row>
    <row r="97" spans="1:39" x14ac:dyDescent="0.2">
      <c r="B97" s="98" t="str">
        <f>'Ln$'!B97</f>
        <v>Interest financed</v>
      </c>
      <c r="E97" s="194">
        <f>'Ln$'!E97*Ass!E$29</f>
        <v>0</v>
      </c>
      <c r="F97" s="194">
        <f>'Ln$'!F97*Ass!F$29</f>
        <v>0</v>
      </c>
      <c r="G97" s="194">
        <f>'Ln$'!G97*Ass!G$29</f>
        <v>0</v>
      </c>
      <c r="H97" s="86">
        <f>'Ln$'!H97*Ass!H$29</f>
        <v>0</v>
      </c>
      <c r="I97" s="86">
        <f>'Ln$'!I97*Ass!I$29</f>
        <v>0</v>
      </c>
      <c r="J97" s="86">
        <f>'Ln$'!J97*Ass!J$29</f>
        <v>0</v>
      </c>
      <c r="K97" s="86">
        <f>'Ln$'!K97*Ass!K$29</f>
        <v>0</v>
      </c>
      <c r="L97" s="86">
        <f>'Ln$'!L97*Ass!L$29</f>
        <v>0</v>
      </c>
      <c r="N97" s="194">
        <f>'Ln$'!N97*Ass!E$29</f>
        <v>0</v>
      </c>
      <c r="O97" s="194">
        <f>'Ln$'!O97*Ass!F$29</f>
        <v>0</v>
      </c>
      <c r="P97" s="194">
        <f>'Ln$'!P97*Ass!G$29</f>
        <v>0</v>
      </c>
      <c r="Q97" s="86">
        <f>'Ln$'!Q97*Ass!H$29</f>
        <v>0</v>
      </c>
      <c r="R97" s="86">
        <f>'Ln$'!R97*Ass!I$29</f>
        <v>0</v>
      </c>
      <c r="S97" s="86">
        <f>'Ln$'!S97*Ass!J$29</f>
        <v>0</v>
      </c>
      <c r="T97" s="86">
        <f>'Ln$'!T97*Ass!K$29</f>
        <v>0</v>
      </c>
      <c r="U97" s="86">
        <f>'Ln$'!U97*Ass!L$29</f>
        <v>0</v>
      </c>
      <c r="W97" s="194">
        <f>'Ln$'!W97*Ass!E$29</f>
        <v>0</v>
      </c>
      <c r="X97" s="194">
        <f>'Ln$'!X97*Ass!F$29</f>
        <v>0</v>
      </c>
      <c r="Y97" s="194">
        <f>'Ln$'!Y97*Ass!G$29</f>
        <v>0</v>
      </c>
      <c r="Z97" s="86">
        <f>'Ln$'!Z97*Ass!H$29</f>
        <v>0</v>
      </c>
      <c r="AA97" s="86">
        <f>'Ln$'!AA97*Ass!I$29</f>
        <v>0</v>
      </c>
      <c r="AB97" s="86">
        <f>'Ln$'!AB97*Ass!J$29</f>
        <v>0</v>
      </c>
      <c r="AC97" s="86">
        <f>'Ln$'!AC97*Ass!K$29</f>
        <v>0</v>
      </c>
      <c r="AD97" s="86">
        <f>'Ln$'!AD97*Ass!L$29</f>
        <v>0</v>
      </c>
      <c r="AF97" s="435">
        <f t="shared" si="81"/>
        <v>0</v>
      </c>
      <c r="AG97" s="435">
        <f t="shared" si="82"/>
        <v>0</v>
      </c>
      <c r="AH97" s="435">
        <f t="shared" si="83"/>
        <v>0</v>
      </c>
      <c r="AI97" s="436">
        <f t="shared" si="84"/>
        <v>0</v>
      </c>
      <c r="AJ97" s="436">
        <f t="shared" si="85"/>
        <v>0</v>
      </c>
      <c r="AK97" s="436">
        <f t="shared" si="86"/>
        <v>0</v>
      </c>
      <c r="AL97" s="436">
        <f t="shared" si="87"/>
        <v>0</v>
      </c>
      <c r="AM97" s="436">
        <f t="shared" si="88"/>
        <v>0</v>
      </c>
    </row>
    <row r="98" spans="1:39" x14ac:dyDescent="0.2">
      <c r="B98" s="98" t="str">
        <f>'Ln$'!B98</f>
        <v>Exchange difference</v>
      </c>
      <c r="E98" s="194">
        <f t="shared" ref="E98:L98" si="89">E100-E99-D100-SUM(E95:E97)</f>
        <v>0</v>
      </c>
      <c r="F98" s="194">
        <f t="shared" si="89"/>
        <v>0</v>
      </c>
      <c r="G98" s="194">
        <f t="shared" si="89"/>
        <v>0</v>
      </c>
      <c r="H98" s="86">
        <f t="shared" si="89"/>
        <v>0</v>
      </c>
      <c r="I98" s="86">
        <f t="shared" si="89"/>
        <v>0</v>
      </c>
      <c r="J98" s="86">
        <f t="shared" si="89"/>
        <v>0</v>
      </c>
      <c r="K98" s="86">
        <f t="shared" si="89"/>
        <v>0</v>
      </c>
      <c r="L98" s="86">
        <f t="shared" si="89"/>
        <v>0</v>
      </c>
      <c r="N98" s="194">
        <f t="shared" ref="N98:U98" si="90">N100-N99-M100-SUM(N95:N97)</f>
        <v>0</v>
      </c>
      <c r="O98" s="194">
        <f t="shared" si="90"/>
        <v>0</v>
      </c>
      <c r="P98" s="194">
        <f t="shared" si="90"/>
        <v>0</v>
      </c>
      <c r="Q98" s="86">
        <f t="shared" si="90"/>
        <v>0</v>
      </c>
      <c r="R98" s="86">
        <f t="shared" si="90"/>
        <v>0</v>
      </c>
      <c r="S98" s="86">
        <f t="shared" si="90"/>
        <v>0</v>
      </c>
      <c r="T98" s="86">
        <f t="shared" si="90"/>
        <v>0</v>
      </c>
      <c r="U98" s="86">
        <f t="shared" si="90"/>
        <v>0</v>
      </c>
      <c r="W98" s="194">
        <f t="shared" ref="W98:AD98" si="91">W100-W99-V100-SUM(W95:W97)</f>
        <v>0</v>
      </c>
      <c r="X98" s="194">
        <f t="shared" si="91"/>
        <v>0</v>
      </c>
      <c r="Y98" s="194">
        <f t="shared" si="91"/>
        <v>0</v>
      </c>
      <c r="Z98" s="86">
        <f t="shared" si="91"/>
        <v>0</v>
      </c>
      <c r="AA98" s="86">
        <f t="shared" si="91"/>
        <v>0</v>
      </c>
      <c r="AB98" s="86">
        <f t="shared" si="91"/>
        <v>0</v>
      </c>
      <c r="AC98" s="86">
        <f t="shared" si="91"/>
        <v>0</v>
      </c>
      <c r="AD98" s="86">
        <f t="shared" si="91"/>
        <v>0</v>
      </c>
      <c r="AF98" s="435">
        <f t="shared" si="81"/>
        <v>0</v>
      </c>
      <c r="AG98" s="435">
        <f t="shared" si="82"/>
        <v>0</v>
      </c>
      <c r="AH98" s="435">
        <f t="shared" si="83"/>
        <v>0</v>
      </c>
      <c r="AI98" s="436">
        <f t="shared" si="84"/>
        <v>0</v>
      </c>
      <c r="AJ98" s="436">
        <f t="shared" si="85"/>
        <v>0</v>
      </c>
      <c r="AK98" s="436">
        <f t="shared" si="86"/>
        <v>0</v>
      </c>
      <c r="AL98" s="436">
        <f t="shared" si="87"/>
        <v>0</v>
      </c>
      <c r="AM98" s="436">
        <f t="shared" si="88"/>
        <v>0</v>
      </c>
    </row>
    <row r="99" spans="1:39" x14ac:dyDescent="0.2">
      <c r="B99" s="98" t="str">
        <f>'Ln$'!B99</f>
        <v>Conversion to Equity</v>
      </c>
      <c r="E99" s="194">
        <f>'Ln$'!E99*Ass!E$29</f>
        <v>0</v>
      </c>
      <c r="F99" s="194">
        <f>'Ln$'!F99*Ass!F$29</f>
        <v>0</v>
      </c>
      <c r="G99" s="194">
        <f>'Ln$'!G99*Ass!G$29</f>
        <v>0</v>
      </c>
      <c r="H99" s="86">
        <f>'Ln$'!H99*Ass!H$29</f>
        <v>0</v>
      </c>
      <c r="I99" s="86">
        <f>'Ln$'!I99*Ass!I$29</f>
        <v>0</v>
      </c>
      <c r="J99" s="86">
        <f>'Ln$'!J99*Ass!J$29</f>
        <v>0</v>
      </c>
      <c r="K99" s="86">
        <f>'Ln$'!K99*Ass!K$29</f>
        <v>0</v>
      </c>
      <c r="L99" s="86">
        <f>'Ln$'!L99*Ass!L$29</f>
        <v>0</v>
      </c>
      <c r="N99" s="194">
        <f>'Ln$'!N99*Ass!E$29</f>
        <v>0</v>
      </c>
      <c r="O99" s="194">
        <f>'Ln$'!O99*Ass!F$29</f>
        <v>0</v>
      </c>
      <c r="P99" s="194">
        <f>'Ln$'!P99*Ass!G$29</f>
        <v>0</v>
      </c>
      <c r="Q99" s="86">
        <f>'Ln$'!Q99*Ass!H$29</f>
        <v>0</v>
      </c>
      <c r="R99" s="86">
        <f>'Ln$'!R99*Ass!I$29</f>
        <v>0</v>
      </c>
      <c r="S99" s="86">
        <f>'Ln$'!S99*Ass!J$29</f>
        <v>0</v>
      </c>
      <c r="T99" s="86">
        <f>'Ln$'!T99*Ass!K$29</f>
        <v>0</v>
      </c>
      <c r="U99" s="86">
        <f>'Ln$'!U99*Ass!L$29</f>
        <v>0</v>
      </c>
      <c r="W99" s="194">
        <f>'Ln$'!W99*Ass!E$29</f>
        <v>0</v>
      </c>
      <c r="X99" s="194">
        <f>'Ln$'!X99*Ass!F$29</f>
        <v>0</v>
      </c>
      <c r="Y99" s="194">
        <f>'Ln$'!Y99*Ass!G$29</f>
        <v>0</v>
      </c>
      <c r="Z99" s="86">
        <f>'Ln$'!Z99*Ass!H$29</f>
        <v>0</v>
      </c>
      <c r="AA99" s="86">
        <f>'Ln$'!AA99*Ass!I$29</f>
        <v>0</v>
      </c>
      <c r="AB99" s="86">
        <f>'Ln$'!AB99*Ass!J$29</f>
        <v>0</v>
      </c>
      <c r="AC99" s="86">
        <f>'Ln$'!AC99*Ass!K$29</f>
        <v>0</v>
      </c>
      <c r="AD99" s="86">
        <f>'Ln$'!AD99*Ass!L$29</f>
        <v>0</v>
      </c>
      <c r="AF99" s="435">
        <f t="shared" si="81"/>
        <v>0</v>
      </c>
      <c r="AG99" s="435">
        <f t="shared" si="82"/>
        <v>0</v>
      </c>
      <c r="AH99" s="435">
        <f t="shared" si="83"/>
        <v>0</v>
      </c>
      <c r="AI99" s="436">
        <f t="shared" si="84"/>
        <v>0</v>
      </c>
      <c r="AJ99" s="436">
        <f t="shared" si="85"/>
        <v>0</v>
      </c>
      <c r="AK99" s="436">
        <f t="shared" si="86"/>
        <v>0</v>
      </c>
      <c r="AL99" s="436">
        <f t="shared" si="87"/>
        <v>0</v>
      </c>
      <c r="AM99" s="436">
        <f t="shared" si="88"/>
        <v>0</v>
      </c>
    </row>
    <row r="100" spans="1:39" x14ac:dyDescent="0.2">
      <c r="B100" s="98" t="str">
        <f>'Ln$'!B100</f>
        <v>Cl balance</v>
      </c>
      <c r="D100" s="194">
        <f>'Ln$'!D100*Ass!D$22</f>
        <v>0</v>
      </c>
      <c r="E100" s="194">
        <f>'Ln$'!E100*Ass!E$22</f>
        <v>0</v>
      </c>
      <c r="F100" s="194">
        <f>'Ln$'!F100*Ass!F$22</f>
        <v>0</v>
      </c>
      <c r="G100" s="194">
        <f>'Ln$'!G100*Ass!G$22</f>
        <v>0</v>
      </c>
      <c r="H100" s="86">
        <f>'Ln$'!H100*Ass!H$22</f>
        <v>0</v>
      </c>
      <c r="I100" s="86">
        <f>'Ln$'!I100*Ass!I$22</f>
        <v>0</v>
      </c>
      <c r="J100" s="86">
        <f>'Ln$'!J100*Ass!J$22</f>
        <v>0</v>
      </c>
      <c r="K100" s="86">
        <f>'Ln$'!K100*Ass!K$22</f>
        <v>0</v>
      </c>
      <c r="L100" s="86">
        <f>'Ln$'!L100*Ass!L$22</f>
        <v>0</v>
      </c>
      <c r="N100" s="194">
        <f>'Ln$'!N100*Ass!E$22</f>
        <v>0</v>
      </c>
      <c r="O100" s="194">
        <f>'Ln$'!O100*Ass!F$22</f>
        <v>0</v>
      </c>
      <c r="P100" s="194">
        <f>'Ln$'!P100*Ass!G$22</f>
        <v>0</v>
      </c>
      <c r="Q100" s="86">
        <f>'Ln$'!Q100*Ass!H$22</f>
        <v>0</v>
      </c>
      <c r="R100" s="86">
        <f>'Ln$'!R100*Ass!I$22</f>
        <v>0</v>
      </c>
      <c r="S100" s="86">
        <f>'Ln$'!S100*Ass!J$22</f>
        <v>0</v>
      </c>
      <c r="T100" s="86">
        <f>'Ln$'!T100*Ass!K$22</f>
        <v>0</v>
      </c>
      <c r="U100" s="86">
        <f>'Ln$'!U100*Ass!L$22</f>
        <v>0</v>
      </c>
      <c r="W100" s="194">
        <f>'Ln$'!W100*Ass!E$22</f>
        <v>0</v>
      </c>
      <c r="X100" s="194">
        <f>'Ln$'!X100*Ass!F$22</f>
        <v>0</v>
      </c>
      <c r="Y100" s="194">
        <f>'Ln$'!Y100*Ass!G$22</f>
        <v>0</v>
      </c>
      <c r="Z100" s="86">
        <f>'Ln$'!Z100*Ass!H$22</f>
        <v>0</v>
      </c>
      <c r="AA100" s="86">
        <f>'Ln$'!AA100*Ass!I$22</f>
        <v>0</v>
      </c>
      <c r="AB100" s="86">
        <f>'Ln$'!AB100*Ass!J$22</f>
        <v>0</v>
      </c>
      <c r="AC100" s="86">
        <f>'Ln$'!AC100*Ass!K$22</f>
        <v>0</v>
      </c>
      <c r="AD100" s="86">
        <f>'Ln$'!AD100*Ass!L$22</f>
        <v>0</v>
      </c>
      <c r="AF100" s="435">
        <f t="shared" si="81"/>
        <v>0</v>
      </c>
      <c r="AG100" s="435">
        <f t="shared" si="82"/>
        <v>0</v>
      </c>
      <c r="AH100" s="435">
        <f t="shared" si="83"/>
        <v>0</v>
      </c>
      <c r="AI100" s="436">
        <f t="shared" si="84"/>
        <v>0</v>
      </c>
      <c r="AJ100" s="436">
        <f t="shared" si="85"/>
        <v>0</v>
      </c>
      <c r="AK100" s="436">
        <f t="shared" si="86"/>
        <v>0</v>
      </c>
      <c r="AL100" s="436">
        <f t="shared" si="87"/>
        <v>0</v>
      </c>
      <c r="AM100" s="436">
        <f t="shared" si="88"/>
        <v>0</v>
      </c>
    </row>
    <row r="101" spans="1:39" x14ac:dyDescent="0.2">
      <c r="B101" s="98" t="str">
        <f>'Ln$'!B101</f>
        <v>Interest</v>
      </c>
      <c r="E101" s="194">
        <f>'Ln$'!E101*Ass!E$29</f>
        <v>0</v>
      </c>
      <c r="F101" s="194">
        <f>'Ln$'!F101*Ass!F$29</f>
        <v>0</v>
      </c>
      <c r="G101" s="194">
        <f>'Ln$'!G101*Ass!G$29</f>
        <v>0</v>
      </c>
      <c r="H101" s="86">
        <f>'Ln$'!H101*Ass!H$29</f>
        <v>0</v>
      </c>
      <c r="I101" s="86">
        <f>'Ln$'!I101*Ass!I$29</f>
        <v>0</v>
      </c>
      <c r="J101" s="86">
        <f>'Ln$'!J101*Ass!J$29</f>
        <v>0</v>
      </c>
      <c r="K101" s="86">
        <f>'Ln$'!K101*Ass!K$29</f>
        <v>0</v>
      </c>
      <c r="L101" s="86">
        <f>'Ln$'!L101*Ass!L$29</f>
        <v>0</v>
      </c>
      <c r="N101" s="194">
        <f>'Ln$'!N101*Ass!E$29</f>
        <v>0</v>
      </c>
      <c r="O101" s="194">
        <f>'Ln$'!O101*Ass!F$29</f>
        <v>0</v>
      </c>
      <c r="P101" s="194">
        <f>'Ln$'!P101*Ass!G$29</f>
        <v>0</v>
      </c>
      <c r="Q101" s="86">
        <f>'Ln$'!Q101*Ass!H$29</f>
        <v>0</v>
      </c>
      <c r="R101" s="86">
        <f>'Ln$'!R101*Ass!I$29</f>
        <v>0</v>
      </c>
      <c r="S101" s="86">
        <f>'Ln$'!S101*Ass!J$29</f>
        <v>0</v>
      </c>
      <c r="T101" s="86">
        <f>'Ln$'!T101*Ass!K$29</f>
        <v>0</v>
      </c>
      <c r="U101" s="86">
        <f>'Ln$'!U101*Ass!L$29</f>
        <v>0</v>
      </c>
      <c r="W101" s="194">
        <f>'Ln$'!W101*Ass!E$29</f>
        <v>0</v>
      </c>
      <c r="X101" s="194">
        <f>'Ln$'!X101*Ass!F$29</f>
        <v>0</v>
      </c>
      <c r="Y101" s="194">
        <f>'Ln$'!Y101*Ass!G$29</f>
        <v>0</v>
      </c>
      <c r="Z101" s="86">
        <f>'Ln$'!Z101*Ass!H$29</f>
        <v>0</v>
      </c>
      <c r="AA101" s="86">
        <f>'Ln$'!AA101*Ass!I$29</f>
        <v>0</v>
      </c>
      <c r="AB101" s="86">
        <f>'Ln$'!AB101*Ass!J$29</f>
        <v>0</v>
      </c>
      <c r="AC101" s="86">
        <f>'Ln$'!AC101*Ass!K$29</f>
        <v>0</v>
      </c>
      <c r="AD101" s="86">
        <f>'Ln$'!AD101*Ass!L$29</f>
        <v>0</v>
      </c>
      <c r="AF101" s="435">
        <f t="shared" si="81"/>
        <v>0</v>
      </c>
      <c r="AG101" s="435">
        <f t="shared" si="82"/>
        <v>0</v>
      </c>
      <c r="AH101" s="435">
        <f t="shared" si="83"/>
        <v>0</v>
      </c>
      <c r="AI101" s="436">
        <f t="shared" si="84"/>
        <v>0</v>
      </c>
      <c r="AJ101" s="436">
        <f t="shared" si="85"/>
        <v>0</v>
      </c>
      <c r="AK101" s="436">
        <f t="shared" si="86"/>
        <v>0</v>
      </c>
      <c r="AL101" s="436">
        <f t="shared" si="87"/>
        <v>0</v>
      </c>
      <c r="AM101" s="436">
        <f t="shared" si="88"/>
        <v>0</v>
      </c>
    </row>
    <row r="102" spans="1:39" x14ac:dyDescent="0.2">
      <c r="B102" s="98" t="str">
        <f>'Ln$'!B102</f>
        <v>Comm fee</v>
      </c>
      <c r="E102" s="194">
        <f>'Ln$'!E102*Ass!E$29</f>
        <v>0</v>
      </c>
      <c r="F102" s="194">
        <f>'Ln$'!F102*Ass!F$29</f>
        <v>0</v>
      </c>
      <c r="G102" s="194">
        <f>'Ln$'!G102*Ass!G$29</f>
        <v>0</v>
      </c>
      <c r="H102" s="86">
        <f>'Ln$'!H102*Ass!H$29</f>
        <v>0</v>
      </c>
      <c r="I102" s="86">
        <f>'Ln$'!I102*Ass!I$29</f>
        <v>0</v>
      </c>
      <c r="J102" s="86">
        <f>'Ln$'!J102*Ass!J$29</f>
        <v>0</v>
      </c>
      <c r="K102" s="86">
        <f>'Ln$'!K102*Ass!K$29</f>
        <v>0</v>
      </c>
      <c r="L102" s="86">
        <f>'Ln$'!L102*Ass!L$29</f>
        <v>0</v>
      </c>
      <c r="N102" s="194">
        <f>'Ln$'!N102*Ass!E$29</f>
        <v>0</v>
      </c>
      <c r="O102" s="194">
        <f>'Ln$'!O102*Ass!F$29</f>
        <v>0</v>
      </c>
      <c r="P102" s="194">
        <f>'Ln$'!P102*Ass!G$29</f>
        <v>0</v>
      </c>
      <c r="Q102" s="86">
        <f>'Ln$'!Q102*Ass!H$29</f>
        <v>0</v>
      </c>
      <c r="R102" s="86">
        <f>'Ln$'!R102*Ass!I$29</f>
        <v>0</v>
      </c>
      <c r="S102" s="86">
        <f>'Ln$'!S102*Ass!J$29</f>
        <v>0</v>
      </c>
      <c r="T102" s="86">
        <f>'Ln$'!T102*Ass!K$29</f>
        <v>0</v>
      </c>
      <c r="U102" s="86">
        <f>'Ln$'!U102*Ass!L$29</f>
        <v>0</v>
      </c>
      <c r="W102" s="194">
        <f>'Ln$'!W102*Ass!E$29</f>
        <v>0</v>
      </c>
      <c r="X102" s="194">
        <f>'Ln$'!X102*Ass!F$29</f>
        <v>0</v>
      </c>
      <c r="Y102" s="194">
        <f>'Ln$'!Y102*Ass!G$29</f>
        <v>0</v>
      </c>
      <c r="Z102" s="86">
        <f>'Ln$'!Z102*Ass!H$29</f>
        <v>0</v>
      </c>
      <c r="AA102" s="86">
        <f>'Ln$'!AA102*Ass!I$29</f>
        <v>0</v>
      </c>
      <c r="AB102" s="86">
        <f>'Ln$'!AB102*Ass!J$29</f>
        <v>0</v>
      </c>
      <c r="AC102" s="86">
        <f>'Ln$'!AC102*Ass!K$29</f>
        <v>0</v>
      </c>
      <c r="AD102" s="86">
        <f>'Ln$'!AD102*Ass!L$29</f>
        <v>0</v>
      </c>
      <c r="AF102" s="435">
        <f t="shared" si="81"/>
        <v>0</v>
      </c>
      <c r="AG102" s="435">
        <f t="shared" si="82"/>
        <v>0</v>
      </c>
      <c r="AH102" s="435">
        <f t="shared" si="83"/>
        <v>0</v>
      </c>
      <c r="AI102" s="436">
        <f t="shared" si="84"/>
        <v>0</v>
      </c>
      <c r="AJ102" s="436">
        <f t="shared" si="85"/>
        <v>0</v>
      </c>
      <c r="AK102" s="436">
        <f t="shared" si="86"/>
        <v>0</v>
      </c>
      <c r="AL102" s="436">
        <f t="shared" si="87"/>
        <v>0</v>
      </c>
      <c r="AM102" s="436">
        <f t="shared" si="88"/>
        <v>0</v>
      </c>
    </row>
    <row r="103" spans="1:39" x14ac:dyDescent="0.2">
      <c r="B103" s="98" t="str">
        <f>'Ln$'!B103</f>
        <v>IDC incl above</v>
      </c>
      <c r="E103" s="194">
        <f>'Ln$'!E103*Ass!E$29</f>
        <v>0</v>
      </c>
      <c r="F103" s="194">
        <f>'Ln$'!F103*Ass!F$29</f>
        <v>0</v>
      </c>
      <c r="G103" s="194">
        <f>'Ln$'!G103*Ass!G$29</f>
        <v>0</v>
      </c>
      <c r="H103" s="86">
        <f>'Ln$'!H103*Ass!H$29</f>
        <v>0</v>
      </c>
      <c r="I103" s="86">
        <f>'Ln$'!I103*Ass!I$29</f>
        <v>0</v>
      </c>
      <c r="J103" s="86">
        <f>'Ln$'!J103*Ass!J$29</f>
        <v>0</v>
      </c>
      <c r="K103" s="86">
        <f>'Ln$'!K103*Ass!K$29</f>
        <v>0</v>
      </c>
      <c r="L103" s="86">
        <f>'Ln$'!L103*Ass!L$29</f>
        <v>0</v>
      </c>
      <c r="N103" s="194">
        <f>'Ln$'!N103*Ass!E$29</f>
        <v>0</v>
      </c>
      <c r="O103" s="194">
        <f>'Ln$'!O103*Ass!F$29</f>
        <v>0</v>
      </c>
      <c r="P103" s="194">
        <f>'Ln$'!P103*Ass!G$29</f>
        <v>0</v>
      </c>
      <c r="Q103" s="86">
        <f>'Ln$'!Q103*Ass!H$29</f>
        <v>0</v>
      </c>
      <c r="R103" s="86">
        <f>'Ln$'!R103*Ass!I$29</f>
        <v>0</v>
      </c>
      <c r="S103" s="86">
        <f>'Ln$'!S103*Ass!J$29</f>
        <v>0</v>
      </c>
      <c r="T103" s="86">
        <f>'Ln$'!T103*Ass!K$29</f>
        <v>0</v>
      </c>
      <c r="U103" s="86">
        <f>'Ln$'!U103*Ass!L$29</f>
        <v>0</v>
      </c>
      <c r="W103" s="194">
        <f>'Ln$'!W103*Ass!E$29</f>
        <v>0</v>
      </c>
      <c r="X103" s="194">
        <f>'Ln$'!X103*Ass!F$29</f>
        <v>0</v>
      </c>
      <c r="Y103" s="194">
        <f>'Ln$'!Y103*Ass!G$29</f>
        <v>0</v>
      </c>
      <c r="Z103" s="86">
        <f>'Ln$'!Z103*Ass!H$29</f>
        <v>0</v>
      </c>
      <c r="AA103" s="86">
        <f>'Ln$'!AA103*Ass!I$29</f>
        <v>0</v>
      </c>
      <c r="AB103" s="86">
        <f>'Ln$'!AB103*Ass!J$29</f>
        <v>0</v>
      </c>
      <c r="AC103" s="86">
        <f>'Ln$'!AC103*Ass!K$29</f>
        <v>0</v>
      </c>
      <c r="AD103" s="86">
        <f>'Ln$'!AD103*Ass!L$29</f>
        <v>0</v>
      </c>
      <c r="AF103" s="435">
        <f t="shared" si="81"/>
        <v>0</v>
      </c>
      <c r="AG103" s="435">
        <f t="shared" si="82"/>
        <v>0</v>
      </c>
      <c r="AH103" s="435">
        <f t="shared" si="83"/>
        <v>0</v>
      </c>
      <c r="AI103" s="436">
        <f t="shared" si="84"/>
        <v>0</v>
      </c>
      <c r="AJ103" s="436">
        <f t="shared" si="85"/>
        <v>0</v>
      </c>
      <c r="AK103" s="436">
        <f t="shared" si="86"/>
        <v>0</v>
      </c>
      <c r="AL103" s="436">
        <f t="shared" si="87"/>
        <v>0</v>
      </c>
      <c r="AM103" s="436">
        <f t="shared" si="88"/>
        <v>0</v>
      </c>
    </row>
    <row r="105" spans="1:39" x14ac:dyDescent="0.2">
      <c r="A105" s="98">
        <f>'Ln$'!A105</f>
        <v>10</v>
      </c>
      <c r="B105" s="98" t="str">
        <f>'Ln$'!B105</f>
        <v>Chinese Power Loan</v>
      </c>
    </row>
    <row r="106" spans="1:39" x14ac:dyDescent="0.2">
      <c r="B106" s="98" t="str">
        <f>'Ln$'!B106</f>
        <v>Drawing</v>
      </c>
      <c r="E106" s="194">
        <f>'Ln$'!E106*Ass!E$29</f>
        <v>0</v>
      </c>
      <c r="F106" s="194">
        <f>'Ln$'!F106*Ass!F$29</f>
        <v>0</v>
      </c>
      <c r="G106" s="194">
        <f>'Ln$'!G106*Ass!G$29</f>
        <v>0</v>
      </c>
      <c r="H106" s="86">
        <f>'Ln$'!H106*Ass!H$29</f>
        <v>0</v>
      </c>
      <c r="I106" s="86">
        <f>'Ln$'!I106*Ass!I$29</f>
        <v>0</v>
      </c>
      <c r="J106" s="86">
        <f>'Ln$'!J106*Ass!J$29</f>
        <v>0</v>
      </c>
      <c r="K106" s="86">
        <f>'Ln$'!K106*Ass!K$29</f>
        <v>0</v>
      </c>
      <c r="L106" s="86">
        <f>'Ln$'!L106*Ass!L$29</f>
        <v>0</v>
      </c>
      <c r="N106" s="194">
        <f>'Ln$'!N106*Ass!E$29</f>
        <v>0</v>
      </c>
      <c r="O106" s="194">
        <f>'Ln$'!O106*Ass!F$29</f>
        <v>0</v>
      </c>
      <c r="P106" s="194">
        <f>'Ln$'!P106*Ass!G$29</f>
        <v>0</v>
      </c>
      <c r="Q106" s="86">
        <f>'Ln$'!Q106*Ass!H$29</f>
        <v>0</v>
      </c>
      <c r="R106" s="86">
        <f>'Ln$'!R106*Ass!I$29</f>
        <v>0</v>
      </c>
      <c r="S106" s="86">
        <f>'Ln$'!S106*Ass!J$29</f>
        <v>0</v>
      </c>
      <c r="T106" s="86">
        <f>'Ln$'!T106*Ass!K$29</f>
        <v>0</v>
      </c>
      <c r="U106" s="86">
        <f>'Ln$'!U106*Ass!L$29</f>
        <v>0</v>
      </c>
      <c r="W106" s="194">
        <f>'Ln$'!W106*Ass!E$29</f>
        <v>0</v>
      </c>
      <c r="X106" s="194">
        <f>'Ln$'!X106*Ass!F$29</f>
        <v>0</v>
      </c>
      <c r="Y106" s="194">
        <f>'Ln$'!Y106*Ass!G$29</f>
        <v>0</v>
      </c>
      <c r="Z106" s="86">
        <f>'Ln$'!Z106*Ass!H$29</f>
        <v>0</v>
      </c>
      <c r="AA106" s="86">
        <f>'Ln$'!AA106*Ass!I$29</f>
        <v>0</v>
      </c>
      <c r="AB106" s="86">
        <f>'Ln$'!AB106*Ass!J$29</f>
        <v>0</v>
      </c>
      <c r="AC106" s="86">
        <f>'Ln$'!AC106*Ass!K$29</f>
        <v>0</v>
      </c>
      <c r="AD106" s="86">
        <f>'Ln$'!AD106*Ass!L$29</f>
        <v>0</v>
      </c>
      <c r="AF106" s="435">
        <f t="shared" ref="AF106:AF114" si="92">E106+N106+W106</f>
        <v>0</v>
      </c>
      <c r="AG106" s="435">
        <f t="shared" ref="AG106:AG114" si="93">F106+O106+X106</f>
        <v>0</v>
      </c>
      <c r="AH106" s="435">
        <f t="shared" ref="AH106:AH114" si="94">G106+P106+Y106</f>
        <v>0</v>
      </c>
      <c r="AI106" s="436">
        <f t="shared" ref="AI106:AI114" si="95">H106+Q106+Z106</f>
        <v>0</v>
      </c>
      <c r="AJ106" s="436">
        <f t="shared" ref="AJ106:AJ114" si="96">I106+R106+AA106</f>
        <v>0</v>
      </c>
      <c r="AK106" s="436">
        <f t="shared" ref="AK106:AK114" si="97">J106+S106+AB106</f>
        <v>0</v>
      </c>
      <c r="AL106" s="436">
        <f t="shared" ref="AL106:AL114" si="98">K106+T106+AC106</f>
        <v>0</v>
      </c>
      <c r="AM106" s="436">
        <f t="shared" ref="AM106:AM114" si="99">L106+U106+AD106</f>
        <v>0</v>
      </c>
    </row>
    <row r="107" spans="1:39" x14ac:dyDescent="0.2">
      <c r="B107" s="98" t="str">
        <f>'Ln$'!B107</f>
        <v>Repayment</v>
      </c>
      <c r="E107" s="194">
        <f>'Ln$'!E107*Ass!E$29</f>
        <v>0</v>
      </c>
      <c r="F107" s="194">
        <f>'Ln$'!F107*Ass!F$29</f>
        <v>0</v>
      </c>
      <c r="G107" s="194">
        <f>'Ln$'!G107*Ass!G$29</f>
        <v>0</v>
      </c>
      <c r="H107" s="86">
        <f>'Ln$'!H107*Ass!H$29</f>
        <v>0</v>
      </c>
      <c r="I107" s="86">
        <f>'Ln$'!I107*Ass!I$29</f>
        <v>0</v>
      </c>
      <c r="J107" s="86">
        <f>'Ln$'!J107*Ass!J$29</f>
        <v>0</v>
      </c>
      <c r="K107" s="86">
        <f>'Ln$'!K107*Ass!K$29</f>
        <v>0</v>
      </c>
      <c r="L107" s="86">
        <f>'Ln$'!L107*Ass!L$29</f>
        <v>0</v>
      </c>
      <c r="N107" s="194">
        <f>'Ln$'!N107*Ass!E$29</f>
        <v>0</v>
      </c>
      <c r="O107" s="194">
        <f>'Ln$'!O107*Ass!F$29</f>
        <v>0</v>
      </c>
      <c r="P107" s="194">
        <f>'Ln$'!P107*Ass!G$29</f>
        <v>0</v>
      </c>
      <c r="Q107" s="86">
        <f>'Ln$'!Q107*Ass!H$29</f>
        <v>0</v>
      </c>
      <c r="R107" s="86">
        <f>'Ln$'!R107*Ass!I$29</f>
        <v>0</v>
      </c>
      <c r="S107" s="86">
        <f>'Ln$'!S107*Ass!J$29</f>
        <v>0</v>
      </c>
      <c r="T107" s="86">
        <f>'Ln$'!T107*Ass!K$29</f>
        <v>0</v>
      </c>
      <c r="U107" s="86">
        <f>'Ln$'!U107*Ass!L$29</f>
        <v>0</v>
      </c>
      <c r="W107" s="194">
        <f>'Ln$'!W107*Ass!E$29</f>
        <v>0</v>
      </c>
      <c r="X107" s="194">
        <f>'Ln$'!X107*Ass!F$29</f>
        <v>0</v>
      </c>
      <c r="Y107" s="194">
        <f>'Ln$'!Y107*Ass!G$29</f>
        <v>0</v>
      </c>
      <c r="Z107" s="86">
        <f>'Ln$'!Z107*Ass!H$29</f>
        <v>0</v>
      </c>
      <c r="AA107" s="86">
        <f>'Ln$'!AA107*Ass!I$29</f>
        <v>0</v>
      </c>
      <c r="AB107" s="86">
        <f>'Ln$'!AB107*Ass!J$29</f>
        <v>0</v>
      </c>
      <c r="AC107" s="86">
        <f>'Ln$'!AC107*Ass!K$29</f>
        <v>0</v>
      </c>
      <c r="AD107" s="86">
        <f>'Ln$'!AD107*Ass!L$29</f>
        <v>0</v>
      </c>
      <c r="AF107" s="435">
        <f t="shared" si="92"/>
        <v>0</v>
      </c>
      <c r="AG107" s="435">
        <f t="shared" si="93"/>
        <v>0</v>
      </c>
      <c r="AH107" s="435">
        <f t="shared" si="94"/>
        <v>0</v>
      </c>
      <c r="AI107" s="436">
        <f t="shared" si="95"/>
        <v>0</v>
      </c>
      <c r="AJ107" s="436">
        <f t="shared" si="96"/>
        <v>0</v>
      </c>
      <c r="AK107" s="436">
        <f t="shared" si="97"/>
        <v>0</v>
      </c>
      <c r="AL107" s="436">
        <f t="shared" si="98"/>
        <v>0</v>
      </c>
      <c r="AM107" s="436">
        <f t="shared" si="99"/>
        <v>0</v>
      </c>
    </row>
    <row r="108" spans="1:39" x14ac:dyDescent="0.2">
      <c r="B108" s="98" t="str">
        <f>'Ln$'!B108</f>
        <v>Interest financed</v>
      </c>
      <c r="E108" s="194">
        <f>'Ln$'!E108*Ass!E$29</f>
        <v>0</v>
      </c>
      <c r="F108" s="194">
        <f>'Ln$'!F108*Ass!F$29</f>
        <v>0</v>
      </c>
      <c r="G108" s="194">
        <f>'Ln$'!G108*Ass!G$29</f>
        <v>0</v>
      </c>
      <c r="H108" s="86">
        <f>'Ln$'!H108*Ass!H$29</f>
        <v>0</v>
      </c>
      <c r="I108" s="86">
        <f>'Ln$'!I108*Ass!I$29</f>
        <v>0</v>
      </c>
      <c r="J108" s="86">
        <f>'Ln$'!J108*Ass!J$29</f>
        <v>0</v>
      </c>
      <c r="K108" s="86">
        <f>'Ln$'!K108*Ass!K$29</f>
        <v>0</v>
      </c>
      <c r="L108" s="86">
        <f>'Ln$'!L108*Ass!L$29</f>
        <v>0</v>
      </c>
      <c r="N108" s="194">
        <f>'Ln$'!N108*Ass!E$29</f>
        <v>0</v>
      </c>
      <c r="O108" s="194">
        <f>'Ln$'!O108*Ass!F$29</f>
        <v>0</v>
      </c>
      <c r="P108" s="194">
        <f>'Ln$'!P108*Ass!G$29</f>
        <v>0</v>
      </c>
      <c r="Q108" s="86">
        <f>'Ln$'!Q108*Ass!H$29</f>
        <v>0</v>
      </c>
      <c r="R108" s="86">
        <f>'Ln$'!R108*Ass!I$29</f>
        <v>0</v>
      </c>
      <c r="S108" s="86">
        <f>'Ln$'!S108*Ass!J$29</f>
        <v>0</v>
      </c>
      <c r="T108" s="86">
        <f>'Ln$'!T108*Ass!K$29</f>
        <v>0</v>
      </c>
      <c r="U108" s="86">
        <f>'Ln$'!U108*Ass!L$29</f>
        <v>0</v>
      </c>
      <c r="W108" s="194">
        <f>'Ln$'!W108*Ass!E$29</f>
        <v>0</v>
      </c>
      <c r="X108" s="194">
        <f>'Ln$'!X108*Ass!F$29</f>
        <v>0</v>
      </c>
      <c r="Y108" s="194">
        <f>'Ln$'!Y108*Ass!G$29</f>
        <v>0</v>
      </c>
      <c r="Z108" s="86">
        <f>'Ln$'!Z108*Ass!H$29</f>
        <v>0</v>
      </c>
      <c r="AA108" s="86">
        <f>'Ln$'!AA108*Ass!I$29</f>
        <v>0</v>
      </c>
      <c r="AB108" s="86">
        <f>'Ln$'!AB108*Ass!J$29</f>
        <v>0</v>
      </c>
      <c r="AC108" s="86">
        <f>'Ln$'!AC108*Ass!K$29</f>
        <v>0</v>
      </c>
      <c r="AD108" s="86">
        <f>'Ln$'!AD108*Ass!L$29</f>
        <v>0</v>
      </c>
      <c r="AF108" s="435">
        <f t="shared" si="92"/>
        <v>0</v>
      </c>
      <c r="AG108" s="435">
        <f t="shared" si="93"/>
        <v>0</v>
      </c>
      <c r="AH108" s="435">
        <f t="shared" si="94"/>
        <v>0</v>
      </c>
      <c r="AI108" s="436">
        <f t="shared" si="95"/>
        <v>0</v>
      </c>
      <c r="AJ108" s="436">
        <f t="shared" si="96"/>
        <v>0</v>
      </c>
      <c r="AK108" s="436">
        <f t="shared" si="97"/>
        <v>0</v>
      </c>
      <c r="AL108" s="436">
        <f t="shared" si="98"/>
        <v>0</v>
      </c>
      <c r="AM108" s="436">
        <f t="shared" si="99"/>
        <v>0</v>
      </c>
    </row>
    <row r="109" spans="1:39" x14ac:dyDescent="0.2">
      <c r="B109" s="98" t="str">
        <f>'Ln$'!B109</f>
        <v>Exchange difference</v>
      </c>
      <c r="E109" s="194">
        <f t="shared" ref="E109:L109" si="100">E111-E110-D111-SUM(E106:E108)</f>
        <v>0</v>
      </c>
      <c r="F109" s="194">
        <f t="shared" si="100"/>
        <v>0</v>
      </c>
      <c r="G109" s="194">
        <f t="shared" si="100"/>
        <v>0</v>
      </c>
      <c r="H109" s="86">
        <f t="shared" si="100"/>
        <v>0</v>
      </c>
      <c r="I109" s="86">
        <f t="shared" si="100"/>
        <v>0</v>
      </c>
      <c r="J109" s="86">
        <f t="shared" si="100"/>
        <v>0</v>
      </c>
      <c r="K109" s="86">
        <f t="shared" si="100"/>
        <v>0</v>
      </c>
      <c r="L109" s="86">
        <f t="shared" si="100"/>
        <v>0</v>
      </c>
      <c r="N109" s="194">
        <f t="shared" ref="N109:U109" si="101">N111-N110-M111-SUM(N106:N108)</f>
        <v>0</v>
      </c>
      <c r="O109" s="194">
        <f t="shared" si="101"/>
        <v>0</v>
      </c>
      <c r="P109" s="194">
        <f t="shared" si="101"/>
        <v>0</v>
      </c>
      <c r="Q109" s="86">
        <f t="shared" si="101"/>
        <v>0</v>
      </c>
      <c r="R109" s="86">
        <f t="shared" si="101"/>
        <v>0</v>
      </c>
      <c r="S109" s="86">
        <f t="shared" si="101"/>
        <v>0</v>
      </c>
      <c r="T109" s="86">
        <f t="shared" si="101"/>
        <v>0</v>
      </c>
      <c r="U109" s="86">
        <f t="shared" si="101"/>
        <v>0</v>
      </c>
      <c r="W109" s="194">
        <f t="shared" ref="W109:AD109" si="102">W111-W110-V111-SUM(W106:W108)</f>
        <v>0</v>
      </c>
      <c r="X109" s="194">
        <f t="shared" si="102"/>
        <v>0</v>
      </c>
      <c r="Y109" s="194">
        <f t="shared" si="102"/>
        <v>0</v>
      </c>
      <c r="Z109" s="86">
        <f t="shared" si="102"/>
        <v>0</v>
      </c>
      <c r="AA109" s="86">
        <f t="shared" si="102"/>
        <v>0</v>
      </c>
      <c r="AB109" s="86">
        <f t="shared" si="102"/>
        <v>0</v>
      </c>
      <c r="AC109" s="86">
        <f t="shared" si="102"/>
        <v>0</v>
      </c>
      <c r="AD109" s="86">
        <f t="shared" si="102"/>
        <v>0</v>
      </c>
      <c r="AF109" s="435">
        <f t="shared" si="92"/>
        <v>0</v>
      </c>
      <c r="AG109" s="435">
        <f t="shared" si="93"/>
        <v>0</v>
      </c>
      <c r="AH109" s="435">
        <f t="shared" si="94"/>
        <v>0</v>
      </c>
      <c r="AI109" s="436">
        <f t="shared" si="95"/>
        <v>0</v>
      </c>
      <c r="AJ109" s="436">
        <f t="shared" si="96"/>
        <v>0</v>
      </c>
      <c r="AK109" s="436">
        <f t="shared" si="97"/>
        <v>0</v>
      </c>
      <c r="AL109" s="436">
        <f t="shared" si="98"/>
        <v>0</v>
      </c>
      <c r="AM109" s="436">
        <f t="shared" si="99"/>
        <v>0</v>
      </c>
    </row>
    <row r="110" spans="1:39" x14ac:dyDescent="0.2">
      <c r="B110" s="98" t="str">
        <f>'Ln$'!B110</f>
        <v>Conversion to Equity</v>
      </c>
      <c r="E110" s="194">
        <f>'Ln$'!E110*Ass!E$29</f>
        <v>0</v>
      </c>
      <c r="F110" s="194">
        <f>'Ln$'!F110*Ass!F$29</f>
        <v>0</v>
      </c>
      <c r="G110" s="194">
        <f>'Ln$'!G110*Ass!G$29</f>
        <v>0</v>
      </c>
      <c r="H110" s="86">
        <f>'Ln$'!H110*Ass!H$29</f>
        <v>0</v>
      </c>
      <c r="I110" s="86">
        <f>'Ln$'!I110*Ass!I$29</f>
        <v>0</v>
      </c>
      <c r="J110" s="86">
        <f>'Ln$'!J110*Ass!J$29</f>
        <v>0</v>
      </c>
      <c r="K110" s="86">
        <f>'Ln$'!K110*Ass!K$29</f>
        <v>0</v>
      </c>
      <c r="L110" s="86">
        <f>'Ln$'!L110*Ass!L$29</f>
        <v>0</v>
      </c>
      <c r="N110" s="194">
        <f>'Ln$'!N110*Ass!E$29</f>
        <v>0</v>
      </c>
      <c r="O110" s="194">
        <f>'Ln$'!O110*Ass!F$29</f>
        <v>0</v>
      </c>
      <c r="P110" s="194">
        <f>'Ln$'!P110*Ass!G$29</f>
        <v>0</v>
      </c>
      <c r="Q110" s="86">
        <f>'Ln$'!Q110*Ass!H$29</f>
        <v>0</v>
      </c>
      <c r="R110" s="86">
        <f>'Ln$'!R110*Ass!I$29</f>
        <v>0</v>
      </c>
      <c r="S110" s="86">
        <f>'Ln$'!S110*Ass!J$29</f>
        <v>0</v>
      </c>
      <c r="T110" s="86">
        <f>'Ln$'!T110*Ass!K$29</f>
        <v>0</v>
      </c>
      <c r="U110" s="86">
        <f>'Ln$'!U110*Ass!L$29</f>
        <v>0</v>
      </c>
      <c r="W110" s="194">
        <f>'Ln$'!W110*Ass!E$29</f>
        <v>0</v>
      </c>
      <c r="X110" s="194">
        <f>'Ln$'!X110*Ass!F$29</f>
        <v>0</v>
      </c>
      <c r="Y110" s="194">
        <f>'Ln$'!Y110*Ass!G$29</f>
        <v>0</v>
      </c>
      <c r="Z110" s="86">
        <f>'Ln$'!Z110*Ass!H$29</f>
        <v>0</v>
      </c>
      <c r="AA110" s="86">
        <f>'Ln$'!AA110*Ass!I$29</f>
        <v>0</v>
      </c>
      <c r="AB110" s="86">
        <f>'Ln$'!AB110*Ass!J$29</f>
        <v>0</v>
      </c>
      <c r="AC110" s="86">
        <f>'Ln$'!AC110*Ass!K$29</f>
        <v>0</v>
      </c>
      <c r="AD110" s="86">
        <f>'Ln$'!AD110*Ass!L$29</f>
        <v>0</v>
      </c>
      <c r="AF110" s="435">
        <f t="shared" si="92"/>
        <v>0</v>
      </c>
      <c r="AG110" s="435">
        <f t="shared" si="93"/>
        <v>0</v>
      </c>
      <c r="AH110" s="435">
        <f t="shared" si="94"/>
        <v>0</v>
      </c>
      <c r="AI110" s="436">
        <f t="shared" si="95"/>
        <v>0</v>
      </c>
      <c r="AJ110" s="436">
        <f t="shared" si="96"/>
        <v>0</v>
      </c>
      <c r="AK110" s="436">
        <f t="shared" si="97"/>
        <v>0</v>
      </c>
      <c r="AL110" s="436">
        <f t="shared" si="98"/>
        <v>0</v>
      </c>
      <c r="AM110" s="436">
        <f t="shared" si="99"/>
        <v>0</v>
      </c>
    </row>
    <row r="111" spans="1:39" x14ac:dyDescent="0.2">
      <c r="B111" s="98" t="str">
        <f>'Ln$'!B111</f>
        <v>Cl balance</v>
      </c>
      <c r="D111" s="194">
        <f>'Ln$'!D111*Ass!D$22</f>
        <v>0</v>
      </c>
      <c r="E111" s="194">
        <f>'Ln$'!E111*Ass!E$22</f>
        <v>0</v>
      </c>
      <c r="F111" s="194">
        <f>'Ln$'!F111*Ass!F$22</f>
        <v>0</v>
      </c>
      <c r="G111" s="194">
        <f>'Ln$'!G111*Ass!G$22</f>
        <v>0</v>
      </c>
      <c r="H111" s="86">
        <f>'Ln$'!H111*Ass!H$22</f>
        <v>0</v>
      </c>
      <c r="I111" s="86">
        <f>'Ln$'!I111*Ass!I$22</f>
        <v>0</v>
      </c>
      <c r="J111" s="86">
        <f>'Ln$'!J111*Ass!J$22</f>
        <v>0</v>
      </c>
      <c r="K111" s="86">
        <f>'Ln$'!K111*Ass!K$22</f>
        <v>0</v>
      </c>
      <c r="L111" s="86">
        <f>'Ln$'!L111*Ass!L$22</f>
        <v>0</v>
      </c>
      <c r="N111" s="194">
        <f>'Ln$'!N111*Ass!E$22</f>
        <v>0</v>
      </c>
      <c r="O111" s="194">
        <f>'Ln$'!O111*Ass!F$22</f>
        <v>0</v>
      </c>
      <c r="P111" s="194">
        <f>'Ln$'!P111*Ass!G$22</f>
        <v>0</v>
      </c>
      <c r="Q111" s="86">
        <f>'Ln$'!Q111*Ass!H$22</f>
        <v>0</v>
      </c>
      <c r="R111" s="86">
        <f>'Ln$'!R111*Ass!I$22</f>
        <v>0</v>
      </c>
      <c r="S111" s="86">
        <f>'Ln$'!S111*Ass!J$22</f>
        <v>0</v>
      </c>
      <c r="T111" s="86">
        <f>'Ln$'!T111*Ass!K$22</f>
        <v>0</v>
      </c>
      <c r="U111" s="86">
        <f>'Ln$'!U111*Ass!L$22</f>
        <v>0</v>
      </c>
      <c r="W111" s="194">
        <f>'Ln$'!W111*Ass!E$22</f>
        <v>0</v>
      </c>
      <c r="X111" s="194">
        <f>'Ln$'!X111*Ass!F$22</f>
        <v>0</v>
      </c>
      <c r="Y111" s="194">
        <f>'Ln$'!Y111*Ass!G$22</f>
        <v>0</v>
      </c>
      <c r="Z111" s="86">
        <f>'Ln$'!Z111*Ass!H$22</f>
        <v>0</v>
      </c>
      <c r="AA111" s="86">
        <f>'Ln$'!AA111*Ass!I$22</f>
        <v>0</v>
      </c>
      <c r="AB111" s="86">
        <f>'Ln$'!AB111*Ass!J$22</f>
        <v>0</v>
      </c>
      <c r="AC111" s="86">
        <f>'Ln$'!AC111*Ass!K$22</f>
        <v>0</v>
      </c>
      <c r="AD111" s="86">
        <f>'Ln$'!AD111*Ass!L$22</f>
        <v>0</v>
      </c>
      <c r="AF111" s="435">
        <f t="shared" si="92"/>
        <v>0</v>
      </c>
      <c r="AG111" s="435">
        <f t="shared" si="93"/>
        <v>0</v>
      </c>
      <c r="AH111" s="435">
        <f t="shared" si="94"/>
        <v>0</v>
      </c>
      <c r="AI111" s="436">
        <f t="shared" si="95"/>
        <v>0</v>
      </c>
      <c r="AJ111" s="436">
        <f t="shared" si="96"/>
        <v>0</v>
      </c>
      <c r="AK111" s="436">
        <f t="shared" si="97"/>
        <v>0</v>
      </c>
      <c r="AL111" s="436">
        <f t="shared" si="98"/>
        <v>0</v>
      </c>
      <c r="AM111" s="436">
        <f t="shared" si="99"/>
        <v>0</v>
      </c>
    </row>
    <row r="112" spans="1:39" x14ac:dyDescent="0.2">
      <c r="B112" s="98" t="str">
        <f>'Ln$'!B112</f>
        <v>Interest</v>
      </c>
      <c r="E112" s="194">
        <f>'Ln$'!E112*Ass!E$29</f>
        <v>0</v>
      </c>
      <c r="F112" s="194">
        <f>'Ln$'!F112*Ass!F$29</f>
        <v>0</v>
      </c>
      <c r="G112" s="194">
        <f>'Ln$'!G112*Ass!G$29</f>
        <v>0</v>
      </c>
      <c r="H112" s="86">
        <f>'Ln$'!H112*Ass!H$29</f>
        <v>0</v>
      </c>
      <c r="I112" s="86">
        <f>'Ln$'!I112*Ass!I$29</f>
        <v>0</v>
      </c>
      <c r="J112" s="86">
        <f>'Ln$'!J112*Ass!J$29</f>
        <v>0</v>
      </c>
      <c r="K112" s="86">
        <f>'Ln$'!K112*Ass!K$29</f>
        <v>0</v>
      </c>
      <c r="L112" s="86">
        <f>'Ln$'!L112*Ass!L$29</f>
        <v>0</v>
      </c>
      <c r="N112" s="194">
        <f>'Ln$'!N112*Ass!E$29</f>
        <v>0</v>
      </c>
      <c r="O112" s="194">
        <f>'Ln$'!O112*Ass!F$29</f>
        <v>0</v>
      </c>
      <c r="P112" s="194">
        <f>'Ln$'!P112*Ass!G$29</f>
        <v>0</v>
      </c>
      <c r="Q112" s="86">
        <f>'Ln$'!Q112*Ass!H$29</f>
        <v>0</v>
      </c>
      <c r="R112" s="86">
        <f>'Ln$'!R112*Ass!I$29</f>
        <v>0</v>
      </c>
      <c r="S112" s="86">
        <f>'Ln$'!S112*Ass!J$29</f>
        <v>0</v>
      </c>
      <c r="T112" s="86">
        <f>'Ln$'!T112*Ass!K$29</f>
        <v>0</v>
      </c>
      <c r="U112" s="86">
        <f>'Ln$'!U112*Ass!L$29</f>
        <v>0</v>
      </c>
      <c r="W112" s="194">
        <f>'Ln$'!W112*Ass!E$29</f>
        <v>0</v>
      </c>
      <c r="X112" s="194">
        <f>'Ln$'!X112*Ass!F$29</f>
        <v>0</v>
      </c>
      <c r="Y112" s="194">
        <f>'Ln$'!Y112*Ass!G$29</f>
        <v>0</v>
      </c>
      <c r="Z112" s="86">
        <f>'Ln$'!Z112*Ass!H$29</f>
        <v>0</v>
      </c>
      <c r="AA112" s="86">
        <f>'Ln$'!AA112*Ass!I$29</f>
        <v>0</v>
      </c>
      <c r="AB112" s="86">
        <f>'Ln$'!AB112*Ass!J$29</f>
        <v>0</v>
      </c>
      <c r="AC112" s="86">
        <f>'Ln$'!AC112*Ass!K$29</f>
        <v>0</v>
      </c>
      <c r="AD112" s="86">
        <f>'Ln$'!AD112*Ass!L$29</f>
        <v>0</v>
      </c>
      <c r="AF112" s="435">
        <f t="shared" si="92"/>
        <v>0</v>
      </c>
      <c r="AG112" s="435">
        <f t="shared" si="93"/>
        <v>0</v>
      </c>
      <c r="AH112" s="435">
        <f t="shared" si="94"/>
        <v>0</v>
      </c>
      <c r="AI112" s="436">
        <f t="shared" si="95"/>
        <v>0</v>
      </c>
      <c r="AJ112" s="436">
        <f t="shared" si="96"/>
        <v>0</v>
      </c>
      <c r="AK112" s="436">
        <f t="shared" si="97"/>
        <v>0</v>
      </c>
      <c r="AL112" s="436">
        <f t="shared" si="98"/>
        <v>0</v>
      </c>
      <c r="AM112" s="436">
        <f t="shared" si="99"/>
        <v>0</v>
      </c>
    </row>
    <row r="113" spans="1:39" x14ac:dyDescent="0.2">
      <c r="B113" s="98" t="str">
        <f>'Ln$'!B113</f>
        <v>Comm fee</v>
      </c>
      <c r="E113" s="194">
        <f>'Ln$'!E113*Ass!E$29</f>
        <v>0</v>
      </c>
      <c r="F113" s="194">
        <f>'Ln$'!F113*Ass!F$29</f>
        <v>0</v>
      </c>
      <c r="G113" s="194">
        <f>'Ln$'!G113*Ass!G$29</f>
        <v>0</v>
      </c>
      <c r="H113" s="86">
        <f>'Ln$'!H113*Ass!H$29</f>
        <v>0</v>
      </c>
      <c r="I113" s="86">
        <f>'Ln$'!I113*Ass!I$29</f>
        <v>0</v>
      </c>
      <c r="J113" s="86">
        <f>'Ln$'!J113*Ass!J$29</f>
        <v>0</v>
      </c>
      <c r="K113" s="86">
        <f>'Ln$'!K113*Ass!K$29</f>
        <v>0</v>
      </c>
      <c r="L113" s="86">
        <f>'Ln$'!L113*Ass!L$29</f>
        <v>0</v>
      </c>
      <c r="N113" s="194">
        <f>'Ln$'!N113*Ass!E$29</f>
        <v>0</v>
      </c>
      <c r="O113" s="194">
        <f>'Ln$'!O113*Ass!F$29</f>
        <v>0</v>
      </c>
      <c r="P113" s="194">
        <f>'Ln$'!P113*Ass!G$29</f>
        <v>0</v>
      </c>
      <c r="Q113" s="86">
        <f>'Ln$'!Q113*Ass!H$29</f>
        <v>0</v>
      </c>
      <c r="R113" s="86">
        <f>'Ln$'!R113*Ass!I$29</f>
        <v>0</v>
      </c>
      <c r="S113" s="86">
        <f>'Ln$'!S113*Ass!J$29</f>
        <v>0</v>
      </c>
      <c r="T113" s="86">
        <f>'Ln$'!T113*Ass!K$29</f>
        <v>0</v>
      </c>
      <c r="U113" s="86">
        <f>'Ln$'!U113*Ass!L$29</f>
        <v>0</v>
      </c>
      <c r="W113" s="194">
        <f>'Ln$'!W113*Ass!E$29</f>
        <v>0</v>
      </c>
      <c r="X113" s="194">
        <f>'Ln$'!X113*Ass!F$29</f>
        <v>0</v>
      </c>
      <c r="Y113" s="194">
        <f>'Ln$'!Y113*Ass!G$29</f>
        <v>0</v>
      </c>
      <c r="Z113" s="86">
        <f>'Ln$'!Z113*Ass!H$29</f>
        <v>0</v>
      </c>
      <c r="AA113" s="86">
        <f>'Ln$'!AA113*Ass!I$29</f>
        <v>0</v>
      </c>
      <c r="AB113" s="86">
        <f>'Ln$'!AB113*Ass!J$29</f>
        <v>0</v>
      </c>
      <c r="AC113" s="86">
        <f>'Ln$'!AC113*Ass!K$29</f>
        <v>0</v>
      </c>
      <c r="AD113" s="86">
        <f>'Ln$'!AD113*Ass!L$29</f>
        <v>0</v>
      </c>
      <c r="AF113" s="435">
        <f t="shared" si="92"/>
        <v>0</v>
      </c>
      <c r="AG113" s="435">
        <f t="shared" si="93"/>
        <v>0</v>
      </c>
      <c r="AH113" s="435">
        <f t="shared" si="94"/>
        <v>0</v>
      </c>
      <c r="AI113" s="436">
        <f t="shared" si="95"/>
        <v>0</v>
      </c>
      <c r="AJ113" s="436">
        <f t="shared" si="96"/>
        <v>0</v>
      </c>
      <c r="AK113" s="436">
        <f t="shared" si="97"/>
        <v>0</v>
      </c>
      <c r="AL113" s="436">
        <f t="shared" si="98"/>
        <v>0</v>
      </c>
      <c r="AM113" s="436">
        <f t="shared" si="99"/>
        <v>0</v>
      </c>
    </row>
    <row r="114" spans="1:39" x14ac:dyDescent="0.2">
      <c r="B114" s="98" t="str">
        <f>'Ln$'!B114</f>
        <v>IDC incl above</v>
      </c>
      <c r="E114" s="194">
        <f>'Ln$'!E114*Ass!E$29</f>
        <v>0</v>
      </c>
      <c r="F114" s="194">
        <f>'Ln$'!F114*Ass!F$29</f>
        <v>0</v>
      </c>
      <c r="G114" s="194">
        <f>'Ln$'!G114*Ass!G$29</f>
        <v>0</v>
      </c>
      <c r="H114" s="86">
        <f>'Ln$'!H114*Ass!H$29</f>
        <v>0</v>
      </c>
      <c r="I114" s="86">
        <f>'Ln$'!I114*Ass!I$29</f>
        <v>0</v>
      </c>
      <c r="J114" s="86">
        <f>'Ln$'!J114*Ass!J$29</f>
        <v>0</v>
      </c>
      <c r="K114" s="86">
        <f>'Ln$'!K114*Ass!K$29</f>
        <v>0</v>
      </c>
      <c r="L114" s="86">
        <f>'Ln$'!L114*Ass!L$29</f>
        <v>0</v>
      </c>
      <c r="N114" s="194">
        <f>'Ln$'!N114*Ass!E$29</f>
        <v>0</v>
      </c>
      <c r="O114" s="194">
        <f>'Ln$'!O114*Ass!F$29</f>
        <v>0</v>
      </c>
      <c r="P114" s="194">
        <f>'Ln$'!P114*Ass!G$29</f>
        <v>0</v>
      </c>
      <c r="Q114" s="86">
        <f>'Ln$'!Q114*Ass!H$29</f>
        <v>0</v>
      </c>
      <c r="R114" s="86">
        <f>'Ln$'!R114*Ass!I$29</f>
        <v>0</v>
      </c>
      <c r="S114" s="86">
        <f>'Ln$'!S114*Ass!J$29</f>
        <v>0</v>
      </c>
      <c r="T114" s="86">
        <f>'Ln$'!T114*Ass!K$29</f>
        <v>0</v>
      </c>
      <c r="U114" s="86">
        <f>'Ln$'!U114*Ass!L$29</f>
        <v>0</v>
      </c>
      <c r="W114" s="194">
        <f>'Ln$'!W114*Ass!E$29</f>
        <v>0</v>
      </c>
      <c r="X114" s="194">
        <f>'Ln$'!X114*Ass!F$29</f>
        <v>0</v>
      </c>
      <c r="Y114" s="194">
        <f>'Ln$'!Y114*Ass!G$29</f>
        <v>0</v>
      </c>
      <c r="Z114" s="86">
        <f>'Ln$'!Z114*Ass!H$29</f>
        <v>0</v>
      </c>
      <c r="AA114" s="86">
        <f>'Ln$'!AA114*Ass!I$29</f>
        <v>0</v>
      </c>
      <c r="AB114" s="86">
        <f>'Ln$'!AB114*Ass!J$29</f>
        <v>0</v>
      </c>
      <c r="AC114" s="86">
        <f>'Ln$'!AC114*Ass!K$29</f>
        <v>0</v>
      </c>
      <c r="AD114" s="86">
        <f>'Ln$'!AD114*Ass!L$29</f>
        <v>0</v>
      </c>
      <c r="AF114" s="435">
        <f t="shared" si="92"/>
        <v>0</v>
      </c>
      <c r="AG114" s="435">
        <f t="shared" si="93"/>
        <v>0</v>
      </c>
      <c r="AH114" s="435">
        <f t="shared" si="94"/>
        <v>0</v>
      </c>
      <c r="AI114" s="436">
        <f t="shared" si="95"/>
        <v>0</v>
      </c>
      <c r="AJ114" s="436">
        <f t="shared" si="96"/>
        <v>0</v>
      </c>
      <c r="AK114" s="436">
        <f t="shared" si="97"/>
        <v>0</v>
      </c>
      <c r="AL114" s="436">
        <f t="shared" si="98"/>
        <v>0</v>
      </c>
      <c r="AM114" s="436">
        <f t="shared" si="99"/>
        <v>0</v>
      </c>
    </row>
    <row r="116" spans="1:39" x14ac:dyDescent="0.2">
      <c r="A116" s="98">
        <f>'Ln$'!A116</f>
        <v>11</v>
      </c>
      <c r="B116" s="98" t="str">
        <f>'Ln$'!B116</f>
        <v>Chinese Pivot Loan</v>
      </c>
    </row>
    <row r="117" spans="1:39" x14ac:dyDescent="0.2">
      <c r="B117" s="98" t="str">
        <f>'Ln$'!B117</f>
        <v>Drawing</v>
      </c>
      <c r="E117" s="194">
        <f>'Ln$'!E117*Ass!E$29</f>
        <v>0</v>
      </c>
      <c r="F117" s="194">
        <f>'Ln$'!F117*Ass!F$29</f>
        <v>0</v>
      </c>
      <c r="G117" s="194">
        <f>'Ln$'!G117*Ass!G$29</f>
        <v>0</v>
      </c>
      <c r="H117" s="86">
        <f>'Ln$'!H117*Ass!H$29</f>
        <v>0</v>
      </c>
      <c r="I117" s="86">
        <f>'Ln$'!I117*Ass!I$29</f>
        <v>0</v>
      </c>
      <c r="J117" s="86">
        <f>'Ln$'!J117*Ass!J$29</f>
        <v>0</v>
      </c>
      <c r="K117" s="86">
        <f>'Ln$'!K117*Ass!K$29</f>
        <v>0</v>
      </c>
      <c r="L117" s="86">
        <f>'Ln$'!L117*Ass!L$29</f>
        <v>0</v>
      </c>
      <c r="N117" s="194">
        <f>'Ln$'!N117*Ass!E$29</f>
        <v>0</v>
      </c>
      <c r="O117" s="194">
        <f>'Ln$'!O117*Ass!F$29</f>
        <v>0</v>
      </c>
      <c r="P117" s="194">
        <f>'Ln$'!P117*Ass!G$29</f>
        <v>0</v>
      </c>
      <c r="Q117" s="86">
        <f>'Ln$'!Q117*Ass!H$29</f>
        <v>0</v>
      </c>
      <c r="R117" s="86">
        <f>'Ln$'!R117*Ass!I$29</f>
        <v>0</v>
      </c>
      <c r="S117" s="86">
        <f>'Ln$'!S117*Ass!J$29</f>
        <v>0</v>
      </c>
      <c r="T117" s="86">
        <f>'Ln$'!T117*Ass!K$29</f>
        <v>0</v>
      </c>
      <c r="U117" s="86">
        <f>'Ln$'!U117*Ass!L$29</f>
        <v>0</v>
      </c>
      <c r="W117" s="194">
        <f>'Ln$'!W117*Ass!E$29</f>
        <v>0</v>
      </c>
      <c r="X117" s="194">
        <f>'Ln$'!X117*Ass!F$29</f>
        <v>0</v>
      </c>
      <c r="Y117" s="194">
        <f>'Ln$'!Y117*Ass!G$29</f>
        <v>0</v>
      </c>
      <c r="Z117" s="86">
        <f>'Ln$'!Z117*Ass!H$29</f>
        <v>0</v>
      </c>
      <c r="AA117" s="86">
        <f>'Ln$'!AA117*Ass!I$29</f>
        <v>0</v>
      </c>
      <c r="AB117" s="86">
        <f>'Ln$'!AB117*Ass!J$29</f>
        <v>0</v>
      </c>
      <c r="AC117" s="86">
        <f>'Ln$'!AC117*Ass!K$29</f>
        <v>0</v>
      </c>
      <c r="AD117" s="86">
        <f>'Ln$'!AD117*Ass!L$29</f>
        <v>0</v>
      </c>
      <c r="AF117" s="435">
        <f t="shared" ref="AF117:AF125" si="103">E117+N117+W117</f>
        <v>0</v>
      </c>
      <c r="AG117" s="435">
        <f t="shared" ref="AG117:AG125" si="104">F117+O117+X117</f>
        <v>0</v>
      </c>
      <c r="AH117" s="435">
        <f t="shared" ref="AH117:AH125" si="105">G117+P117+Y117</f>
        <v>0</v>
      </c>
      <c r="AI117" s="436">
        <f t="shared" ref="AI117:AI125" si="106">H117+Q117+Z117</f>
        <v>0</v>
      </c>
      <c r="AJ117" s="436">
        <f t="shared" ref="AJ117:AJ125" si="107">I117+R117+AA117</f>
        <v>0</v>
      </c>
      <c r="AK117" s="436">
        <f t="shared" ref="AK117:AK125" si="108">J117+S117+AB117</f>
        <v>0</v>
      </c>
      <c r="AL117" s="436">
        <f t="shared" ref="AL117:AL125" si="109">K117+T117+AC117</f>
        <v>0</v>
      </c>
      <c r="AM117" s="436">
        <f t="shared" ref="AM117:AM125" si="110">L117+U117+AD117</f>
        <v>0</v>
      </c>
    </row>
    <row r="118" spans="1:39" x14ac:dyDescent="0.2">
      <c r="B118" s="98" t="str">
        <f>'Ln$'!B118</f>
        <v>Repayment</v>
      </c>
      <c r="E118" s="194">
        <f>'Ln$'!E118*Ass!E$29</f>
        <v>0</v>
      </c>
      <c r="F118" s="194">
        <f>'Ln$'!F118*Ass!F$29</f>
        <v>0</v>
      </c>
      <c r="G118" s="194">
        <f>'Ln$'!G118*Ass!G$29</f>
        <v>0</v>
      </c>
      <c r="H118" s="86">
        <f>'Ln$'!H118*Ass!H$29</f>
        <v>0</v>
      </c>
      <c r="I118" s="86">
        <f>'Ln$'!I118*Ass!I$29</f>
        <v>0</v>
      </c>
      <c r="J118" s="86">
        <f>'Ln$'!J118*Ass!J$29</f>
        <v>0</v>
      </c>
      <c r="K118" s="86">
        <f>'Ln$'!K118*Ass!K$29</f>
        <v>0</v>
      </c>
      <c r="L118" s="86">
        <f>'Ln$'!L118*Ass!L$29</f>
        <v>0</v>
      </c>
      <c r="N118" s="194">
        <f>'Ln$'!N118*Ass!E$29</f>
        <v>0</v>
      </c>
      <c r="O118" s="194">
        <f>'Ln$'!O118*Ass!F$29</f>
        <v>0</v>
      </c>
      <c r="P118" s="194">
        <f>'Ln$'!P118*Ass!G$29</f>
        <v>0</v>
      </c>
      <c r="Q118" s="86">
        <f>'Ln$'!Q118*Ass!H$29</f>
        <v>0</v>
      </c>
      <c r="R118" s="86">
        <f>'Ln$'!R118*Ass!I$29</f>
        <v>0</v>
      </c>
      <c r="S118" s="86">
        <f>'Ln$'!S118*Ass!J$29</f>
        <v>0</v>
      </c>
      <c r="T118" s="86">
        <f>'Ln$'!T118*Ass!K$29</f>
        <v>0</v>
      </c>
      <c r="U118" s="86">
        <f>'Ln$'!U118*Ass!L$29</f>
        <v>0</v>
      </c>
      <c r="W118" s="194">
        <f>'Ln$'!W118*Ass!E$29</f>
        <v>0</v>
      </c>
      <c r="X118" s="194">
        <f>'Ln$'!X118*Ass!F$29</f>
        <v>0</v>
      </c>
      <c r="Y118" s="194">
        <f>'Ln$'!Y118*Ass!G$29</f>
        <v>0</v>
      </c>
      <c r="Z118" s="86">
        <f>'Ln$'!Z118*Ass!H$29</f>
        <v>0</v>
      </c>
      <c r="AA118" s="86">
        <f>'Ln$'!AA118*Ass!I$29</f>
        <v>0</v>
      </c>
      <c r="AB118" s="86">
        <f>'Ln$'!AB118*Ass!J$29</f>
        <v>0</v>
      </c>
      <c r="AC118" s="86">
        <f>'Ln$'!AC118*Ass!K$29</f>
        <v>0</v>
      </c>
      <c r="AD118" s="86">
        <f>'Ln$'!AD118*Ass!L$29</f>
        <v>0</v>
      </c>
      <c r="AF118" s="435">
        <f t="shared" si="103"/>
        <v>0</v>
      </c>
      <c r="AG118" s="435">
        <f t="shared" si="104"/>
        <v>0</v>
      </c>
      <c r="AH118" s="435">
        <f t="shared" si="105"/>
        <v>0</v>
      </c>
      <c r="AI118" s="436">
        <f t="shared" si="106"/>
        <v>0</v>
      </c>
      <c r="AJ118" s="436">
        <f t="shared" si="107"/>
        <v>0</v>
      </c>
      <c r="AK118" s="436">
        <f t="shared" si="108"/>
        <v>0</v>
      </c>
      <c r="AL118" s="436">
        <f t="shared" si="109"/>
        <v>0</v>
      </c>
      <c r="AM118" s="436">
        <f t="shared" si="110"/>
        <v>0</v>
      </c>
    </row>
    <row r="119" spans="1:39" x14ac:dyDescent="0.2">
      <c r="B119" s="98" t="str">
        <f>'Ln$'!B119</f>
        <v>Interest financed</v>
      </c>
      <c r="E119" s="194">
        <f>'Ln$'!E119*Ass!E$29</f>
        <v>0</v>
      </c>
      <c r="F119" s="194">
        <f>'Ln$'!F119*Ass!F$29</f>
        <v>0</v>
      </c>
      <c r="G119" s="194">
        <f>'Ln$'!G119*Ass!G$29</f>
        <v>0</v>
      </c>
      <c r="H119" s="86">
        <f>'Ln$'!H119*Ass!H$29</f>
        <v>0</v>
      </c>
      <c r="I119" s="86">
        <f>'Ln$'!I119*Ass!I$29</f>
        <v>0</v>
      </c>
      <c r="J119" s="86">
        <f>'Ln$'!J119*Ass!J$29</f>
        <v>0</v>
      </c>
      <c r="K119" s="86">
        <f>'Ln$'!K119*Ass!K$29</f>
        <v>0</v>
      </c>
      <c r="L119" s="86">
        <f>'Ln$'!L119*Ass!L$29</f>
        <v>0</v>
      </c>
      <c r="N119" s="194">
        <f>'Ln$'!N119*Ass!E$29</f>
        <v>0</v>
      </c>
      <c r="O119" s="194">
        <f>'Ln$'!O119*Ass!F$29</f>
        <v>0</v>
      </c>
      <c r="P119" s="194">
        <f>'Ln$'!P119*Ass!G$29</f>
        <v>0</v>
      </c>
      <c r="Q119" s="86">
        <f>'Ln$'!Q119*Ass!H$29</f>
        <v>0</v>
      </c>
      <c r="R119" s="86">
        <f>'Ln$'!R119*Ass!I$29</f>
        <v>0</v>
      </c>
      <c r="S119" s="86">
        <f>'Ln$'!S119*Ass!J$29</f>
        <v>0</v>
      </c>
      <c r="T119" s="86">
        <f>'Ln$'!T119*Ass!K$29</f>
        <v>0</v>
      </c>
      <c r="U119" s="86">
        <f>'Ln$'!U119*Ass!L$29</f>
        <v>0</v>
      </c>
      <c r="W119" s="194">
        <f>'Ln$'!W119*Ass!E$29</f>
        <v>0</v>
      </c>
      <c r="X119" s="194">
        <f>'Ln$'!X119*Ass!F$29</f>
        <v>0</v>
      </c>
      <c r="Y119" s="194">
        <f>'Ln$'!Y119*Ass!G$29</f>
        <v>0</v>
      </c>
      <c r="Z119" s="86">
        <f>'Ln$'!Z119*Ass!H$29</f>
        <v>0</v>
      </c>
      <c r="AA119" s="86">
        <f>'Ln$'!AA119*Ass!I$29</f>
        <v>0</v>
      </c>
      <c r="AB119" s="86">
        <f>'Ln$'!AB119*Ass!J$29</f>
        <v>0</v>
      </c>
      <c r="AC119" s="86">
        <f>'Ln$'!AC119*Ass!K$29</f>
        <v>0</v>
      </c>
      <c r="AD119" s="86">
        <f>'Ln$'!AD119*Ass!L$29</f>
        <v>0</v>
      </c>
      <c r="AF119" s="435">
        <f t="shared" si="103"/>
        <v>0</v>
      </c>
      <c r="AG119" s="435">
        <f t="shared" si="104"/>
        <v>0</v>
      </c>
      <c r="AH119" s="435">
        <f t="shared" si="105"/>
        <v>0</v>
      </c>
      <c r="AI119" s="436">
        <f t="shared" si="106"/>
        <v>0</v>
      </c>
      <c r="AJ119" s="436">
        <f t="shared" si="107"/>
        <v>0</v>
      </c>
      <c r="AK119" s="436">
        <f t="shared" si="108"/>
        <v>0</v>
      </c>
      <c r="AL119" s="436">
        <f t="shared" si="109"/>
        <v>0</v>
      </c>
      <c r="AM119" s="436">
        <f t="shared" si="110"/>
        <v>0</v>
      </c>
    </row>
    <row r="120" spans="1:39" x14ac:dyDescent="0.2">
      <c r="B120" s="98" t="str">
        <f>'Ln$'!B120</f>
        <v>Exchange difference</v>
      </c>
      <c r="E120" s="194">
        <f t="shared" ref="E120:L120" si="111">E122-E121-D122-SUM(E117:E119)</f>
        <v>0</v>
      </c>
      <c r="F120" s="194">
        <f t="shared" si="111"/>
        <v>0</v>
      </c>
      <c r="G120" s="194">
        <f t="shared" si="111"/>
        <v>0</v>
      </c>
      <c r="H120" s="86">
        <f t="shared" si="111"/>
        <v>0</v>
      </c>
      <c r="I120" s="86">
        <f t="shared" si="111"/>
        <v>0</v>
      </c>
      <c r="J120" s="86">
        <f t="shared" si="111"/>
        <v>0</v>
      </c>
      <c r="K120" s="86">
        <f t="shared" si="111"/>
        <v>0</v>
      </c>
      <c r="L120" s="86">
        <f t="shared" si="111"/>
        <v>0</v>
      </c>
      <c r="N120" s="194">
        <f t="shared" ref="N120:U120" si="112">N122-N121-M122-SUM(N117:N119)</f>
        <v>0</v>
      </c>
      <c r="O120" s="194">
        <f t="shared" si="112"/>
        <v>0</v>
      </c>
      <c r="P120" s="194">
        <f t="shared" si="112"/>
        <v>0</v>
      </c>
      <c r="Q120" s="86">
        <f t="shared" si="112"/>
        <v>0</v>
      </c>
      <c r="R120" s="86">
        <f t="shared" si="112"/>
        <v>0</v>
      </c>
      <c r="S120" s="86">
        <f t="shared" si="112"/>
        <v>0</v>
      </c>
      <c r="T120" s="86">
        <f t="shared" si="112"/>
        <v>0</v>
      </c>
      <c r="U120" s="86">
        <f t="shared" si="112"/>
        <v>0</v>
      </c>
      <c r="W120" s="194">
        <f t="shared" ref="W120:AD120" si="113">W122-W121-V122-SUM(W117:W119)</f>
        <v>0</v>
      </c>
      <c r="X120" s="194">
        <f t="shared" si="113"/>
        <v>0</v>
      </c>
      <c r="Y120" s="194">
        <f t="shared" si="113"/>
        <v>0</v>
      </c>
      <c r="Z120" s="86">
        <f t="shared" si="113"/>
        <v>0</v>
      </c>
      <c r="AA120" s="86">
        <f t="shared" si="113"/>
        <v>0</v>
      </c>
      <c r="AB120" s="86">
        <f t="shared" si="113"/>
        <v>0</v>
      </c>
      <c r="AC120" s="86">
        <f t="shared" si="113"/>
        <v>0</v>
      </c>
      <c r="AD120" s="86">
        <f t="shared" si="113"/>
        <v>0</v>
      </c>
      <c r="AF120" s="435">
        <f t="shared" si="103"/>
        <v>0</v>
      </c>
      <c r="AG120" s="435">
        <f t="shared" si="104"/>
        <v>0</v>
      </c>
      <c r="AH120" s="435">
        <f t="shared" si="105"/>
        <v>0</v>
      </c>
      <c r="AI120" s="436">
        <f t="shared" si="106"/>
        <v>0</v>
      </c>
      <c r="AJ120" s="436">
        <f t="shared" si="107"/>
        <v>0</v>
      </c>
      <c r="AK120" s="436">
        <f t="shared" si="108"/>
        <v>0</v>
      </c>
      <c r="AL120" s="436">
        <f t="shared" si="109"/>
        <v>0</v>
      </c>
      <c r="AM120" s="436">
        <f t="shared" si="110"/>
        <v>0</v>
      </c>
    </row>
    <row r="121" spans="1:39" x14ac:dyDescent="0.2">
      <c r="B121" s="98" t="str">
        <f>'Ln$'!B121</f>
        <v>Conversion to Equity</v>
      </c>
      <c r="E121" s="194">
        <f>'Ln$'!E121*Ass!E$29</f>
        <v>0</v>
      </c>
      <c r="F121" s="194">
        <f>'Ln$'!F121*Ass!F$29</f>
        <v>0</v>
      </c>
      <c r="G121" s="194">
        <f>'Ln$'!G121*Ass!G$29</f>
        <v>0</v>
      </c>
      <c r="H121" s="86">
        <f>'Ln$'!H121*Ass!H$29</f>
        <v>0</v>
      </c>
      <c r="I121" s="86">
        <f>'Ln$'!I121*Ass!I$29</f>
        <v>0</v>
      </c>
      <c r="J121" s="86">
        <f>'Ln$'!J121*Ass!J$29</f>
        <v>0</v>
      </c>
      <c r="K121" s="86">
        <f>'Ln$'!K121*Ass!K$29</f>
        <v>0</v>
      </c>
      <c r="L121" s="86">
        <f>'Ln$'!L121*Ass!L$29</f>
        <v>0</v>
      </c>
      <c r="N121" s="194">
        <f>'Ln$'!N121*Ass!E$29</f>
        <v>0</v>
      </c>
      <c r="O121" s="194">
        <f>'Ln$'!O121*Ass!F$29</f>
        <v>0</v>
      </c>
      <c r="P121" s="194">
        <f>'Ln$'!P121*Ass!G$29</f>
        <v>0</v>
      </c>
      <c r="Q121" s="86">
        <f>'Ln$'!Q121*Ass!H$29</f>
        <v>0</v>
      </c>
      <c r="R121" s="86">
        <f>'Ln$'!R121*Ass!I$29</f>
        <v>0</v>
      </c>
      <c r="S121" s="86">
        <f>'Ln$'!S121*Ass!J$29</f>
        <v>0</v>
      </c>
      <c r="T121" s="86">
        <f>'Ln$'!T121*Ass!K$29</f>
        <v>0</v>
      </c>
      <c r="U121" s="86">
        <f>'Ln$'!U121*Ass!L$29</f>
        <v>0</v>
      </c>
      <c r="W121" s="194">
        <f>'Ln$'!W121*Ass!E$29</f>
        <v>0</v>
      </c>
      <c r="X121" s="194">
        <f>'Ln$'!X121*Ass!F$29</f>
        <v>0</v>
      </c>
      <c r="Y121" s="194">
        <f>'Ln$'!Y121*Ass!G$29</f>
        <v>0</v>
      </c>
      <c r="Z121" s="86">
        <f>'Ln$'!Z121*Ass!H$29</f>
        <v>0</v>
      </c>
      <c r="AA121" s="86">
        <f>'Ln$'!AA121*Ass!I$29</f>
        <v>0</v>
      </c>
      <c r="AB121" s="86">
        <f>'Ln$'!AB121*Ass!J$29</f>
        <v>0</v>
      </c>
      <c r="AC121" s="86">
        <f>'Ln$'!AC121*Ass!K$29</f>
        <v>0</v>
      </c>
      <c r="AD121" s="86">
        <f>'Ln$'!AD121*Ass!L$29</f>
        <v>0</v>
      </c>
      <c r="AF121" s="435">
        <f t="shared" si="103"/>
        <v>0</v>
      </c>
      <c r="AG121" s="435">
        <f t="shared" si="104"/>
        <v>0</v>
      </c>
      <c r="AH121" s="435">
        <f t="shared" si="105"/>
        <v>0</v>
      </c>
      <c r="AI121" s="436">
        <f t="shared" si="106"/>
        <v>0</v>
      </c>
      <c r="AJ121" s="436">
        <f t="shared" si="107"/>
        <v>0</v>
      </c>
      <c r="AK121" s="436">
        <f t="shared" si="108"/>
        <v>0</v>
      </c>
      <c r="AL121" s="436">
        <f t="shared" si="109"/>
        <v>0</v>
      </c>
      <c r="AM121" s="436">
        <f t="shared" si="110"/>
        <v>0</v>
      </c>
    </row>
    <row r="122" spans="1:39" x14ac:dyDescent="0.2">
      <c r="B122" s="98" t="str">
        <f>'Ln$'!B122</f>
        <v>Cl balance</v>
      </c>
      <c r="D122" s="194">
        <f>'Ln$'!D122*Ass!D$22</f>
        <v>0</v>
      </c>
      <c r="E122" s="194">
        <f>'Ln$'!E122*Ass!E$22</f>
        <v>0</v>
      </c>
      <c r="F122" s="194">
        <f>'Ln$'!F122*Ass!F$22</f>
        <v>0</v>
      </c>
      <c r="G122" s="194">
        <f>'Ln$'!G122*Ass!G$22</f>
        <v>0</v>
      </c>
      <c r="H122" s="86">
        <f>'Ln$'!H122*Ass!H$22</f>
        <v>0</v>
      </c>
      <c r="I122" s="86">
        <f>'Ln$'!I122*Ass!I$22</f>
        <v>0</v>
      </c>
      <c r="J122" s="86">
        <f>'Ln$'!J122*Ass!J$22</f>
        <v>0</v>
      </c>
      <c r="K122" s="86">
        <f>'Ln$'!K122*Ass!K$22</f>
        <v>0</v>
      </c>
      <c r="L122" s="86">
        <f>'Ln$'!L122*Ass!L$22</f>
        <v>0</v>
      </c>
      <c r="N122" s="194">
        <f>'Ln$'!N122*Ass!E$22</f>
        <v>0</v>
      </c>
      <c r="O122" s="194">
        <f>'Ln$'!O122*Ass!F$22</f>
        <v>0</v>
      </c>
      <c r="P122" s="194">
        <f>'Ln$'!P122*Ass!G$22</f>
        <v>0</v>
      </c>
      <c r="Q122" s="86">
        <f>'Ln$'!Q122*Ass!H$22</f>
        <v>0</v>
      </c>
      <c r="R122" s="86">
        <f>'Ln$'!R122*Ass!I$22</f>
        <v>0</v>
      </c>
      <c r="S122" s="86">
        <f>'Ln$'!S122*Ass!J$22</f>
        <v>0</v>
      </c>
      <c r="T122" s="86">
        <f>'Ln$'!T122*Ass!K$22</f>
        <v>0</v>
      </c>
      <c r="U122" s="86">
        <f>'Ln$'!U122*Ass!L$22</f>
        <v>0</v>
      </c>
      <c r="W122" s="194">
        <f>'Ln$'!W122*Ass!E$22</f>
        <v>0</v>
      </c>
      <c r="X122" s="194">
        <f>'Ln$'!X122*Ass!F$22</f>
        <v>0</v>
      </c>
      <c r="Y122" s="194">
        <f>'Ln$'!Y122*Ass!G$22</f>
        <v>0</v>
      </c>
      <c r="Z122" s="86">
        <f>'Ln$'!Z122*Ass!H$22</f>
        <v>0</v>
      </c>
      <c r="AA122" s="86">
        <f>'Ln$'!AA122*Ass!I$22</f>
        <v>0</v>
      </c>
      <c r="AB122" s="86">
        <f>'Ln$'!AB122*Ass!J$22</f>
        <v>0</v>
      </c>
      <c r="AC122" s="86">
        <f>'Ln$'!AC122*Ass!K$22</f>
        <v>0</v>
      </c>
      <c r="AD122" s="86">
        <f>'Ln$'!AD122*Ass!L$22</f>
        <v>0</v>
      </c>
      <c r="AF122" s="435">
        <f t="shared" si="103"/>
        <v>0</v>
      </c>
      <c r="AG122" s="435">
        <f t="shared" si="104"/>
        <v>0</v>
      </c>
      <c r="AH122" s="435">
        <f t="shared" si="105"/>
        <v>0</v>
      </c>
      <c r="AI122" s="436">
        <f t="shared" si="106"/>
        <v>0</v>
      </c>
      <c r="AJ122" s="436">
        <f t="shared" si="107"/>
        <v>0</v>
      </c>
      <c r="AK122" s="436">
        <f t="shared" si="108"/>
        <v>0</v>
      </c>
      <c r="AL122" s="436">
        <f t="shared" si="109"/>
        <v>0</v>
      </c>
      <c r="AM122" s="436">
        <f t="shared" si="110"/>
        <v>0</v>
      </c>
    </row>
    <row r="123" spans="1:39" x14ac:dyDescent="0.2">
      <c r="B123" s="98" t="str">
        <f>'Ln$'!B123</f>
        <v>Interest</v>
      </c>
      <c r="E123" s="194">
        <f>'Ln$'!E123*Ass!E$29</f>
        <v>0</v>
      </c>
      <c r="F123" s="194">
        <f>'Ln$'!F123*Ass!F$29</f>
        <v>0</v>
      </c>
      <c r="G123" s="194">
        <f>'Ln$'!G123*Ass!G$29</f>
        <v>0</v>
      </c>
      <c r="H123" s="86">
        <f>'Ln$'!H123*Ass!H$29</f>
        <v>0</v>
      </c>
      <c r="I123" s="86">
        <f>'Ln$'!I123*Ass!I$29</f>
        <v>0</v>
      </c>
      <c r="J123" s="86">
        <f>'Ln$'!J123*Ass!J$29</f>
        <v>0</v>
      </c>
      <c r="K123" s="86">
        <f>'Ln$'!K123*Ass!K$29</f>
        <v>0</v>
      </c>
      <c r="L123" s="86">
        <f>'Ln$'!L123*Ass!L$29</f>
        <v>0</v>
      </c>
      <c r="N123" s="194">
        <f>'Ln$'!N123*Ass!E$29</f>
        <v>0</v>
      </c>
      <c r="O123" s="194">
        <f>'Ln$'!O123*Ass!F$29</f>
        <v>0</v>
      </c>
      <c r="P123" s="194">
        <f>'Ln$'!P123*Ass!G$29</f>
        <v>0</v>
      </c>
      <c r="Q123" s="86">
        <f>'Ln$'!Q123*Ass!H$29</f>
        <v>0</v>
      </c>
      <c r="R123" s="86">
        <f>'Ln$'!R123*Ass!I$29</f>
        <v>0</v>
      </c>
      <c r="S123" s="86">
        <f>'Ln$'!S123*Ass!J$29</f>
        <v>0</v>
      </c>
      <c r="T123" s="86">
        <f>'Ln$'!T123*Ass!K$29</f>
        <v>0</v>
      </c>
      <c r="U123" s="86">
        <f>'Ln$'!U123*Ass!L$29</f>
        <v>0</v>
      </c>
      <c r="W123" s="194">
        <f>'Ln$'!W123*Ass!E$29</f>
        <v>0</v>
      </c>
      <c r="X123" s="194">
        <f>'Ln$'!X123*Ass!F$29</f>
        <v>0</v>
      </c>
      <c r="Y123" s="194">
        <f>'Ln$'!Y123*Ass!G$29</f>
        <v>0</v>
      </c>
      <c r="Z123" s="86">
        <f>'Ln$'!Z123*Ass!H$29</f>
        <v>0</v>
      </c>
      <c r="AA123" s="86">
        <f>'Ln$'!AA123*Ass!I$29</f>
        <v>0</v>
      </c>
      <c r="AB123" s="86">
        <f>'Ln$'!AB123*Ass!J$29</f>
        <v>0</v>
      </c>
      <c r="AC123" s="86">
        <f>'Ln$'!AC123*Ass!K$29</f>
        <v>0</v>
      </c>
      <c r="AD123" s="86">
        <f>'Ln$'!AD123*Ass!L$29</f>
        <v>0</v>
      </c>
      <c r="AF123" s="435">
        <f t="shared" si="103"/>
        <v>0</v>
      </c>
      <c r="AG123" s="435">
        <f t="shared" si="104"/>
        <v>0</v>
      </c>
      <c r="AH123" s="435">
        <f t="shared" si="105"/>
        <v>0</v>
      </c>
      <c r="AI123" s="436">
        <f t="shared" si="106"/>
        <v>0</v>
      </c>
      <c r="AJ123" s="436">
        <f t="shared" si="107"/>
        <v>0</v>
      </c>
      <c r="AK123" s="436">
        <f t="shared" si="108"/>
        <v>0</v>
      </c>
      <c r="AL123" s="436">
        <f t="shared" si="109"/>
        <v>0</v>
      </c>
      <c r="AM123" s="436">
        <f t="shared" si="110"/>
        <v>0</v>
      </c>
    </row>
    <row r="124" spans="1:39" x14ac:dyDescent="0.2">
      <c r="B124" s="98" t="str">
        <f>'Ln$'!B124</f>
        <v>Comm fee</v>
      </c>
      <c r="E124" s="194">
        <f>'Ln$'!E124*Ass!E$29</f>
        <v>0</v>
      </c>
      <c r="F124" s="194">
        <f>'Ln$'!F124*Ass!F$29</f>
        <v>0</v>
      </c>
      <c r="G124" s="194">
        <f>'Ln$'!G124*Ass!G$29</f>
        <v>0</v>
      </c>
      <c r="H124" s="86">
        <f>'Ln$'!H124*Ass!H$29</f>
        <v>0</v>
      </c>
      <c r="I124" s="86">
        <f>'Ln$'!I124*Ass!I$29</f>
        <v>0</v>
      </c>
      <c r="J124" s="86">
        <f>'Ln$'!J124*Ass!J$29</f>
        <v>0</v>
      </c>
      <c r="K124" s="86">
        <f>'Ln$'!K124*Ass!K$29</f>
        <v>0</v>
      </c>
      <c r="L124" s="86">
        <f>'Ln$'!L124*Ass!L$29</f>
        <v>0</v>
      </c>
      <c r="N124" s="194">
        <f>'Ln$'!N124*Ass!E$29</f>
        <v>0</v>
      </c>
      <c r="O124" s="194">
        <f>'Ln$'!O124*Ass!F$29</f>
        <v>0</v>
      </c>
      <c r="P124" s="194">
        <f>'Ln$'!P124*Ass!G$29</f>
        <v>0</v>
      </c>
      <c r="Q124" s="86">
        <f>'Ln$'!Q124*Ass!H$29</f>
        <v>0</v>
      </c>
      <c r="R124" s="86">
        <f>'Ln$'!R124*Ass!I$29</f>
        <v>0</v>
      </c>
      <c r="S124" s="86">
        <f>'Ln$'!S124*Ass!J$29</f>
        <v>0</v>
      </c>
      <c r="T124" s="86">
        <f>'Ln$'!T124*Ass!K$29</f>
        <v>0</v>
      </c>
      <c r="U124" s="86">
        <f>'Ln$'!U124*Ass!L$29</f>
        <v>0</v>
      </c>
      <c r="W124" s="194">
        <f>'Ln$'!W124*Ass!E$29</f>
        <v>0</v>
      </c>
      <c r="X124" s="194">
        <f>'Ln$'!X124*Ass!F$29</f>
        <v>0</v>
      </c>
      <c r="Y124" s="194">
        <f>'Ln$'!Y124*Ass!G$29</f>
        <v>0</v>
      </c>
      <c r="Z124" s="86">
        <f>'Ln$'!Z124*Ass!H$29</f>
        <v>0</v>
      </c>
      <c r="AA124" s="86">
        <f>'Ln$'!AA124*Ass!I$29</f>
        <v>0</v>
      </c>
      <c r="AB124" s="86">
        <f>'Ln$'!AB124*Ass!J$29</f>
        <v>0</v>
      </c>
      <c r="AC124" s="86">
        <f>'Ln$'!AC124*Ass!K$29</f>
        <v>0</v>
      </c>
      <c r="AD124" s="86">
        <f>'Ln$'!AD124*Ass!L$29</f>
        <v>0</v>
      </c>
      <c r="AF124" s="435">
        <f t="shared" si="103"/>
        <v>0</v>
      </c>
      <c r="AG124" s="435">
        <f t="shared" si="104"/>
        <v>0</v>
      </c>
      <c r="AH124" s="435">
        <f t="shared" si="105"/>
        <v>0</v>
      </c>
      <c r="AI124" s="436">
        <f t="shared" si="106"/>
        <v>0</v>
      </c>
      <c r="AJ124" s="436">
        <f t="shared" si="107"/>
        <v>0</v>
      </c>
      <c r="AK124" s="436">
        <f t="shared" si="108"/>
        <v>0</v>
      </c>
      <c r="AL124" s="436">
        <f t="shared" si="109"/>
        <v>0</v>
      </c>
      <c r="AM124" s="436">
        <f t="shared" si="110"/>
        <v>0</v>
      </c>
    </row>
    <row r="125" spans="1:39" x14ac:dyDescent="0.2">
      <c r="B125" s="98" t="str">
        <f>'Ln$'!B125</f>
        <v>IDC incl above</v>
      </c>
      <c r="E125" s="194">
        <f>'Ln$'!E125*Ass!E$29</f>
        <v>0</v>
      </c>
      <c r="F125" s="194">
        <f>'Ln$'!F125*Ass!F$29</f>
        <v>0</v>
      </c>
      <c r="G125" s="194">
        <f>'Ln$'!G125*Ass!G$29</f>
        <v>0</v>
      </c>
      <c r="H125" s="86">
        <f>'Ln$'!H125*Ass!H$29</f>
        <v>0</v>
      </c>
      <c r="I125" s="86">
        <f>'Ln$'!I125*Ass!I$29</f>
        <v>0</v>
      </c>
      <c r="J125" s="86">
        <f>'Ln$'!J125*Ass!J$29</f>
        <v>0</v>
      </c>
      <c r="K125" s="86">
        <f>'Ln$'!K125*Ass!K$29</f>
        <v>0</v>
      </c>
      <c r="L125" s="86">
        <f>'Ln$'!L125*Ass!L$29</f>
        <v>0</v>
      </c>
      <c r="N125" s="194">
        <f>'Ln$'!N125*Ass!E$29</f>
        <v>0</v>
      </c>
      <c r="O125" s="194">
        <f>'Ln$'!O125*Ass!F$29</f>
        <v>0</v>
      </c>
      <c r="P125" s="194">
        <f>'Ln$'!P125*Ass!G$29</f>
        <v>0</v>
      </c>
      <c r="Q125" s="86">
        <f>'Ln$'!Q125*Ass!H$29</f>
        <v>0</v>
      </c>
      <c r="R125" s="86">
        <f>'Ln$'!R125*Ass!I$29</f>
        <v>0</v>
      </c>
      <c r="S125" s="86">
        <f>'Ln$'!S125*Ass!J$29</f>
        <v>0</v>
      </c>
      <c r="T125" s="86">
        <f>'Ln$'!T125*Ass!K$29</f>
        <v>0</v>
      </c>
      <c r="U125" s="86">
        <f>'Ln$'!U125*Ass!L$29</f>
        <v>0</v>
      </c>
      <c r="W125" s="194">
        <f>'Ln$'!W125*Ass!E$29</f>
        <v>0</v>
      </c>
      <c r="X125" s="194">
        <f>'Ln$'!X125*Ass!F$29</f>
        <v>0</v>
      </c>
      <c r="Y125" s="194">
        <f>'Ln$'!Y125*Ass!G$29</f>
        <v>0</v>
      </c>
      <c r="Z125" s="86">
        <f>'Ln$'!Z125*Ass!H$29</f>
        <v>0</v>
      </c>
      <c r="AA125" s="86">
        <f>'Ln$'!AA125*Ass!I$29</f>
        <v>0</v>
      </c>
      <c r="AB125" s="86">
        <f>'Ln$'!AB125*Ass!J$29</f>
        <v>0</v>
      </c>
      <c r="AC125" s="86">
        <f>'Ln$'!AC125*Ass!K$29</f>
        <v>0</v>
      </c>
      <c r="AD125" s="86">
        <f>'Ln$'!AD125*Ass!L$29</f>
        <v>0</v>
      </c>
      <c r="AF125" s="435">
        <f t="shared" si="103"/>
        <v>0</v>
      </c>
      <c r="AG125" s="435">
        <f t="shared" si="104"/>
        <v>0</v>
      </c>
      <c r="AH125" s="435">
        <f t="shared" si="105"/>
        <v>0</v>
      </c>
      <c r="AI125" s="436">
        <f t="shared" si="106"/>
        <v>0</v>
      </c>
      <c r="AJ125" s="436">
        <f t="shared" si="107"/>
        <v>0</v>
      </c>
      <c r="AK125" s="436">
        <f t="shared" si="108"/>
        <v>0</v>
      </c>
      <c r="AL125" s="436">
        <f t="shared" si="109"/>
        <v>0</v>
      </c>
      <c r="AM125" s="436">
        <f t="shared" si="110"/>
        <v>0</v>
      </c>
    </row>
    <row r="127" spans="1:39" x14ac:dyDescent="0.2">
      <c r="A127" s="98">
        <f>'Ln$'!A127</f>
        <v>12</v>
      </c>
      <c r="B127" s="98" t="str">
        <f>'Ln$'!B127</f>
        <v>JICA</v>
      </c>
    </row>
    <row r="128" spans="1:39" x14ac:dyDescent="0.2">
      <c r="B128" s="98" t="str">
        <f>'Ln$'!B128</f>
        <v>Drawing</v>
      </c>
      <c r="E128" s="194">
        <f>'Ln$'!E128*Ass!E$29</f>
        <v>0</v>
      </c>
      <c r="F128" s="194">
        <f>'Ln$'!F128*Ass!F$29</f>
        <v>0</v>
      </c>
      <c r="G128" s="194">
        <f>'Ln$'!G128*Ass!G$29</f>
        <v>0</v>
      </c>
      <c r="H128" s="86">
        <f>'Ln$'!H128*Ass!H$29</f>
        <v>0</v>
      </c>
      <c r="I128" s="86">
        <f>'Ln$'!I128*Ass!I$29</f>
        <v>0</v>
      </c>
      <c r="J128" s="86">
        <f>'Ln$'!J128*Ass!J$29</f>
        <v>0</v>
      </c>
      <c r="K128" s="86">
        <f>'Ln$'!K128*Ass!K$29</f>
        <v>0</v>
      </c>
      <c r="L128" s="86">
        <f>'Ln$'!L128*Ass!L$29</f>
        <v>0</v>
      </c>
      <c r="N128" s="194">
        <f>'Ln$'!N128*Ass!E$29</f>
        <v>0</v>
      </c>
      <c r="O128" s="194">
        <f>'Ln$'!O128*Ass!F$29</f>
        <v>0</v>
      </c>
      <c r="P128" s="194">
        <f>'Ln$'!P128*Ass!G$29</f>
        <v>0</v>
      </c>
      <c r="Q128" s="86">
        <f>'Ln$'!Q128*Ass!H$29</f>
        <v>0</v>
      </c>
      <c r="R128" s="86">
        <f>'Ln$'!R128*Ass!I$29</f>
        <v>0</v>
      </c>
      <c r="S128" s="86">
        <f>'Ln$'!S128*Ass!J$29</f>
        <v>0</v>
      </c>
      <c r="T128" s="86">
        <f>'Ln$'!T128*Ass!K$29</f>
        <v>0</v>
      </c>
      <c r="U128" s="86">
        <f>'Ln$'!U128*Ass!L$29</f>
        <v>0</v>
      </c>
      <c r="W128" s="194">
        <f>'Ln$'!W128*Ass!E$29</f>
        <v>0</v>
      </c>
      <c r="X128" s="194">
        <f>'Ln$'!X128*Ass!F$29</f>
        <v>0</v>
      </c>
      <c r="Y128" s="194">
        <f>'Ln$'!Y128*Ass!G$29</f>
        <v>0</v>
      </c>
      <c r="Z128" s="86">
        <f>'Ln$'!Z128*Ass!H$29</f>
        <v>0</v>
      </c>
      <c r="AA128" s="86">
        <f>'Ln$'!AA128*Ass!I$29</f>
        <v>0</v>
      </c>
      <c r="AB128" s="86">
        <f>'Ln$'!AB128*Ass!J$29</f>
        <v>0</v>
      </c>
      <c r="AC128" s="86">
        <f>'Ln$'!AC128*Ass!K$29</f>
        <v>0</v>
      </c>
      <c r="AD128" s="86">
        <f>'Ln$'!AD128*Ass!L$29</f>
        <v>0</v>
      </c>
      <c r="AF128" s="435">
        <f t="shared" ref="AF128:AF136" si="114">E128+N128+W128</f>
        <v>0</v>
      </c>
      <c r="AG128" s="435">
        <f t="shared" ref="AG128:AG136" si="115">F128+O128+X128</f>
        <v>0</v>
      </c>
      <c r="AH128" s="435">
        <f t="shared" ref="AH128:AH136" si="116">G128+P128+Y128</f>
        <v>0</v>
      </c>
      <c r="AI128" s="436">
        <f t="shared" ref="AI128:AI136" si="117">H128+Q128+Z128</f>
        <v>0</v>
      </c>
      <c r="AJ128" s="436">
        <f t="shared" ref="AJ128:AJ136" si="118">I128+R128+AA128</f>
        <v>0</v>
      </c>
      <c r="AK128" s="436">
        <f t="shared" ref="AK128:AK136" si="119">J128+S128+AB128</f>
        <v>0</v>
      </c>
      <c r="AL128" s="436">
        <f t="shared" ref="AL128:AL136" si="120">K128+T128+AC128</f>
        <v>0</v>
      </c>
      <c r="AM128" s="436">
        <f t="shared" ref="AM128:AM136" si="121">L128+U128+AD128</f>
        <v>0</v>
      </c>
    </row>
    <row r="129" spans="1:39" x14ac:dyDescent="0.2">
      <c r="B129" s="98" t="str">
        <f>'Ln$'!B129</f>
        <v>Repayment</v>
      </c>
      <c r="E129" s="194">
        <f>'Ln$'!E129*Ass!E$29</f>
        <v>0</v>
      </c>
      <c r="F129" s="194">
        <f>'Ln$'!F129*Ass!F$29</f>
        <v>0</v>
      </c>
      <c r="G129" s="194">
        <f>'Ln$'!G129*Ass!G$29</f>
        <v>0</v>
      </c>
      <c r="H129" s="86">
        <f>'Ln$'!H129*Ass!H$29</f>
        <v>0</v>
      </c>
      <c r="I129" s="86">
        <f>'Ln$'!I129*Ass!I$29</f>
        <v>0</v>
      </c>
      <c r="J129" s="86">
        <f>'Ln$'!J129*Ass!J$29</f>
        <v>0</v>
      </c>
      <c r="K129" s="86">
        <f>'Ln$'!K129*Ass!K$29</f>
        <v>0</v>
      </c>
      <c r="L129" s="86">
        <f>'Ln$'!L129*Ass!L$29</f>
        <v>0</v>
      </c>
      <c r="N129" s="194">
        <f>'Ln$'!N129*Ass!E$29</f>
        <v>0</v>
      </c>
      <c r="O129" s="194">
        <f>'Ln$'!O129*Ass!F$29</f>
        <v>0</v>
      </c>
      <c r="P129" s="194">
        <f>'Ln$'!P129*Ass!G$29</f>
        <v>0</v>
      </c>
      <c r="Q129" s="86">
        <f>'Ln$'!Q129*Ass!H$29</f>
        <v>0</v>
      </c>
      <c r="R129" s="86">
        <f>'Ln$'!R129*Ass!I$29</f>
        <v>0</v>
      </c>
      <c r="S129" s="86">
        <f>'Ln$'!S129*Ass!J$29</f>
        <v>0</v>
      </c>
      <c r="T129" s="86">
        <f>'Ln$'!T129*Ass!K$29</f>
        <v>0</v>
      </c>
      <c r="U129" s="86">
        <f>'Ln$'!U129*Ass!L$29</f>
        <v>0</v>
      </c>
      <c r="W129" s="194">
        <f>'Ln$'!W129*Ass!E$29</f>
        <v>0</v>
      </c>
      <c r="X129" s="194">
        <f>'Ln$'!X129*Ass!F$29</f>
        <v>0</v>
      </c>
      <c r="Y129" s="194">
        <f>'Ln$'!Y129*Ass!G$29</f>
        <v>0</v>
      </c>
      <c r="Z129" s="86">
        <f>'Ln$'!Z129*Ass!H$29</f>
        <v>0</v>
      </c>
      <c r="AA129" s="86">
        <f>'Ln$'!AA129*Ass!I$29</f>
        <v>0</v>
      </c>
      <c r="AB129" s="86">
        <f>'Ln$'!AB129*Ass!J$29</f>
        <v>0</v>
      </c>
      <c r="AC129" s="86">
        <f>'Ln$'!AC129*Ass!K$29</f>
        <v>0</v>
      </c>
      <c r="AD129" s="86">
        <f>'Ln$'!AD129*Ass!L$29</f>
        <v>0</v>
      </c>
      <c r="AF129" s="435">
        <f t="shared" si="114"/>
        <v>0</v>
      </c>
      <c r="AG129" s="435">
        <f t="shared" si="115"/>
        <v>0</v>
      </c>
      <c r="AH129" s="435">
        <f t="shared" si="116"/>
        <v>0</v>
      </c>
      <c r="AI129" s="436">
        <f t="shared" si="117"/>
        <v>0</v>
      </c>
      <c r="AJ129" s="436">
        <f t="shared" si="118"/>
        <v>0</v>
      </c>
      <c r="AK129" s="436">
        <f t="shared" si="119"/>
        <v>0</v>
      </c>
      <c r="AL129" s="436">
        <f t="shared" si="120"/>
        <v>0</v>
      </c>
      <c r="AM129" s="436">
        <f t="shared" si="121"/>
        <v>0</v>
      </c>
    </row>
    <row r="130" spans="1:39" x14ac:dyDescent="0.2">
      <c r="B130" s="98" t="str">
        <f>'Ln$'!B130</f>
        <v>Interest financed</v>
      </c>
      <c r="E130" s="194">
        <f>'Ln$'!E130*Ass!E$29</f>
        <v>0</v>
      </c>
      <c r="F130" s="194">
        <f>'Ln$'!F130*Ass!F$29</f>
        <v>0</v>
      </c>
      <c r="G130" s="194">
        <f>'Ln$'!G130*Ass!G$29</f>
        <v>0</v>
      </c>
      <c r="H130" s="86">
        <f>'Ln$'!H130*Ass!H$29</f>
        <v>0</v>
      </c>
      <c r="I130" s="86">
        <f>'Ln$'!I130*Ass!I$29</f>
        <v>0</v>
      </c>
      <c r="J130" s="86">
        <f>'Ln$'!J130*Ass!J$29</f>
        <v>0</v>
      </c>
      <c r="K130" s="86">
        <f>'Ln$'!K130*Ass!K$29</f>
        <v>0</v>
      </c>
      <c r="L130" s="86">
        <f>'Ln$'!L130*Ass!L$29</f>
        <v>0</v>
      </c>
      <c r="N130" s="194">
        <f>'Ln$'!N130*Ass!E$29</f>
        <v>0</v>
      </c>
      <c r="O130" s="194">
        <f>'Ln$'!O130*Ass!F$29</f>
        <v>0</v>
      </c>
      <c r="P130" s="194">
        <f>'Ln$'!P130*Ass!G$29</f>
        <v>0</v>
      </c>
      <c r="Q130" s="86">
        <f>'Ln$'!Q130*Ass!H$29</f>
        <v>0</v>
      </c>
      <c r="R130" s="86">
        <f>'Ln$'!R130*Ass!I$29</f>
        <v>0</v>
      </c>
      <c r="S130" s="86">
        <f>'Ln$'!S130*Ass!J$29</f>
        <v>0</v>
      </c>
      <c r="T130" s="86">
        <f>'Ln$'!T130*Ass!K$29</f>
        <v>0</v>
      </c>
      <c r="U130" s="86">
        <f>'Ln$'!U130*Ass!L$29</f>
        <v>0</v>
      </c>
      <c r="W130" s="194">
        <f>'Ln$'!W130*Ass!E$29</f>
        <v>0</v>
      </c>
      <c r="X130" s="194">
        <f>'Ln$'!X130*Ass!F$29</f>
        <v>0</v>
      </c>
      <c r="Y130" s="194">
        <f>'Ln$'!Y130*Ass!G$29</f>
        <v>0</v>
      </c>
      <c r="Z130" s="86">
        <f>'Ln$'!Z130*Ass!H$29</f>
        <v>0</v>
      </c>
      <c r="AA130" s="86">
        <f>'Ln$'!AA130*Ass!I$29</f>
        <v>0</v>
      </c>
      <c r="AB130" s="86">
        <f>'Ln$'!AB130*Ass!J$29</f>
        <v>0</v>
      </c>
      <c r="AC130" s="86">
        <f>'Ln$'!AC130*Ass!K$29</f>
        <v>0</v>
      </c>
      <c r="AD130" s="86">
        <f>'Ln$'!AD130*Ass!L$29</f>
        <v>0</v>
      </c>
      <c r="AF130" s="435">
        <f t="shared" si="114"/>
        <v>0</v>
      </c>
      <c r="AG130" s="435">
        <f t="shared" si="115"/>
        <v>0</v>
      </c>
      <c r="AH130" s="435">
        <f t="shared" si="116"/>
        <v>0</v>
      </c>
      <c r="AI130" s="436">
        <f t="shared" si="117"/>
        <v>0</v>
      </c>
      <c r="AJ130" s="436">
        <f t="shared" si="118"/>
        <v>0</v>
      </c>
      <c r="AK130" s="436">
        <f t="shared" si="119"/>
        <v>0</v>
      </c>
      <c r="AL130" s="436">
        <f t="shared" si="120"/>
        <v>0</v>
      </c>
      <c r="AM130" s="436">
        <f t="shared" si="121"/>
        <v>0</v>
      </c>
    </row>
    <row r="131" spans="1:39" x14ac:dyDescent="0.2">
      <c r="B131" s="98" t="str">
        <f>'Ln$'!B131</f>
        <v>Exchange difference</v>
      </c>
      <c r="E131" s="194">
        <f t="shared" ref="E131:L131" si="122">E133-E132-D133-SUM(E128:E130)</f>
        <v>0</v>
      </c>
      <c r="F131" s="194">
        <f t="shared" si="122"/>
        <v>0</v>
      </c>
      <c r="G131" s="194">
        <f t="shared" si="122"/>
        <v>0</v>
      </c>
      <c r="H131" s="86">
        <f t="shared" si="122"/>
        <v>0</v>
      </c>
      <c r="I131" s="86">
        <f t="shared" si="122"/>
        <v>0</v>
      </c>
      <c r="J131" s="86">
        <f t="shared" si="122"/>
        <v>0</v>
      </c>
      <c r="K131" s="86">
        <f t="shared" si="122"/>
        <v>0</v>
      </c>
      <c r="L131" s="86">
        <f t="shared" si="122"/>
        <v>0</v>
      </c>
      <c r="N131" s="194">
        <f t="shared" ref="N131:U131" si="123">N133-N132-M133-SUM(N128:N130)</f>
        <v>0</v>
      </c>
      <c r="O131" s="194">
        <f t="shared" si="123"/>
        <v>0</v>
      </c>
      <c r="P131" s="194">
        <f t="shared" si="123"/>
        <v>0</v>
      </c>
      <c r="Q131" s="86">
        <f t="shared" si="123"/>
        <v>0</v>
      </c>
      <c r="R131" s="86">
        <f t="shared" si="123"/>
        <v>0</v>
      </c>
      <c r="S131" s="86">
        <f t="shared" si="123"/>
        <v>0</v>
      </c>
      <c r="T131" s="86">
        <f t="shared" si="123"/>
        <v>0</v>
      </c>
      <c r="U131" s="86">
        <f t="shared" si="123"/>
        <v>0</v>
      </c>
      <c r="W131" s="194">
        <f t="shared" ref="W131:AD131" si="124">W133-W132-V133-SUM(W128:W130)</f>
        <v>0</v>
      </c>
      <c r="X131" s="194">
        <f t="shared" si="124"/>
        <v>0</v>
      </c>
      <c r="Y131" s="194">
        <f t="shared" si="124"/>
        <v>0</v>
      </c>
      <c r="Z131" s="86">
        <f t="shared" si="124"/>
        <v>0</v>
      </c>
      <c r="AA131" s="86">
        <f t="shared" si="124"/>
        <v>0</v>
      </c>
      <c r="AB131" s="86">
        <f t="shared" si="124"/>
        <v>0</v>
      </c>
      <c r="AC131" s="86">
        <f t="shared" si="124"/>
        <v>0</v>
      </c>
      <c r="AD131" s="86">
        <f t="shared" si="124"/>
        <v>0</v>
      </c>
      <c r="AF131" s="435">
        <f t="shared" si="114"/>
        <v>0</v>
      </c>
      <c r="AG131" s="435">
        <f t="shared" si="115"/>
        <v>0</v>
      </c>
      <c r="AH131" s="435">
        <f t="shared" si="116"/>
        <v>0</v>
      </c>
      <c r="AI131" s="436">
        <f t="shared" si="117"/>
        <v>0</v>
      </c>
      <c r="AJ131" s="436">
        <f t="shared" si="118"/>
        <v>0</v>
      </c>
      <c r="AK131" s="436">
        <f t="shared" si="119"/>
        <v>0</v>
      </c>
      <c r="AL131" s="436">
        <f t="shared" si="120"/>
        <v>0</v>
      </c>
      <c r="AM131" s="436">
        <f t="shared" si="121"/>
        <v>0</v>
      </c>
    </row>
    <row r="132" spans="1:39" x14ac:dyDescent="0.2">
      <c r="B132" s="98" t="str">
        <f>'Ln$'!B132</f>
        <v>Conversion to Equity</v>
      </c>
      <c r="E132" s="194">
        <f>'Ln$'!E132*Ass!E$29</f>
        <v>0</v>
      </c>
      <c r="F132" s="194">
        <f>'Ln$'!F132*Ass!F$29</f>
        <v>0</v>
      </c>
      <c r="G132" s="194">
        <f>'Ln$'!G132*Ass!G$29</f>
        <v>0</v>
      </c>
      <c r="H132" s="86">
        <f>'Ln$'!H132*Ass!H$29</f>
        <v>0</v>
      </c>
      <c r="I132" s="86">
        <f>'Ln$'!I132*Ass!I$29</f>
        <v>0</v>
      </c>
      <c r="J132" s="86">
        <f>'Ln$'!J132*Ass!J$29</f>
        <v>0</v>
      </c>
      <c r="K132" s="86">
        <f>'Ln$'!K132*Ass!K$29</f>
        <v>0</v>
      </c>
      <c r="L132" s="86">
        <f>'Ln$'!L132*Ass!L$29</f>
        <v>0</v>
      </c>
      <c r="N132" s="194">
        <f>'Ln$'!N132*Ass!E$29</f>
        <v>0</v>
      </c>
      <c r="O132" s="194">
        <f>'Ln$'!O132*Ass!F$29</f>
        <v>0</v>
      </c>
      <c r="P132" s="194">
        <f>'Ln$'!P132*Ass!G$29</f>
        <v>0</v>
      </c>
      <c r="Q132" s="86">
        <f>'Ln$'!Q132*Ass!H$29</f>
        <v>0</v>
      </c>
      <c r="R132" s="86">
        <f>'Ln$'!R132*Ass!I$29</f>
        <v>0</v>
      </c>
      <c r="S132" s="86">
        <f>'Ln$'!S132*Ass!J$29</f>
        <v>0</v>
      </c>
      <c r="T132" s="86">
        <f>'Ln$'!T132*Ass!K$29</f>
        <v>0</v>
      </c>
      <c r="U132" s="86">
        <f>'Ln$'!U132*Ass!L$29</f>
        <v>0</v>
      </c>
      <c r="W132" s="194">
        <f>'Ln$'!W132*Ass!E$29</f>
        <v>0</v>
      </c>
      <c r="X132" s="194">
        <f>'Ln$'!X132*Ass!F$29</f>
        <v>0</v>
      </c>
      <c r="Y132" s="194">
        <f>'Ln$'!Y132*Ass!G$29</f>
        <v>0</v>
      </c>
      <c r="Z132" s="86">
        <f>'Ln$'!Z132*Ass!H$29</f>
        <v>0</v>
      </c>
      <c r="AA132" s="86">
        <f>'Ln$'!AA132*Ass!I$29</f>
        <v>0</v>
      </c>
      <c r="AB132" s="86">
        <f>'Ln$'!AB132*Ass!J$29</f>
        <v>0</v>
      </c>
      <c r="AC132" s="86">
        <f>'Ln$'!AC132*Ass!K$29</f>
        <v>0</v>
      </c>
      <c r="AD132" s="86">
        <f>'Ln$'!AD132*Ass!L$29</f>
        <v>0</v>
      </c>
      <c r="AF132" s="435">
        <f t="shared" si="114"/>
        <v>0</v>
      </c>
      <c r="AG132" s="435">
        <f t="shared" si="115"/>
        <v>0</v>
      </c>
      <c r="AH132" s="435">
        <f t="shared" si="116"/>
        <v>0</v>
      </c>
      <c r="AI132" s="436">
        <f t="shared" si="117"/>
        <v>0</v>
      </c>
      <c r="AJ132" s="436">
        <f t="shared" si="118"/>
        <v>0</v>
      </c>
      <c r="AK132" s="436">
        <f t="shared" si="119"/>
        <v>0</v>
      </c>
      <c r="AL132" s="436">
        <f t="shared" si="120"/>
        <v>0</v>
      </c>
      <c r="AM132" s="436">
        <f t="shared" si="121"/>
        <v>0</v>
      </c>
    </row>
    <row r="133" spans="1:39" x14ac:dyDescent="0.2">
      <c r="B133" s="98" t="str">
        <f>'Ln$'!B133</f>
        <v>Cl balance</v>
      </c>
      <c r="D133" s="194">
        <f>'Ln$'!D133*Ass!D$22</f>
        <v>0</v>
      </c>
      <c r="E133" s="194">
        <f>'Ln$'!E133*Ass!E$22</f>
        <v>0</v>
      </c>
      <c r="F133" s="194">
        <f>'Ln$'!F133*Ass!F$22</f>
        <v>0</v>
      </c>
      <c r="G133" s="194">
        <f>'Ln$'!G133*Ass!G$22</f>
        <v>0</v>
      </c>
      <c r="H133" s="86">
        <f>'Ln$'!H133*Ass!H$22</f>
        <v>0</v>
      </c>
      <c r="I133" s="86">
        <f>'Ln$'!I133*Ass!I$22</f>
        <v>0</v>
      </c>
      <c r="J133" s="86">
        <f>'Ln$'!J133*Ass!J$22</f>
        <v>0</v>
      </c>
      <c r="K133" s="86">
        <f>'Ln$'!K133*Ass!K$22</f>
        <v>0</v>
      </c>
      <c r="L133" s="86">
        <f>'Ln$'!L133*Ass!L$22</f>
        <v>0</v>
      </c>
      <c r="N133" s="194">
        <f>'Ln$'!N133*Ass!E$22</f>
        <v>0</v>
      </c>
      <c r="O133" s="194">
        <f>'Ln$'!O133*Ass!F$22</f>
        <v>0</v>
      </c>
      <c r="P133" s="194">
        <f>'Ln$'!P133*Ass!G$22</f>
        <v>0</v>
      </c>
      <c r="Q133" s="86">
        <f>'Ln$'!Q133*Ass!H$22</f>
        <v>0</v>
      </c>
      <c r="R133" s="86">
        <f>'Ln$'!R133*Ass!I$22</f>
        <v>0</v>
      </c>
      <c r="S133" s="86">
        <f>'Ln$'!S133*Ass!J$22</f>
        <v>0</v>
      </c>
      <c r="T133" s="86">
        <f>'Ln$'!T133*Ass!K$22</f>
        <v>0</v>
      </c>
      <c r="U133" s="86">
        <f>'Ln$'!U133*Ass!L$22</f>
        <v>0</v>
      </c>
      <c r="W133" s="194">
        <f>'Ln$'!W133*Ass!E$22</f>
        <v>0</v>
      </c>
      <c r="X133" s="194">
        <f>'Ln$'!X133*Ass!F$22</f>
        <v>0</v>
      </c>
      <c r="Y133" s="194">
        <f>'Ln$'!Y133*Ass!G$22</f>
        <v>0</v>
      </c>
      <c r="Z133" s="86">
        <f>'Ln$'!Z133*Ass!H$22</f>
        <v>0</v>
      </c>
      <c r="AA133" s="86">
        <f>'Ln$'!AA133*Ass!I$22</f>
        <v>0</v>
      </c>
      <c r="AB133" s="86">
        <f>'Ln$'!AB133*Ass!J$22</f>
        <v>0</v>
      </c>
      <c r="AC133" s="86">
        <f>'Ln$'!AC133*Ass!K$22</f>
        <v>0</v>
      </c>
      <c r="AD133" s="86">
        <f>'Ln$'!AD133*Ass!L$22</f>
        <v>0</v>
      </c>
      <c r="AF133" s="435">
        <f t="shared" si="114"/>
        <v>0</v>
      </c>
      <c r="AG133" s="435">
        <f t="shared" si="115"/>
        <v>0</v>
      </c>
      <c r="AH133" s="435">
        <f t="shared" si="116"/>
        <v>0</v>
      </c>
      <c r="AI133" s="436">
        <f t="shared" si="117"/>
        <v>0</v>
      </c>
      <c r="AJ133" s="436">
        <f t="shared" si="118"/>
        <v>0</v>
      </c>
      <c r="AK133" s="436">
        <f t="shared" si="119"/>
        <v>0</v>
      </c>
      <c r="AL133" s="436">
        <f t="shared" si="120"/>
        <v>0</v>
      </c>
      <c r="AM133" s="436">
        <f t="shared" si="121"/>
        <v>0</v>
      </c>
    </row>
    <row r="134" spans="1:39" x14ac:dyDescent="0.2">
      <c r="B134" s="98" t="str">
        <f>'Ln$'!B134</f>
        <v>Interest</v>
      </c>
      <c r="E134" s="194">
        <f>'Ln$'!E134*Ass!E$29</f>
        <v>0</v>
      </c>
      <c r="F134" s="194">
        <f>'Ln$'!F134*Ass!F$29</f>
        <v>0</v>
      </c>
      <c r="G134" s="194">
        <f>'Ln$'!G134*Ass!G$29</f>
        <v>0</v>
      </c>
      <c r="H134" s="86">
        <f>'Ln$'!H134*Ass!H$29</f>
        <v>0</v>
      </c>
      <c r="I134" s="86">
        <f>'Ln$'!I134*Ass!I$29</f>
        <v>0</v>
      </c>
      <c r="J134" s="86">
        <f>'Ln$'!J134*Ass!J$29</f>
        <v>0</v>
      </c>
      <c r="K134" s="86">
        <f>'Ln$'!K134*Ass!K$29</f>
        <v>0</v>
      </c>
      <c r="L134" s="86">
        <f>'Ln$'!L134*Ass!L$29</f>
        <v>0</v>
      </c>
      <c r="N134" s="194">
        <f>'Ln$'!N134*Ass!E$29</f>
        <v>0</v>
      </c>
      <c r="O134" s="194">
        <f>'Ln$'!O134*Ass!F$29</f>
        <v>0</v>
      </c>
      <c r="P134" s="194">
        <f>'Ln$'!P134*Ass!G$29</f>
        <v>0</v>
      </c>
      <c r="Q134" s="86">
        <f>'Ln$'!Q134*Ass!H$29</f>
        <v>0</v>
      </c>
      <c r="R134" s="86">
        <f>'Ln$'!R134*Ass!I$29</f>
        <v>0</v>
      </c>
      <c r="S134" s="86">
        <f>'Ln$'!S134*Ass!J$29</f>
        <v>0</v>
      </c>
      <c r="T134" s="86">
        <f>'Ln$'!T134*Ass!K$29</f>
        <v>0</v>
      </c>
      <c r="U134" s="86">
        <f>'Ln$'!U134*Ass!L$29</f>
        <v>0</v>
      </c>
      <c r="W134" s="194">
        <f>'Ln$'!W134*Ass!E$29</f>
        <v>0</v>
      </c>
      <c r="X134" s="194">
        <f>'Ln$'!X134*Ass!F$29</f>
        <v>0</v>
      </c>
      <c r="Y134" s="194">
        <f>'Ln$'!Y134*Ass!G$29</f>
        <v>0</v>
      </c>
      <c r="Z134" s="86">
        <f>'Ln$'!Z134*Ass!H$29</f>
        <v>0</v>
      </c>
      <c r="AA134" s="86">
        <f>'Ln$'!AA134*Ass!I$29</f>
        <v>0</v>
      </c>
      <c r="AB134" s="86">
        <f>'Ln$'!AB134*Ass!J$29</f>
        <v>0</v>
      </c>
      <c r="AC134" s="86">
        <f>'Ln$'!AC134*Ass!K$29</f>
        <v>0</v>
      </c>
      <c r="AD134" s="86">
        <f>'Ln$'!AD134*Ass!L$29</f>
        <v>0</v>
      </c>
      <c r="AF134" s="435">
        <f t="shared" si="114"/>
        <v>0</v>
      </c>
      <c r="AG134" s="435">
        <f t="shared" si="115"/>
        <v>0</v>
      </c>
      <c r="AH134" s="435">
        <f t="shared" si="116"/>
        <v>0</v>
      </c>
      <c r="AI134" s="436">
        <f t="shared" si="117"/>
        <v>0</v>
      </c>
      <c r="AJ134" s="436">
        <f t="shared" si="118"/>
        <v>0</v>
      </c>
      <c r="AK134" s="436">
        <f t="shared" si="119"/>
        <v>0</v>
      </c>
      <c r="AL134" s="436">
        <f t="shared" si="120"/>
        <v>0</v>
      </c>
      <c r="AM134" s="436">
        <f t="shared" si="121"/>
        <v>0</v>
      </c>
    </row>
    <row r="135" spans="1:39" x14ac:dyDescent="0.2">
      <c r="B135" s="98" t="str">
        <f>'Ln$'!B135</f>
        <v>Comm fee</v>
      </c>
      <c r="E135" s="194">
        <f>'Ln$'!E135*Ass!E$29</f>
        <v>0</v>
      </c>
      <c r="F135" s="194">
        <f>'Ln$'!F135*Ass!F$29</f>
        <v>0</v>
      </c>
      <c r="G135" s="194">
        <f>'Ln$'!G135*Ass!G$29</f>
        <v>0</v>
      </c>
      <c r="H135" s="86">
        <f>'Ln$'!H135*Ass!H$29</f>
        <v>0</v>
      </c>
      <c r="I135" s="86">
        <f>'Ln$'!I135*Ass!I$29</f>
        <v>0</v>
      </c>
      <c r="J135" s="86">
        <f>'Ln$'!J135*Ass!J$29</f>
        <v>0</v>
      </c>
      <c r="K135" s="86">
        <f>'Ln$'!K135*Ass!K$29</f>
        <v>0</v>
      </c>
      <c r="L135" s="86">
        <f>'Ln$'!L135*Ass!L$29</f>
        <v>0</v>
      </c>
      <c r="N135" s="194">
        <f>'Ln$'!N135*Ass!E$29</f>
        <v>0</v>
      </c>
      <c r="O135" s="194">
        <f>'Ln$'!O135*Ass!F$29</f>
        <v>0</v>
      </c>
      <c r="P135" s="194">
        <f>'Ln$'!P135*Ass!G$29</f>
        <v>0</v>
      </c>
      <c r="Q135" s="86">
        <f>'Ln$'!Q135*Ass!H$29</f>
        <v>0</v>
      </c>
      <c r="R135" s="86">
        <f>'Ln$'!R135*Ass!I$29</f>
        <v>0</v>
      </c>
      <c r="S135" s="86">
        <f>'Ln$'!S135*Ass!J$29</f>
        <v>0</v>
      </c>
      <c r="T135" s="86">
        <f>'Ln$'!T135*Ass!K$29</f>
        <v>0</v>
      </c>
      <c r="U135" s="86">
        <f>'Ln$'!U135*Ass!L$29</f>
        <v>0</v>
      </c>
      <c r="W135" s="194">
        <f>'Ln$'!W135*Ass!E$29</f>
        <v>0</v>
      </c>
      <c r="X135" s="194">
        <f>'Ln$'!X135*Ass!F$29</f>
        <v>0</v>
      </c>
      <c r="Y135" s="194">
        <f>'Ln$'!Y135*Ass!G$29</f>
        <v>0</v>
      </c>
      <c r="Z135" s="86">
        <f>'Ln$'!Z135*Ass!H$29</f>
        <v>0</v>
      </c>
      <c r="AA135" s="86">
        <f>'Ln$'!AA135*Ass!I$29</f>
        <v>0</v>
      </c>
      <c r="AB135" s="86">
        <f>'Ln$'!AB135*Ass!J$29</f>
        <v>0</v>
      </c>
      <c r="AC135" s="86">
        <f>'Ln$'!AC135*Ass!K$29</f>
        <v>0</v>
      </c>
      <c r="AD135" s="86">
        <f>'Ln$'!AD135*Ass!L$29</f>
        <v>0</v>
      </c>
      <c r="AF135" s="435">
        <f t="shared" si="114"/>
        <v>0</v>
      </c>
      <c r="AG135" s="435">
        <f t="shared" si="115"/>
        <v>0</v>
      </c>
      <c r="AH135" s="435">
        <f t="shared" si="116"/>
        <v>0</v>
      </c>
      <c r="AI135" s="436">
        <f t="shared" si="117"/>
        <v>0</v>
      </c>
      <c r="AJ135" s="436">
        <f t="shared" si="118"/>
        <v>0</v>
      </c>
      <c r="AK135" s="436">
        <f t="shared" si="119"/>
        <v>0</v>
      </c>
      <c r="AL135" s="436">
        <f t="shared" si="120"/>
        <v>0</v>
      </c>
      <c r="AM135" s="436">
        <f t="shared" si="121"/>
        <v>0</v>
      </c>
    </row>
    <row r="136" spans="1:39" x14ac:dyDescent="0.2">
      <c r="B136" s="98" t="str">
        <f>'Ln$'!B136</f>
        <v>IDC incl above</v>
      </c>
      <c r="E136" s="194">
        <f>'Ln$'!E136*Ass!E$29</f>
        <v>0</v>
      </c>
      <c r="F136" s="194">
        <f>'Ln$'!F136*Ass!F$29</f>
        <v>0</v>
      </c>
      <c r="G136" s="194">
        <f>'Ln$'!G136*Ass!G$29</f>
        <v>0</v>
      </c>
      <c r="H136" s="86">
        <f>'Ln$'!H136*Ass!H$29</f>
        <v>0</v>
      </c>
      <c r="I136" s="86">
        <f>'Ln$'!I136*Ass!I$29</f>
        <v>0</v>
      </c>
      <c r="J136" s="86">
        <f>'Ln$'!J136*Ass!J$29</f>
        <v>0</v>
      </c>
      <c r="K136" s="86">
        <f>'Ln$'!K136*Ass!K$29</f>
        <v>0</v>
      </c>
      <c r="L136" s="86">
        <f>'Ln$'!L136*Ass!L$29</f>
        <v>0</v>
      </c>
      <c r="N136" s="194">
        <f>'Ln$'!N136*Ass!E$29</f>
        <v>0</v>
      </c>
      <c r="O136" s="194">
        <f>'Ln$'!O136*Ass!F$29</f>
        <v>0</v>
      </c>
      <c r="P136" s="194">
        <f>'Ln$'!P136*Ass!G$29</f>
        <v>0</v>
      </c>
      <c r="Q136" s="86">
        <f>'Ln$'!Q136*Ass!H$29</f>
        <v>0</v>
      </c>
      <c r="R136" s="86">
        <f>'Ln$'!R136*Ass!I$29</f>
        <v>0</v>
      </c>
      <c r="S136" s="86">
        <f>'Ln$'!S136*Ass!J$29</f>
        <v>0</v>
      </c>
      <c r="T136" s="86">
        <f>'Ln$'!T136*Ass!K$29</f>
        <v>0</v>
      </c>
      <c r="U136" s="86">
        <f>'Ln$'!U136*Ass!L$29</f>
        <v>0</v>
      </c>
      <c r="W136" s="194">
        <f>'Ln$'!W136*Ass!E$29</f>
        <v>0</v>
      </c>
      <c r="X136" s="194">
        <f>'Ln$'!X136*Ass!F$29</f>
        <v>0</v>
      </c>
      <c r="Y136" s="194">
        <f>'Ln$'!Y136*Ass!G$29</f>
        <v>0</v>
      </c>
      <c r="Z136" s="86">
        <f>'Ln$'!Z136*Ass!H$29</f>
        <v>0</v>
      </c>
      <c r="AA136" s="86">
        <f>'Ln$'!AA136*Ass!I$29</f>
        <v>0</v>
      </c>
      <c r="AB136" s="86">
        <f>'Ln$'!AB136*Ass!J$29</f>
        <v>0</v>
      </c>
      <c r="AC136" s="86">
        <f>'Ln$'!AC136*Ass!K$29</f>
        <v>0</v>
      </c>
      <c r="AD136" s="86">
        <f>'Ln$'!AD136*Ass!L$29</f>
        <v>0</v>
      </c>
      <c r="AF136" s="435">
        <f t="shared" si="114"/>
        <v>0</v>
      </c>
      <c r="AG136" s="435">
        <f t="shared" si="115"/>
        <v>0</v>
      </c>
      <c r="AH136" s="435">
        <f t="shared" si="116"/>
        <v>0</v>
      </c>
      <c r="AI136" s="436">
        <f t="shared" si="117"/>
        <v>0</v>
      </c>
      <c r="AJ136" s="436">
        <f t="shared" si="118"/>
        <v>0</v>
      </c>
      <c r="AK136" s="436">
        <f t="shared" si="119"/>
        <v>0</v>
      </c>
      <c r="AL136" s="436">
        <f t="shared" si="120"/>
        <v>0</v>
      </c>
      <c r="AM136" s="436">
        <f t="shared" si="121"/>
        <v>0</v>
      </c>
    </row>
    <row r="138" spans="1:39" x14ac:dyDescent="0.2">
      <c r="A138" s="98">
        <f>'Ln$'!A138</f>
        <v>13</v>
      </c>
      <c r="B138" s="98" t="str">
        <f>'Ln$'!B138</f>
        <v>SEPCO</v>
      </c>
    </row>
    <row r="139" spans="1:39" x14ac:dyDescent="0.2">
      <c r="B139" s="98" t="str">
        <f>'Ln$'!B139</f>
        <v>Drawing</v>
      </c>
      <c r="E139" s="194">
        <f>'Ln$'!E139*Ass!E$29</f>
        <v>0</v>
      </c>
      <c r="F139" s="194">
        <f>'Ln$'!F139*Ass!F$29</f>
        <v>0</v>
      </c>
      <c r="G139" s="194">
        <f>'Ln$'!G139*Ass!G$29</f>
        <v>0</v>
      </c>
      <c r="H139" s="86">
        <f>'Ln$'!H139*Ass!H$29</f>
        <v>0</v>
      </c>
      <c r="I139" s="86">
        <f>'Ln$'!I139*Ass!I$29</f>
        <v>0</v>
      </c>
      <c r="J139" s="86">
        <f>'Ln$'!J139*Ass!J$29</f>
        <v>0</v>
      </c>
      <c r="K139" s="86">
        <f>'Ln$'!K139*Ass!K$29</f>
        <v>0</v>
      </c>
      <c r="L139" s="86">
        <f>'Ln$'!L139*Ass!L$29</f>
        <v>0</v>
      </c>
      <c r="N139" s="194">
        <f>'Ln$'!N139*Ass!E$29</f>
        <v>0</v>
      </c>
      <c r="O139" s="194">
        <f>'Ln$'!O139*Ass!F$29</f>
        <v>0</v>
      </c>
      <c r="P139" s="194">
        <f>'Ln$'!P139*Ass!G$29</f>
        <v>0</v>
      </c>
      <c r="Q139" s="86">
        <f>'Ln$'!Q139*Ass!H$29</f>
        <v>0</v>
      </c>
      <c r="R139" s="86">
        <f>'Ln$'!R139*Ass!I$29</f>
        <v>0</v>
      </c>
      <c r="S139" s="86">
        <f>'Ln$'!S139*Ass!J$29</f>
        <v>0</v>
      </c>
      <c r="T139" s="86">
        <f>'Ln$'!T139*Ass!K$29</f>
        <v>0</v>
      </c>
      <c r="U139" s="86">
        <f>'Ln$'!U139*Ass!L$29</f>
        <v>0</v>
      </c>
      <c r="W139" s="194">
        <f>'Ln$'!W139*Ass!E$29</f>
        <v>0</v>
      </c>
      <c r="X139" s="194">
        <f>'Ln$'!X139*Ass!F$29</f>
        <v>0</v>
      </c>
      <c r="Y139" s="194">
        <f>'Ln$'!Y139*Ass!G$29</f>
        <v>0</v>
      </c>
      <c r="Z139" s="86">
        <f>'Ln$'!Z139*Ass!H$29</f>
        <v>0</v>
      </c>
      <c r="AA139" s="86">
        <f>'Ln$'!AA139*Ass!I$29</f>
        <v>0</v>
      </c>
      <c r="AB139" s="86">
        <f>'Ln$'!AB139*Ass!J$29</f>
        <v>0</v>
      </c>
      <c r="AC139" s="86">
        <f>'Ln$'!AC139*Ass!K$29</f>
        <v>0</v>
      </c>
      <c r="AD139" s="86">
        <f>'Ln$'!AD139*Ass!L$29</f>
        <v>0</v>
      </c>
      <c r="AF139" s="435">
        <f t="shared" ref="AF139:AF147" si="125">E139+N139+W139</f>
        <v>0</v>
      </c>
      <c r="AG139" s="435">
        <f t="shared" ref="AG139:AG147" si="126">F139+O139+X139</f>
        <v>0</v>
      </c>
      <c r="AH139" s="435">
        <f t="shared" ref="AH139:AH147" si="127">G139+P139+Y139</f>
        <v>0</v>
      </c>
      <c r="AI139" s="436">
        <f t="shared" ref="AI139:AI147" si="128">H139+Q139+Z139</f>
        <v>0</v>
      </c>
      <c r="AJ139" s="436">
        <f t="shared" ref="AJ139:AJ147" si="129">I139+R139+AA139</f>
        <v>0</v>
      </c>
      <c r="AK139" s="436">
        <f t="shared" ref="AK139:AK147" si="130">J139+S139+AB139</f>
        <v>0</v>
      </c>
      <c r="AL139" s="436">
        <f t="shared" ref="AL139:AL147" si="131">K139+T139+AC139</f>
        <v>0</v>
      </c>
      <c r="AM139" s="436">
        <f t="shared" ref="AM139:AM147" si="132">L139+U139+AD139</f>
        <v>0</v>
      </c>
    </row>
    <row r="140" spans="1:39" x14ac:dyDescent="0.2">
      <c r="B140" s="98" t="str">
        <f>'Ln$'!B140</f>
        <v>Repayment</v>
      </c>
      <c r="E140" s="194">
        <f>'Ln$'!E140*Ass!E$29</f>
        <v>0</v>
      </c>
      <c r="F140" s="194">
        <f>'Ln$'!F140*Ass!F$29</f>
        <v>0</v>
      </c>
      <c r="G140" s="194">
        <f>'Ln$'!G140*Ass!G$29</f>
        <v>0</v>
      </c>
      <c r="H140" s="86">
        <f>'Ln$'!H140*Ass!H$29</f>
        <v>0</v>
      </c>
      <c r="I140" s="86">
        <f>'Ln$'!I140*Ass!I$29</f>
        <v>0</v>
      </c>
      <c r="J140" s="86">
        <f>'Ln$'!J140*Ass!J$29</f>
        <v>0</v>
      </c>
      <c r="K140" s="86">
        <f>'Ln$'!K140*Ass!K$29</f>
        <v>0</v>
      </c>
      <c r="L140" s="86">
        <f>'Ln$'!L140*Ass!L$29</f>
        <v>0</v>
      </c>
      <c r="N140" s="194">
        <f>'Ln$'!N140*Ass!E$29</f>
        <v>0</v>
      </c>
      <c r="O140" s="194">
        <f>'Ln$'!O140*Ass!F$29</f>
        <v>0</v>
      </c>
      <c r="P140" s="194">
        <f>'Ln$'!P140*Ass!G$29</f>
        <v>0</v>
      </c>
      <c r="Q140" s="86">
        <f>'Ln$'!Q140*Ass!H$29</f>
        <v>0</v>
      </c>
      <c r="R140" s="86">
        <f>'Ln$'!R140*Ass!I$29</f>
        <v>0</v>
      </c>
      <c r="S140" s="86">
        <f>'Ln$'!S140*Ass!J$29</f>
        <v>0</v>
      </c>
      <c r="T140" s="86">
        <f>'Ln$'!T140*Ass!K$29</f>
        <v>0</v>
      </c>
      <c r="U140" s="86">
        <f>'Ln$'!U140*Ass!L$29</f>
        <v>0</v>
      </c>
      <c r="W140" s="194">
        <f>'Ln$'!W140*Ass!E$29</f>
        <v>0</v>
      </c>
      <c r="X140" s="194">
        <f>'Ln$'!X140*Ass!F$29</f>
        <v>0</v>
      </c>
      <c r="Y140" s="194">
        <f>'Ln$'!Y140*Ass!G$29</f>
        <v>0</v>
      </c>
      <c r="Z140" s="86">
        <f>'Ln$'!Z140*Ass!H$29</f>
        <v>0</v>
      </c>
      <c r="AA140" s="86">
        <f>'Ln$'!AA140*Ass!I$29</f>
        <v>0</v>
      </c>
      <c r="AB140" s="86">
        <f>'Ln$'!AB140*Ass!J$29</f>
        <v>0</v>
      </c>
      <c r="AC140" s="86">
        <f>'Ln$'!AC140*Ass!K$29</f>
        <v>0</v>
      </c>
      <c r="AD140" s="86">
        <f>'Ln$'!AD140*Ass!L$29</f>
        <v>0</v>
      </c>
      <c r="AF140" s="435">
        <f t="shared" si="125"/>
        <v>0</v>
      </c>
      <c r="AG140" s="435">
        <f t="shared" si="126"/>
        <v>0</v>
      </c>
      <c r="AH140" s="435">
        <f t="shared" si="127"/>
        <v>0</v>
      </c>
      <c r="AI140" s="436">
        <f t="shared" si="128"/>
        <v>0</v>
      </c>
      <c r="AJ140" s="436">
        <f t="shared" si="129"/>
        <v>0</v>
      </c>
      <c r="AK140" s="436">
        <f t="shared" si="130"/>
        <v>0</v>
      </c>
      <c r="AL140" s="436">
        <f t="shared" si="131"/>
        <v>0</v>
      </c>
      <c r="AM140" s="436">
        <f t="shared" si="132"/>
        <v>0</v>
      </c>
    </row>
    <row r="141" spans="1:39" x14ac:dyDescent="0.2">
      <c r="B141" s="98" t="str">
        <f>'Ln$'!B141</f>
        <v>Interest financed</v>
      </c>
      <c r="E141" s="194">
        <f>'Ln$'!E141*Ass!E$29</f>
        <v>0</v>
      </c>
      <c r="F141" s="194">
        <f>'Ln$'!F141*Ass!F$29</f>
        <v>0</v>
      </c>
      <c r="G141" s="194">
        <f>'Ln$'!G141*Ass!G$29</f>
        <v>0</v>
      </c>
      <c r="H141" s="86">
        <f>'Ln$'!H141*Ass!H$29</f>
        <v>0</v>
      </c>
      <c r="I141" s="86">
        <f>'Ln$'!I141*Ass!I$29</f>
        <v>0</v>
      </c>
      <c r="J141" s="86">
        <f>'Ln$'!J141*Ass!J$29</f>
        <v>0</v>
      </c>
      <c r="K141" s="86">
        <f>'Ln$'!K141*Ass!K$29</f>
        <v>0</v>
      </c>
      <c r="L141" s="86">
        <f>'Ln$'!L141*Ass!L$29</f>
        <v>0</v>
      </c>
      <c r="N141" s="194">
        <f>'Ln$'!N141*Ass!E$29</f>
        <v>0</v>
      </c>
      <c r="O141" s="194">
        <f>'Ln$'!O141*Ass!F$29</f>
        <v>0</v>
      </c>
      <c r="P141" s="194">
        <f>'Ln$'!P141*Ass!G$29</f>
        <v>0</v>
      </c>
      <c r="Q141" s="86">
        <f>'Ln$'!Q141*Ass!H$29</f>
        <v>0</v>
      </c>
      <c r="R141" s="86">
        <f>'Ln$'!R141*Ass!I$29</f>
        <v>0</v>
      </c>
      <c r="S141" s="86">
        <f>'Ln$'!S141*Ass!J$29</f>
        <v>0</v>
      </c>
      <c r="T141" s="86">
        <f>'Ln$'!T141*Ass!K$29</f>
        <v>0</v>
      </c>
      <c r="U141" s="86">
        <f>'Ln$'!U141*Ass!L$29</f>
        <v>0</v>
      </c>
      <c r="W141" s="194">
        <f>'Ln$'!W141*Ass!E$29</f>
        <v>0</v>
      </c>
      <c r="X141" s="194">
        <f>'Ln$'!X141*Ass!F$29</f>
        <v>0</v>
      </c>
      <c r="Y141" s="194">
        <f>'Ln$'!Y141*Ass!G$29</f>
        <v>0</v>
      </c>
      <c r="Z141" s="86">
        <f>'Ln$'!Z141*Ass!H$29</f>
        <v>0</v>
      </c>
      <c r="AA141" s="86">
        <f>'Ln$'!AA141*Ass!I$29</f>
        <v>0</v>
      </c>
      <c r="AB141" s="86">
        <f>'Ln$'!AB141*Ass!J$29</f>
        <v>0</v>
      </c>
      <c r="AC141" s="86">
        <f>'Ln$'!AC141*Ass!K$29</f>
        <v>0</v>
      </c>
      <c r="AD141" s="86">
        <f>'Ln$'!AD141*Ass!L$29</f>
        <v>0</v>
      </c>
      <c r="AF141" s="435">
        <f t="shared" si="125"/>
        <v>0</v>
      </c>
      <c r="AG141" s="435">
        <f t="shared" si="126"/>
        <v>0</v>
      </c>
      <c r="AH141" s="435">
        <f t="shared" si="127"/>
        <v>0</v>
      </c>
      <c r="AI141" s="436">
        <f t="shared" si="128"/>
        <v>0</v>
      </c>
      <c r="AJ141" s="436">
        <f t="shared" si="129"/>
        <v>0</v>
      </c>
      <c r="AK141" s="436">
        <f t="shared" si="130"/>
        <v>0</v>
      </c>
      <c r="AL141" s="436">
        <f t="shared" si="131"/>
        <v>0</v>
      </c>
      <c r="AM141" s="436">
        <f t="shared" si="132"/>
        <v>0</v>
      </c>
    </row>
    <row r="142" spans="1:39" x14ac:dyDescent="0.2">
      <c r="B142" s="98" t="str">
        <f>'Ln$'!B142</f>
        <v>Exchange difference</v>
      </c>
      <c r="E142" s="194">
        <f t="shared" ref="E142:L142" si="133">E144-E143-D144-SUM(E139:E141)</f>
        <v>0</v>
      </c>
      <c r="F142" s="194">
        <f t="shared" si="133"/>
        <v>0</v>
      </c>
      <c r="G142" s="194">
        <f t="shared" si="133"/>
        <v>0</v>
      </c>
      <c r="H142" s="86">
        <f t="shared" si="133"/>
        <v>0</v>
      </c>
      <c r="I142" s="86">
        <f t="shared" si="133"/>
        <v>0</v>
      </c>
      <c r="J142" s="86">
        <f t="shared" si="133"/>
        <v>0</v>
      </c>
      <c r="K142" s="86">
        <f t="shared" si="133"/>
        <v>0</v>
      </c>
      <c r="L142" s="86">
        <f t="shared" si="133"/>
        <v>0</v>
      </c>
      <c r="N142" s="194">
        <f t="shared" ref="N142:U142" si="134">N144-N143-M144-SUM(N139:N141)</f>
        <v>0</v>
      </c>
      <c r="O142" s="194">
        <f t="shared" si="134"/>
        <v>0</v>
      </c>
      <c r="P142" s="194">
        <f t="shared" si="134"/>
        <v>0</v>
      </c>
      <c r="Q142" s="86">
        <f t="shared" si="134"/>
        <v>0</v>
      </c>
      <c r="R142" s="86">
        <f t="shared" si="134"/>
        <v>0</v>
      </c>
      <c r="S142" s="86">
        <f t="shared" si="134"/>
        <v>0</v>
      </c>
      <c r="T142" s="86">
        <f t="shared" si="134"/>
        <v>0</v>
      </c>
      <c r="U142" s="86">
        <f t="shared" si="134"/>
        <v>0</v>
      </c>
      <c r="W142" s="194">
        <f t="shared" ref="W142:AD142" si="135">W144-W143-V144-SUM(W139:W141)</f>
        <v>0</v>
      </c>
      <c r="X142" s="194">
        <f t="shared" si="135"/>
        <v>0</v>
      </c>
      <c r="Y142" s="194">
        <f t="shared" si="135"/>
        <v>0</v>
      </c>
      <c r="Z142" s="86">
        <f t="shared" si="135"/>
        <v>0</v>
      </c>
      <c r="AA142" s="86">
        <f t="shared" si="135"/>
        <v>0</v>
      </c>
      <c r="AB142" s="86">
        <f t="shared" si="135"/>
        <v>0</v>
      </c>
      <c r="AC142" s="86">
        <f t="shared" si="135"/>
        <v>0</v>
      </c>
      <c r="AD142" s="86">
        <f t="shared" si="135"/>
        <v>0</v>
      </c>
      <c r="AF142" s="435">
        <f t="shared" si="125"/>
        <v>0</v>
      </c>
      <c r="AG142" s="435">
        <f t="shared" si="126"/>
        <v>0</v>
      </c>
      <c r="AH142" s="435">
        <f t="shared" si="127"/>
        <v>0</v>
      </c>
      <c r="AI142" s="436">
        <f t="shared" si="128"/>
        <v>0</v>
      </c>
      <c r="AJ142" s="436">
        <f t="shared" si="129"/>
        <v>0</v>
      </c>
      <c r="AK142" s="436">
        <f t="shared" si="130"/>
        <v>0</v>
      </c>
      <c r="AL142" s="436">
        <f t="shared" si="131"/>
        <v>0</v>
      </c>
      <c r="AM142" s="436">
        <f t="shared" si="132"/>
        <v>0</v>
      </c>
    </row>
    <row r="143" spans="1:39" x14ac:dyDescent="0.2">
      <c r="B143" s="98" t="str">
        <f>'Ln$'!B143</f>
        <v>Conversion to Equity</v>
      </c>
      <c r="E143" s="194">
        <f>'Ln$'!E143*Ass!E$29</f>
        <v>0</v>
      </c>
      <c r="F143" s="194">
        <f>'Ln$'!F143*Ass!F$29</f>
        <v>0</v>
      </c>
      <c r="G143" s="194">
        <f>'Ln$'!G143*Ass!G$29</f>
        <v>0</v>
      </c>
      <c r="H143" s="86">
        <f>'Ln$'!H143*Ass!H$29</f>
        <v>0</v>
      </c>
      <c r="I143" s="86">
        <f>'Ln$'!I143*Ass!I$29</f>
        <v>0</v>
      </c>
      <c r="J143" s="86">
        <f>'Ln$'!J143*Ass!J$29</f>
        <v>0</v>
      </c>
      <c r="K143" s="86">
        <f>'Ln$'!K143*Ass!K$29</f>
        <v>0</v>
      </c>
      <c r="L143" s="86">
        <f>'Ln$'!L143*Ass!L$29</f>
        <v>0</v>
      </c>
      <c r="N143" s="194">
        <f>'Ln$'!N143*Ass!E$29</f>
        <v>0</v>
      </c>
      <c r="O143" s="194">
        <f>'Ln$'!O143*Ass!F$29</f>
        <v>0</v>
      </c>
      <c r="P143" s="194">
        <f>'Ln$'!P143*Ass!G$29</f>
        <v>0</v>
      </c>
      <c r="Q143" s="86">
        <f>'Ln$'!Q143*Ass!H$29</f>
        <v>0</v>
      </c>
      <c r="R143" s="86">
        <f>'Ln$'!R143*Ass!I$29</f>
        <v>0</v>
      </c>
      <c r="S143" s="86">
        <f>'Ln$'!S143*Ass!J$29</f>
        <v>0</v>
      </c>
      <c r="T143" s="86">
        <f>'Ln$'!T143*Ass!K$29</f>
        <v>0</v>
      </c>
      <c r="U143" s="86">
        <f>'Ln$'!U143*Ass!L$29</f>
        <v>0</v>
      </c>
      <c r="W143" s="194">
        <f>'Ln$'!W143*Ass!E$29</f>
        <v>0</v>
      </c>
      <c r="X143" s="194">
        <f>'Ln$'!X143*Ass!F$29</f>
        <v>0</v>
      </c>
      <c r="Y143" s="194">
        <f>'Ln$'!Y143*Ass!G$29</f>
        <v>0</v>
      </c>
      <c r="Z143" s="86">
        <f>'Ln$'!Z143*Ass!H$29</f>
        <v>0</v>
      </c>
      <c r="AA143" s="86">
        <f>'Ln$'!AA143*Ass!I$29</f>
        <v>0</v>
      </c>
      <c r="AB143" s="86">
        <f>'Ln$'!AB143*Ass!J$29</f>
        <v>0</v>
      </c>
      <c r="AC143" s="86">
        <f>'Ln$'!AC143*Ass!K$29</f>
        <v>0</v>
      </c>
      <c r="AD143" s="86">
        <f>'Ln$'!AD143*Ass!L$29</f>
        <v>0</v>
      </c>
      <c r="AF143" s="435">
        <f t="shared" si="125"/>
        <v>0</v>
      </c>
      <c r="AG143" s="435">
        <f t="shared" si="126"/>
        <v>0</v>
      </c>
      <c r="AH143" s="435">
        <f t="shared" si="127"/>
        <v>0</v>
      </c>
      <c r="AI143" s="436">
        <f t="shared" si="128"/>
        <v>0</v>
      </c>
      <c r="AJ143" s="436">
        <f t="shared" si="129"/>
        <v>0</v>
      </c>
      <c r="AK143" s="436">
        <f t="shared" si="130"/>
        <v>0</v>
      </c>
      <c r="AL143" s="436">
        <f t="shared" si="131"/>
        <v>0</v>
      </c>
      <c r="AM143" s="436">
        <f t="shared" si="132"/>
        <v>0</v>
      </c>
    </row>
    <row r="144" spans="1:39" x14ac:dyDescent="0.2">
      <c r="B144" s="98" t="str">
        <f>'Ln$'!B144</f>
        <v>Cl balance</v>
      </c>
      <c r="D144" s="194">
        <f>'Ln$'!D144*Ass!D$22</f>
        <v>0</v>
      </c>
      <c r="E144" s="194">
        <f>'Ln$'!E144*Ass!E$22</f>
        <v>0</v>
      </c>
      <c r="F144" s="194">
        <f>'Ln$'!F144*Ass!F$22</f>
        <v>0</v>
      </c>
      <c r="G144" s="194">
        <f>'Ln$'!G144*Ass!G$22</f>
        <v>0</v>
      </c>
      <c r="H144" s="86">
        <f>'Ln$'!H144*Ass!H$22</f>
        <v>0</v>
      </c>
      <c r="I144" s="86">
        <f>'Ln$'!I144*Ass!I$22</f>
        <v>0</v>
      </c>
      <c r="J144" s="86">
        <f>'Ln$'!J144*Ass!J$22</f>
        <v>0</v>
      </c>
      <c r="K144" s="86">
        <f>'Ln$'!K144*Ass!K$22</f>
        <v>0</v>
      </c>
      <c r="L144" s="86">
        <f>'Ln$'!L144*Ass!L$22</f>
        <v>0</v>
      </c>
      <c r="N144" s="194">
        <f>'Ln$'!N144*Ass!E$22</f>
        <v>0</v>
      </c>
      <c r="O144" s="194">
        <f>'Ln$'!O144*Ass!F$22</f>
        <v>0</v>
      </c>
      <c r="P144" s="194">
        <f>'Ln$'!P144*Ass!G$22</f>
        <v>0</v>
      </c>
      <c r="Q144" s="86">
        <f>'Ln$'!Q144*Ass!H$22</f>
        <v>0</v>
      </c>
      <c r="R144" s="86">
        <f>'Ln$'!R144*Ass!I$22</f>
        <v>0</v>
      </c>
      <c r="S144" s="86">
        <f>'Ln$'!S144*Ass!J$22</f>
        <v>0</v>
      </c>
      <c r="T144" s="86">
        <f>'Ln$'!T144*Ass!K$22</f>
        <v>0</v>
      </c>
      <c r="U144" s="86">
        <f>'Ln$'!U144*Ass!L$22</f>
        <v>0</v>
      </c>
      <c r="W144" s="194">
        <f>'Ln$'!W144*Ass!E$22</f>
        <v>0</v>
      </c>
      <c r="X144" s="194">
        <f>'Ln$'!X144*Ass!F$22</f>
        <v>0</v>
      </c>
      <c r="Y144" s="194">
        <f>'Ln$'!Y144*Ass!G$22</f>
        <v>0</v>
      </c>
      <c r="Z144" s="86">
        <f>'Ln$'!Z144*Ass!H$22</f>
        <v>0</v>
      </c>
      <c r="AA144" s="86">
        <f>'Ln$'!AA144*Ass!I$22</f>
        <v>0</v>
      </c>
      <c r="AB144" s="86">
        <f>'Ln$'!AB144*Ass!J$22</f>
        <v>0</v>
      </c>
      <c r="AC144" s="86">
        <f>'Ln$'!AC144*Ass!K$22</f>
        <v>0</v>
      </c>
      <c r="AD144" s="86">
        <f>'Ln$'!AD144*Ass!L$22</f>
        <v>0</v>
      </c>
      <c r="AF144" s="435">
        <f t="shared" si="125"/>
        <v>0</v>
      </c>
      <c r="AG144" s="435">
        <f t="shared" si="126"/>
        <v>0</v>
      </c>
      <c r="AH144" s="435">
        <f t="shared" si="127"/>
        <v>0</v>
      </c>
      <c r="AI144" s="436">
        <f t="shared" si="128"/>
        <v>0</v>
      </c>
      <c r="AJ144" s="436">
        <f t="shared" si="129"/>
        <v>0</v>
      </c>
      <c r="AK144" s="436">
        <f t="shared" si="130"/>
        <v>0</v>
      </c>
      <c r="AL144" s="436">
        <f t="shared" si="131"/>
        <v>0</v>
      </c>
      <c r="AM144" s="436">
        <f t="shared" si="132"/>
        <v>0</v>
      </c>
    </row>
    <row r="145" spans="1:39" x14ac:dyDescent="0.2">
      <c r="B145" s="98" t="str">
        <f>'Ln$'!B145</f>
        <v>Interest</v>
      </c>
      <c r="E145" s="194">
        <f>'Ln$'!E145*Ass!E$29</f>
        <v>0</v>
      </c>
      <c r="F145" s="194">
        <f>'Ln$'!F145*Ass!F$29</f>
        <v>0</v>
      </c>
      <c r="G145" s="194">
        <f>'Ln$'!G145*Ass!G$29</f>
        <v>0</v>
      </c>
      <c r="H145" s="86">
        <f>'Ln$'!H145*Ass!H$29</f>
        <v>0</v>
      </c>
      <c r="I145" s="86">
        <f>'Ln$'!I145*Ass!I$29</f>
        <v>0</v>
      </c>
      <c r="J145" s="86">
        <f>'Ln$'!J145*Ass!J$29</f>
        <v>0</v>
      </c>
      <c r="K145" s="86">
        <f>'Ln$'!K145*Ass!K$29</f>
        <v>0</v>
      </c>
      <c r="L145" s="86">
        <f>'Ln$'!L145*Ass!L$29</f>
        <v>0</v>
      </c>
      <c r="N145" s="194">
        <f>'Ln$'!N145*Ass!E$29</f>
        <v>0</v>
      </c>
      <c r="O145" s="194">
        <f>'Ln$'!O145*Ass!F$29</f>
        <v>0</v>
      </c>
      <c r="P145" s="194">
        <f>'Ln$'!P145*Ass!G$29</f>
        <v>0</v>
      </c>
      <c r="Q145" s="86">
        <f>'Ln$'!Q145*Ass!H$29</f>
        <v>0</v>
      </c>
      <c r="R145" s="86">
        <f>'Ln$'!R145*Ass!I$29</f>
        <v>0</v>
      </c>
      <c r="S145" s="86">
        <f>'Ln$'!S145*Ass!J$29</f>
        <v>0</v>
      </c>
      <c r="T145" s="86">
        <f>'Ln$'!T145*Ass!K$29</f>
        <v>0</v>
      </c>
      <c r="U145" s="86">
        <f>'Ln$'!U145*Ass!L$29</f>
        <v>0</v>
      </c>
      <c r="W145" s="194">
        <f>'Ln$'!W145*Ass!E$29</f>
        <v>0</v>
      </c>
      <c r="X145" s="194">
        <f>'Ln$'!X145*Ass!F$29</f>
        <v>0</v>
      </c>
      <c r="Y145" s="194">
        <f>'Ln$'!Y145*Ass!G$29</f>
        <v>0</v>
      </c>
      <c r="Z145" s="86">
        <f>'Ln$'!Z145*Ass!H$29</f>
        <v>0</v>
      </c>
      <c r="AA145" s="86">
        <f>'Ln$'!AA145*Ass!I$29</f>
        <v>0</v>
      </c>
      <c r="AB145" s="86">
        <f>'Ln$'!AB145*Ass!J$29</f>
        <v>0</v>
      </c>
      <c r="AC145" s="86">
        <f>'Ln$'!AC145*Ass!K$29</f>
        <v>0</v>
      </c>
      <c r="AD145" s="86">
        <f>'Ln$'!AD145*Ass!L$29</f>
        <v>0</v>
      </c>
      <c r="AF145" s="435">
        <f t="shared" si="125"/>
        <v>0</v>
      </c>
      <c r="AG145" s="435">
        <f t="shared" si="126"/>
        <v>0</v>
      </c>
      <c r="AH145" s="435">
        <f t="shared" si="127"/>
        <v>0</v>
      </c>
      <c r="AI145" s="436">
        <f t="shared" si="128"/>
        <v>0</v>
      </c>
      <c r="AJ145" s="436">
        <f t="shared" si="129"/>
        <v>0</v>
      </c>
      <c r="AK145" s="436">
        <f t="shared" si="130"/>
        <v>0</v>
      </c>
      <c r="AL145" s="436">
        <f t="shared" si="131"/>
        <v>0</v>
      </c>
      <c r="AM145" s="436">
        <f t="shared" si="132"/>
        <v>0</v>
      </c>
    </row>
    <row r="146" spans="1:39" x14ac:dyDescent="0.2">
      <c r="B146" s="98" t="str">
        <f>'Ln$'!B146</f>
        <v>Comm fee</v>
      </c>
      <c r="E146" s="194">
        <f>'Ln$'!E146*Ass!E$29</f>
        <v>0</v>
      </c>
      <c r="F146" s="194">
        <f>'Ln$'!F146*Ass!F$29</f>
        <v>0</v>
      </c>
      <c r="G146" s="194">
        <f>'Ln$'!G146*Ass!G$29</f>
        <v>0</v>
      </c>
      <c r="H146" s="86">
        <f>'Ln$'!H146*Ass!H$29</f>
        <v>0</v>
      </c>
      <c r="I146" s="86">
        <f>'Ln$'!I146*Ass!I$29</f>
        <v>0</v>
      </c>
      <c r="J146" s="86">
        <f>'Ln$'!J146*Ass!J$29</f>
        <v>0</v>
      </c>
      <c r="K146" s="86">
        <f>'Ln$'!K146*Ass!K$29</f>
        <v>0</v>
      </c>
      <c r="L146" s="86">
        <f>'Ln$'!L146*Ass!L$29</f>
        <v>0</v>
      </c>
      <c r="N146" s="194">
        <f>'Ln$'!N146*Ass!E$29</f>
        <v>0</v>
      </c>
      <c r="O146" s="194">
        <f>'Ln$'!O146*Ass!F$29</f>
        <v>0</v>
      </c>
      <c r="P146" s="194">
        <f>'Ln$'!P146*Ass!G$29</f>
        <v>0</v>
      </c>
      <c r="Q146" s="86">
        <f>'Ln$'!Q146*Ass!H$29</f>
        <v>0</v>
      </c>
      <c r="R146" s="86">
        <f>'Ln$'!R146*Ass!I$29</f>
        <v>0</v>
      </c>
      <c r="S146" s="86">
        <f>'Ln$'!S146*Ass!J$29</f>
        <v>0</v>
      </c>
      <c r="T146" s="86">
        <f>'Ln$'!T146*Ass!K$29</f>
        <v>0</v>
      </c>
      <c r="U146" s="86">
        <f>'Ln$'!U146*Ass!L$29</f>
        <v>0</v>
      </c>
      <c r="W146" s="194">
        <f>'Ln$'!W146*Ass!E$29</f>
        <v>0</v>
      </c>
      <c r="X146" s="194">
        <f>'Ln$'!X146*Ass!F$29</f>
        <v>0</v>
      </c>
      <c r="Y146" s="194">
        <f>'Ln$'!Y146*Ass!G$29</f>
        <v>0</v>
      </c>
      <c r="Z146" s="86">
        <f>'Ln$'!Z146*Ass!H$29</f>
        <v>0</v>
      </c>
      <c r="AA146" s="86">
        <f>'Ln$'!AA146*Ass!I$29</f>
        <v>0</v>
      </c>
      <c r="AB146" s="86">
        <f>'Ln$'!AB146*Ass!J$29</f>
        <v>0</v>
      </c>
      <c r="AC146" s="86">
        <f>'Ln$'!AC146*Ass!K$29</f>
        <v>0</v>
      </c>
      <c r="AD146" s="86">
        <f>'Ln$'!AD146*Ass!L$29</f>
        <v>0</v>
      </c>
      <c r="AF146" s="435">
        <f t="shared" si="125"/>
        <v>0</v>
      </c>
      <c r="AG146" s="435">
        <f t="shared" si="126"/>
        <v>0</v>
      </c>
      <c r="AH146" s="435">
        <f t="shared" si="127"/>
        <v>0</v>
      </c>
      <c r="AI146" s="436">
        <f t="shared" si="128"/>
        <v>0</v>
      </c>
      <c r="AJ146" s="436">
        <f t="shared" si="129"/>
        <v>0</v>
      </c>
      <c r="AK146" s="436">
        <f t="shared" si="130"/>
        <v>0</v>
      </c>
      <c r="AL146" s="436">
        <f t="shared" si="131"/>
        <v>0</v>
      </c>
      <c r="AM146" s="436">
        <f t="shared" si="132"/>
        <v>0</v>
      </c>
    </row>
    <row r="147" spans="1:39" x14ac:dyDescent="0.2">
      <c r="B147" s="98" t="str">
        <f>'Ln$'!B147</f>
        <v>IDC incl above</v>
      </c>
      <c r="E147" s="194">
        <f>'Ln$'!E147*Ass!E$29</f>
        <v>0</v>
      </c>
      <c r="F147" s="194">
        <f>'Ln$'!F147*Ass!F$29</f>
        <v>0</v>
      </c>
      <c r="G147" s="194">
        <f>'Ln$'!G147*Ass!G$29</f>
        <v>0</v>
      </c>
      <c r="H147" s="86">
        <f>'Ln$'!H147*Ass!H$29</f>
        <v>0</v>
      </c>
      <c r="I147" s="86">
        <f>'Ln$'!I147*Ass!I$29</f>
        <v>0</v>
      </c>
      <c r="J147" s="86">
        <f>'Ln$'!J147*Ass!J$29</f>
        <v>0</v>
      </c>
      <c r="K147" s="86">
        <f>'Ln$'!K147*Ass!K$29</f>
        <v>0</v>
      </c>
      <c r="L147" s="86">
        <f>'Ln$'!L147*Ass!L$29</f>
        <v>0</v>
      </c>
      <c r="N147" s="194">
        <f>'Ln$'!N147*Ass!E$29</f>
        <v>0</v>
      </c>
      <c r="O147" s="194">
        <f>'Ln$'!O147*Ass!F$29</f>
        <v>0</v>
      </c>
      <c r="P147" s="194">
        <f>'Ln$'!P147*Ass!G$29</f>
        <v>0</v>
      </c>
      <c r="Q147" s="86">
        <f>'Ln$'!Q147*Ass!H$29</f>
        <v>0</v>
      </c>
      <c r="R147" s="86">
        <f>'Ln$'!R147*Ass!I$29</f>
        <v>0</v>
      </c>
      <c r="S147" s="86">
        <f>'Ln$'!S147*Ass!J$29</f>
        <v>0</v>
      </c>
      <c r="T147" s="86">
        <f>'Ln$'!T147*Ass!K$29</f>
        <v>0</v>
      </c>
      <c r="U147" s="86">
        <f>'Ln$'!U147*Ass!L$29</f>
        <v>0</v>
      </c>
      <c r="W147" s="194">
        <f>'Ln$'!W147*Ass!E$29</f>
        <v>0</v>
      </c>
      <c r="X147" s="194">
        <f>'Ln$'!X147*Ass!F$29</f>
        <v>0</v>
      </c>
      <c r="Y147" s="194">
        <f>'Ln$'!Y147*Ass!G$29</f>
        <v>0</v>
      </c>
      <c r="Z147" s="86">
        <f>'Ln$'!Z147*Ass!H$29</f>
        <v>0</v>
      </c>
      <c r="AA147" s="86">
        <f>'Ln$'!AA147*Ass!I$29</f>
        <v>0</v>
      </c>
      <c r="AB147" s="86">
        <f>'Ln$'!AB147*Ass!J$29</f>
        <v>0</v>
      </c>
      <c r="AC147" s="86">
        <f>'Ln$'!AC147*Ass!K$29</f>
        <v>0</v>
      </c>
      <c r="AD147" s="86">
        <f>'Ln$'!AD147*Ass!L$29</f>
        <v>0</v>
      </c>
      <c r="AF147" s="435">
        <f t="shared" si="125"/>
        <v>0</v>
      </c>
      <c r="AG147" s="435">
        <f t="shared" si="126"/>
        <v>0</v>
      </c>
      <c r="AH147" s="435">
        <f t="shared" si="127"/>
        <v>0</v>
      </c>
      <c r="AI147" s="436">
        <f t="shared" si="128"/>
        <v>0</v>
      </c>
      <c r="AJ147" s="436">
        <f t="shared" si="129"/>
        <v>0</v>
      </c>
      <c r="AK147" s="436">
        <f t="shared" si="130"/>
        <v>0</v>
      </c>
      <c r="AL147" s="436">
        <f t="shared" si="131"/>
        <v>0</v>
      </c>
      <c r="AM147" s="436">
        <f t="shared" si="132"/>
        <v>0</v>
      </c>
    </row>
    <row r="149" spans="1:39" x14ac:dyDescent="0.2">
      <c r="A149" s="98">
        <f>'Ln$'!A149</f>
        <v>14</v>
      </c>
      <c r="B149" s="98" t="str">
        <f>'Ln$'!B149</f>
        <v>Future borrowing requirements - TSP</v>
      </c>
    </row>
    <row r="150" spans="1:39" x14ac:dyDescent="0.2">
      <c r="B150" s="98" t="str">
        <f>'Ln$'!B150</f>
        <v>Drawing</v>
      </c>
      <c r="E150" s="194">
        <f>'Ln$'!E150*Ass!E$29</f>
        <v>0</v>
      </c>
      <c r="F150" s="194">
        <f>'Ln$'!F150*Ass!F$29</f>
        <v>0</v>
      </c>
      <c r="G150" s="194">
        <f>'Ln$'!G150*Ass!G$29</f>
        <v>0</v>
      </c>
      <c r="H150" s="86">
        <f>'Ln$'!H150*Ass!H$29</f>
        <v>0</v>
      </c>
      <c r="I150" s="86">
        <f>'Ln$'!I150*Ass!I$29</f>
        <v>216671.24366965971</v>
      </c>
      <c r="J150" s="86">
        <f>'Ln$'!J150*Ass!J$29</f>
        <v>143814.36874529722</v>
      </c>
      <c r="K150" s="86">
        <f>'Ln$'!K150*Ass!K$29</f>
        <v>133983.22853711463</v>
      </c>
      <c r="L150" s="86">
        <f>'Ln$'!L150*Ass!L$29</f>
        <v>121263.27619418973</v>
      </c>
      <c r="N150" s="194">
        <f>'Ln$'!N150*Ass!E$29</f>
        <v>0</v>
      </c>
      <c r="O150" s="194">
        <f>'Ln$'!O150*Ass!F$29</f>
        <v>0</v>
      </c>
      <c r="P150" s="194">
        <f>'Ln$'!P150*Ass!G$29</f>
        <v>0</v>
      </c>
      <c r="Q150" s="86">
        <f>'Ln$'!Q150*Ass!H$29</f>
        <v>0</v>
      </c>
      <c r="R150" s="86">
        <f>'Ln$'!R150*Ass!I$29</f>
        <v>0</v>
      </c>
      <c r="S150" s="86">
        <f>'Ln$'!S150*Ass!J$29</f>
        <v>0</v>
      </c>
      <c r="T150" s="86">
        <f>'Ln$'!T150*Ass!K$29</f>
        <v>0</v>
      </c>
      <c r="U150" s="86">
        <f>'Ln$'!U150*Ass!L$29</f>
        <v>0</v>
      </c>
      <c r="W150" s="194">
        <f>'Ln$'!W150*Ass!E$29</f>
        <v>0</v>
      </c>
      <c r="X150" s="194">
        <f>'Ln$'!X150*Ass!F$29</f>
        <v>0</v>
      </c>
      <c r="Y150" s="194">
        <f>'Ln$'!Y150*Ass!G$29</f>
        <v>0</v>
      </c>
      <c r="Z150" s="86">
        <f>'Ln$'!Z150*Ass!H$29</f>
        <v>0</v>
      </c>
      <c r="AA150" s="86">
        <f>'Ln$'!AA150*Ass!I$29</f>
        <v>0</v>
      </c>
      <c r="AB150" s="86">
        <f>'Ln$'!AB150*Ass!J$29</f>
        <v>0</v>
      </c>
      <c r="AC150" s="86">
        <f>'Ln$'!AC150*Ass!K$29</f>
        <v>0</v>
      </c>
      <c r="AD150" s="86">
        <f>'Ln$'!AD150*Ass!L$29</f>
        <v>0</v>
      </c>
      <c r="AF150" s="435">
        <f t="shared" ref="AF150:AF158" si="136">E150+N150+W150</f>
        <v>0</v>
      </c>
      <c r="AG150" s="435">
        <f t="shared" ref="AG150:AG158" si="137">F150+O150+X150</f>
        <v>0</v>
      </c>
      <c r="AH150" s="435">
        <f t="shared" ref="AH150:AH158" si="138">G150+P150+Y150</f>
        <v>0</v>
      </c>
      <c r="AI150" s="436">
        <f t="shared" ref="AI150:AI158" si="139">H150+Q150+Z150</f>
        <v>0</v>
      </c>
      <c r="AJ150" s="436">
        <f t="shared" ref="AJ150:AJ158" si="140">I150+R150+AA150</f>
        <v>216671.24366965971</v>
      </c>
      <c r="AK150" s="436">
        <f t="shared" ref="AK150:AK158" si="141">J150+S150+AB150</f>
        <v>143814.36874529722</v>
      </c>
      <c r="AL150" s="436">
        <f t="shared" ref="AL150:AL158" si="142">K150+T150+AC150</f>
        <v>133983.22853711463</v>
      </c>
      <c r="AM150" s="436">
        <f t="shared" ref="AM150:AM158" si="143">L150+U150+AD150</f>
        <v>121263.27619418973</v>
      </c>
    </row>
    <row r="151" spans="1:39" x14ac:dyDescent="0.2">
      <c r="B151" s="98" t="str">
        <f>'Ln$'!B151</f>
        <v>Repayment</v>
      </c>
      <c r="E151" s="194">
        <f>'Ln$'!E151*Ass!E$29</f>
        <v>0</v>
      </c>
      <c r="F151" s="194">
        <f>'Ln$'!F151*Ass!F$29</f>
        <v>0</v>
      </c>
      <c r="G151" s="194">
        <f>'Ln$'!G151*Ass!G$29</f>
        <v>0</v>
      </c>
      <c r="H151" s="86">
        <f>'Ln$'!H151*Ass!H$29</f>
        <v>0</v>
      </c>
      <c r="I151" s="86">
        <f>'Ln$'!I151*Ass!I$29</f>
        <v>0</v>
      </c>
      <c r="J151" s="86">
        <f>'Ln$'!J151*Ass!J$29</f>
        <v>0</v>
      </c>
      <c r="K151" s="86">
        <f>'Ln$'!K151*Ass!K$29</f>
        <v>-20912.843494275057</v>
      </c>
      <c r="L151" s="86">
        <f>'Ln$'!L151*Ass!L$29</f>
        <v>-16799.77879487551</v>
      </c>
      <c r="N151" s="194">
        <f>'Ln$'!N151*Ass!E$29</f>
        <v>0</v>
      </c>
      <c r="O151" s="194">
        <f>'Ln$'!O151*Ass!F$29</f>
        <v>0</v>
      </c>
      <c r="P151" s="194">
        <f>'Ln$'!P151*Ass!G$29</f>
        <v>0</v>
      </c>
      <c r="Q151" s="86">
        <f>'Ln$'!Q151*Ass!H$29</f>
        <v>0</v>
      </c>
      <c r="R151" s="86">
        <f>'Ln$'!R151*Ass!I$29</f>
        <v>0</v>
      </c>
      <c r="S151" s="86">
        <f>'Ln$'!S151*Ass!J$29</f>
        <v>0</v>
      </c>
      <c r="T151" s="86">
        <f>'Ln$'!T151*Ass!K$29</f>
        <v>0</v>
      </c>
      <c r="U151" s="86">
        <f>'Ln$'!U151*Ass!L$29</f>
        <v>0</v>
      </c>
      <c r="W151" s="194">
        <f>'Ln$'!W151*Ass!E$29</f>
        <v>0</v>
      </c>
      <c r="X151" s="194">
        <f>'Ln$'!X151*Ass!F$29</f>
        <v>0</v>
      </c>
      <c r="Y151" s="194">
        <f>'Ln$'!Y151*Ass!G$29</f>
        <v>0</v>
      </c>
      <c r="Z151" s="86">
        <f>'Ln$'!Z151*Ass!H$29</f>
        <v>0</v>
      </c>
      <c r="AA151" s="86">
        <f>'Ln$'!AA151*Ass!I$29</f>
        <v>0</v>
      </c>
      <c r="AB151" s="86">
        <f>'Ln$'!AB151*Ass!J$29</f>
        <v>0</v>
      </c>
      <c r="AC151" s="86">
        <f>'Ln$'!AC151*Ass!K$29</f>
        <v>0</v>
      </c>
      <c r="AD151" s="86">
        <f>'Ln$'!AD151*Ass!L$29</f>
        <v>0</v>
      </c>
      <c r="AF151" s="435">
        <f t="shared" si="136"/>
        <v>0</v>
      </c>
      <c r="AG151" s="435">
        <f t="shared" si="137"/>
        <v>0</v>
      </c>
      <c r="AH151" s="435">
        <f t="shared" si="138"/>
        <v>0</v>
      </c>
      <c r="AI151" s="436">
        <f t="shared" si="139"/>
        <v>0</v>
      </c>
      <c r="AJ151" s="436">
        <f t="shared" si="140"/>
        <v>0</v>
      </c>
      <c r="AK151" s="436">
        <f t="shared" si="141"/>
        <v>0</v>
      </c>
      <c r="AL151" s="436">
        <f t="shared" si="142"/>
        <v>-20912.843494275057</v>
      </c>
      <c r="AM151" s="436">
        <f t="shared" si="143"/>
        <v>-16799.77879487551</v>
      </c>
    </row>
    <row r="152" spans="1:39" x14ac:dyDescent="0.2">
      <c r="B152" s="98" t="str">
        <f>'Ln$'!B152</f>
        <v>Interest financed</v>
      </c>
      <c r="E152" s="194">
        <f>'Ln$'!E152*Ass!E$29</f>
        <v>0</v>
      </c>
      <c r="F152" s="194">
        <f>'Ln$'!F152*Ass!F$29</f>
        <v>0</v>
      </c>
      <c r="G152" s="194">
        <f>'Ln$'!G152*Ass!G$29</f>
        <v>0</v>
      </c>
      <c r="H152" s="86">
        <f>'Ln$'!H152*Ass!H$29</f>
        <v>0</v>
      </c>
      <c r="I152" s="86">
        <f>'Ln$'!I152*Ass!I$29</f>
        <v>0</v>
      </c>
      <c r="J152" s="86">
        <f>'Ln$'!J152*Ass!J$29</f>
        <v>8883.520990456047</v>
      </c>
      <c r="K152" s="86">
        <f>'Ln$'!K152*Ass!K$29</f>
        <v>0</v>
      </c>
      <c r="L152" s="86">
        <f>'Ln$'!L152*Ass!L$29</f>
        <v>0</v>
      </c>
      <c r="N152" s="194">
        <f>'Ln$'!N152*Ass!E$29</f>
        <v>0</v>
      </c>
      <c r="O152" s="194">
        <f>'Ln$'!O152*Ass!F$29</f>
        <v>0</v>
      </c>
      <c r="P152" s="194">
        <f>'Ln$'!P152*Ass!G$29</f>
        <v>0</v>
      </c>
      <c r="Q152" s="86">
        <f>'Ln$'!Q152*Ass!H$29</f>
        <v>0</v>
      </c>
      <c r="R152" s="86">
        <f>'Ln$'!R152*Ass!I$29</f>
        <v>0</v>
      </c>
      <c r="S152" s="86">
        <f>'Ln$'!S152*Ass!J$29</f>
        <v>0</v>
      </c>
      <c r="T152" s="86">
        <f>'Ln$'!T152*Ass!K$29</f>
        <v>0</v>
      </c>
      <c r="U152" s="86">
        <f>'Ln$'!U152*Ass!L$29</f>
        <v>0</v>
      </c>
      <c r="W152" s="194">
        <f>'Ln$'!W152*Ass!E$29</f>
        <v>0</v>
      </c>
      <c r="X152" s="194">
        <f>'Ln$'!X152*Ass!F$29</f>
        <v>0</v>
      </c>
      <c r="Y152" s="194">
        <f>'Ln$'!Y152*Ass!G$29</f>
        <v>0</v>
      </c>
      <c r="Z152" s="86">
        <f>'Ln$'!Z152*Ass!H$29</f>
        <v>0</v>
      </c>
      <c r="AA152" s="86">
        <f>'Ln$'!AA152*Ass!I$29</f>
        <v>0</v>
      </c>
      <c r="AB152" s="86">
        <f>'Ln$'!AB152*Ass!J$29</f>
        <v>0</v>
      </c>
      <c r="AC152" s="86">
        <f>'Ln$'!AC152*Ass!K$29</f>
        <v>0</v>
      </c>
      <c r="AD152" s="86">
        <f>'Ln$'!AD152*Ass!L$29</f>
        <v>0</v>
      </c>
      <c r="AF152" s="435">
        <f t="shared" si="136"/>
        <v>0</v>
      </c>
      <c r="AG152" s="435">
        <f t="shared" si="137"/>
        <v>0</v>
      </c>
      <c r="AH152" s="435">
        <f t="shared" si="138"/>
        <v>0</v>
      </c>
      <c r="AI152" s="436">
        <f t="shared" si="139"/>
        <v>0</v>
      </c>
      <c r="AJ152" s="436">
        <f t="shared" si="140"/>
        <v>0</v>
      </c>
      <c r="AK152" s="436">
        <f t="shared" si="141"/>
        <v>8883.520990456047</v>
      </c>
      <c r="AL152" s="436">
        <f t="shared" si="142"/>
        <v>0</v>
      </c>
      <c r="AM152" s="436">
        <f t="shared" si="143"/>
        <v>0</v>
      </c>
    </row>
    <row r="153" spans="1:39" x14ac:dyDescent="0.2">
      <c r="B153" s="98" t="str">
        <f>'Ln$'!B153</f>
        <v>Exchange difference</v>
      </c>
      <c r="E153" s="194">
        <f t="shared" ref="E153:L153" si="144">E155-E154-D155-SUM(E150:E152)</f>
        <v>0</v>
      </c>
      <c r="F153" s="194">
        <f t="shared" si="144"/>
        <v>0</v>
      </c>
      <c r="G153" s="194">
        <f t="shared" si="144"/>
        <v>0</v>
      </c>
      <c r="H153" s="86">
        <f t="shared" si="144"/>
        <v>0</v>
      </c>
      <c r="I153" s="86">
        <f t="shared" si="144"/>
        <v>2674.9536255513376</v>
      </c>
      <c r="J153" s="86">
        <f t="shared" si="144"/>
        <v>7368.8140649204142</v>
      </c>
      <c r="K153" s="86">
        <f t="shared" si="144"/>
        <v>10881.253206938331</v>
      </c>
      <c r="L153" s="86">
        <f t="shared" si="144"/>
        <v>13873.786291040393</v>
      </c>
      <c r="N153" s="194">
        <f t="shared" ref="N153:U153" si="145">N155-N154-M155-SUM(N150:N152)</f>
        <v>0</v>
      </c>
      <c r="O153" s="194">
        <f t="shared" si="145"/>
        <v>0</v>
      </c>
      <c r="P153" s="194">
        <f t="shared" si="145"/>
        <v>0</v>
      </c>
      <c r="Q153" s="86">
        <f t="shared" si="145"/>
        <v>0</v>
      </c>
      <c r="R153" s="86">
        <f t="shared" si="145"/>
        <v>0</v>
      </c>
      <c r="S153" s="86">
        <f t="shared" si="145"/>
        <v>0</v>
      </c>
      <c r="T153" s="86">
        <f t="shared" si="145"/>
        <v>0</v>
      </c>
      <c r="U153" s="86">
        <f t="shared" si="145"/>
        <v>0</v>
      </c>
      <c r="W153" s="194">
        <f t="shared" ref="W153:AD153" si="146">W155-W154-V155-SUM(W150:W152)</f>
        <v>0</v>
      </c>
      <c r="X153" s="194">
        <f t="shared" si="146"/>
        <v>0</v>
      </c>
      <c r="Y153" s="194">
        <f t="shared" si="146"/>
        <v>0</v>
      </c>
      <c r="Z153" s="86">
        <f t="shared" si="146"/>
        <v>0</v>
      </c>
      <c r="AA153" s="86">
        <f t="shared" si="146"/>
        <v>0</v>
      </c>
      <c r="AB153" s="86">
        <f t="shared" si="146"/>
        <v>0</v>
      </c>
      <c r="AC153" s="86">
        <f t="shared" si="146"/>
        <v>0</v>
      </c>
      <c r="AD153" s="86">
        <f t="shared" si="146"/>
        <v>0</v>
      </c>
      <c r="AF153" s="435">
        <f t="shared" si="136"/>
        <v>0</v>
      </c>
      <c r="AG153" s="435">
        <f t="shared" si="137"/>
        <v>0</v>
      </c>
      <c r="AH153" s="435">
        <f t="shared" si="138"/>
        <v>0</v>
      </c>
      <c r="AI153" s="436">
        <f t="shared" si="139"/>
        <v>0</v>
      </c>
      <c r="AJ153" s="436">
        <f t="shared" si="140"/>
        <v>2674.9536255513376</v>
      </c>
      <c r="AK153" s="436">
        <f t="shared" si="141"/>
        <v>7368.8140649204142</v>
      </c>
      <c r="AL153" s="436">
        <f t="shared" si="142"/>
        <v>10881.253206938331</v>
      </c>
      <c r="AM153" s="436">
        <f t="shared" si="143"/>
        <v>13873.786291040393</v>
      </c>
    </row>
    <row r="154" spans="1:39" x14ac:dyDescent="0.2">
      <c r="B154" s="98" t="str">
        <f>'Ln$'!B154</f>
        <v>Conversion to Equity</v>
      </c>
      <c r="E154" s="194">
        <f>'Ln$'!E154*Ass!E$29</f>
        <v>0</v>
      </c>
      <c r="F154" s="194">
        <f>'Ln$'!F154*Ass!F$29</f>
        <v>0</v>
      </c>
      <c r="G154" s="194">
        <f>'Ln$'!G154*Ass!G$29</f>
        <v>0</v>
      </c>
      <c r="H154" s="86">
        <f>'Ln$'!H154*Ass!H$29</f>
        <v>0</v>
      </c>
      <c r="I154" s="86">
        <f>'Ln$'!I154*Ass!I$29</f>
        <v>0</v>
      </c>
      <c r="J154" s="86">
        <f>'Ln$'!J154*Ass!J$29</f>
        <v>0</v>
      </c>
      <c r="K154" s="86">
        <f>'Ln$'!K154*Ass!K$29</f>
        <v>0</v>
      </c>
      <c r="L154" s="86">
        <f>'Ln$'!L154*Ass!L$29</f>
        <v>0</v>
      </c>
      <c r="N154" s="194">
        <f>'Ln$'!N154*Ass!E$29</f>
        <v>0</v>
      </c>
      <c r="O154" s="194">
        <f>'Ln$'!O154*Ass!F$29</f>
        <v>0</v>
      </c>
      <c r="P154" s="194">
        <f>'Ln$'!P154*Ass!G$29</f>
        <v>0</v>
      </c>
      <c r="Q154" s="86">
        <f>'Ln$'!Q154*Ass!H$29</f>
        <v>0</v>
      </c>
      <c r="R154" s="86">
        <f>'Ln$'!R154*Ass!I$29</f>
        <v>0</v>
      </c>
      <c r="S154" s="86">
        <f>'Ln$'!S154*Ass!J$29</f>
        <v>0</v>
      </c>
      <c r="T154" s="86">
        <f>'Ln$'!T154*Ass!K$29</f>
        <v>0</v>
      </c>
      <c r="U154" s="86">
        <f>'Ln$'!U154*Ass!L$29</f>
        <v>0</v>
      </c>
      <c r="W154" s="194">
        <f>'Ln$'!W154*Ass!E$29</f>
        <v>0</v>
      </c>
      <c r="X154" s="194">
        <f>'Ln$'!X154*Ass!F$29</f>
        <v>0</v>
      </c>
      <c r="Y154" s="194">
        <f>'Ln$'!Y154*Ass!G$29</f>
        <v>0</v>
      </c>
      <c r="Z154" s="86">
        <f>'Ln$'!Z154*Ass!H$29</f>
        <v>0</v>
      </c>
      <c r="AA154" s="86">
        <f>'Ln$'!AA154*Ass!I$29</f>
        <v>0</v>
      </c>
      <c r="AB154" s="86">
        <f>'Ln$'!AB154*Ass!J$29</f>
        <v>0</v>
      </c>
      <c r="AC154" s="86">
        <f>'Ln$'!AC154*Ass!K$29</f>
        <v>0</v>
      </c>
      <c r="AD154" s="86">
        <f>'Ln$'!AD154*Ass!L$29</f>
        <v>0</v>
      </c>
      <c r="AF154" s="435">
        <f t="shared" si="136"/>
        <v>0</v>
      </c>
      <c r="AG154" s="435">
        <f t="shared" si="137"/>
        <v>0</v>
      </c>
      <c r="AH154" s="435">
        <f t="shared" si="138"/>
        <v>0</v>
      </c>
      <c r="AI154" s="436">
        <f t="shared" si="139"/>
        <v>0</v>
      </c>
      <c r="AJ154" s="436">
        <f t="shared" si="140"/>
        <v>0</v>
      </c>
      <c r="AK154" s="436">
        <f t="shared" si="141"/>
        <v>0</v>
      </c>
      <c r="AL154" s="436">
        <f t="shared" si="142"/>
        <v>0</v>
      </c>
      <c r="AM154" s="436">
        <f t="shared" si="143"/>
        <v>0</v>
      </c>
    </row>
    <row r="155" spans="1:39" x14ac:dyDescent="0.2">
      <c r="B155" s="98" t="str">
        <f>'Ln$'!B155</f>
        <v>Cl balance</v>
      </c>
      <c r="D155" s="194">
        <f>'Ln$'!D155*Ass!D$22</f>
        <v>0</v>
      </c>
      <c r="E155" s="194">
        <f>'Ln$'!E155*Ass!E$22</f>
        <v>0</v>
      </c>
      <c r="F155" s="194">
        <f>'Ln$'!F155*Ass!F$22</f>
        <v>0</v>
      </c>
      <c r="G155" s="194">
        <f>'Ln$'!G155*Ass!G$22</f>
        <v>0</v>
      </c>
      <c r="H155" s="86">
        <f>'Ln$'!H155*Ass!H$22</f>
        <v>0</v>
      </c>
      <c r="I155" s="86">
        <f>'Ln$'!I155*Ass!I$22</f>
        <v>219346.19729521105</v>
      </c>
      <c r="J155" s="86">
        <f>'Ln$'!J155*Ass!J$22</f>
        <v>379412.90109588474</v>
      </c>
      <c r="K155" s="86">
        <f>'Ln$'!K155*Ass!K$22</f>
        <v>503364.53934566263</v>
      </c>
      <c r="L155" s="86">
        <f>'Ln$'!L155*Ass!L$22</f>
        <v>621701.82303601725</v>
      </c>
      <c r="N155" s="194">
        <f>'Ln$'!N155*Ass!E$22</f>
        <v>0</v>
      </c>
      <c r="O155" s="194">
        <f>'Ln$'!O155*Ass!F$22</f>
        <v>0</v>
      </c>
      <c r="P155" s="194">
        <f>'Ln$'!P155*Ass!G$22</f>
        <v>0</v>
      </c>
      <c r="Q155" s="86">
        <f>'Ln$'!Q155*Ass!H$22</f>
        <v>0</v>
      </c>
      <c r="R155" s="86">
        <f>'Ln$'!R155*Ass!I$22</f>
        <v>0</v>
      </c>
      <c r="S155" s="86">
        <f>'Ln$'!S155*Ass!J$22</f>
        <v>0</v>
      </c>
      <c r="T155" s="86">
        <f>'Ln$'!T155*Ass!K$22</f>
        <v>0</v>
      </c>
      <c r="U155" s="86">
        <f>'Ln$'!U155*Ass!L$22</f>
        <v>0</v>
      </c>
      <c r="W155" s="194">
        <f>'Ln$'!W155*Ass!E$22</f>
        <v>0</v>
      </c>
      <c r="X155" s="194">
        <f>'Ln$'!X155*Ass!F$22</f>
        <v>0</v>
      </c>
      <c r="Y155" s="194">
        <f>'Ln$'!Y155*Ass!G$22</f>
        <v>0</v>
      </c>
      <c r="Z155" s="86">
        <f>'Ln$'!Z155*Ass!H$22</f>
        <v>0</v>
      </c>
      <c r="AA155" s="86">
        <f>'Ln$'!AA155*Ass!I$22</f>
        <v>0</v>
      </c>
      <c r="AB155" s="86">
        <f>'Ln$'!AB155*Ass!J$22</f>
        <v>0</v>
      </c>
      <c r="AC155" s="86">
        <f>'Ln$'!AC155*Ass!K$22</f>
        <v>0</v>
      </c>
      <c r="AD155" s="86">
        <f>'Ln$'!AD155*Ass!L$22</f>
        <v>0</v>
      </c>
      <c r="AF155" s="435">
        <f t="shared" si="136"/>
        <v>0</v>
      </c>
      <c r="AG155" s="435">
        <f t="shared" si="137"/>
        <v>0</v>
      </c>
      <c r="AH155" s="435">
        <f t="shared" si="138"/>
        <v>0</v>
      </c>
      <c r="AI155" s="436">
        <f t="shared" si="139"/>
        <v>0</v>
      </c>
      <c r="AJ155" s="436">
        <f t="shared" si="140"/>
        <v>219346.19729521105</v>
      </c>
      <c r="AK155" s="436">
        <f t="shared" si="141"/>
        <v>379412.90109588474</v>
      </c>
      <c r="AL155" s="436">
        <f t="shared" si="142"/>
        <v>503364.53934566263</v>
      </c>
      <c r="AM155" s="436">
        <f t="shared" si="143"/>
        <v>621701.82303601725</v>
      </c>
    </row>
    <row r="156" spans="1:39" x14ac:dyDescent="0.2">
      <c r="B156" s="98" t="str">
        <f>'Ln$'!B156</f>
        <v>Interest</v>
      </c>
      <c r="E156" s="194">
        <f>'Ln$'!E156*Ass!E$29</f>
        <v>0</v>
      </c>
      <c r="F156" s="194">
        <f>'Ln$'!F156*Ass!F$29</f>
        <v>0</v>
      </c>
      <c r="G156" s="194">
        <f>'Ln$'!G156*Ass!G$29</f>
        <v>0</v>
      </c>
      <c r="H156" s="86">
        <f>'Ln$'!H156*Ass!H$29</f>
        <v>0</v>
      </c>
      <c r="I156" s="86">
        <f>'Ln$'!I156*Ass!I$29</f>
        <v>0</v>
      </c>
      <c r="J156" s="86">
        <f>'Ln$'!J156*Ass!J$29</f>
        <v>8883.520990456047</v>
      </c>
      <c r="K156" s="86">
        <f>'Ln$'!K156*Ass!K$29</f>
        <v>15366.222494383332</v>
      </c>
      <c r="L156" s="86">
        <f>'Ln$'!L156*Ass!L$29</f>
        <v>20386.263843499335</v>
      </c>
      <c r="N156" s="194">
        <f>'Ln$'!N156*Ass!E$29</f>
        <v>0</v>
      </c>
      <c r="O156" s="194">
        <f>'Ln$'!O156*Ass!F$29</f>
        <v>0</v>
      </c>
      <c r="P156" s="194">
        <f>'Ln$'!P156*Ass!G$29</f>
        <v>0</v>
      </c>
      <c r="Q156" s="86">
        <f>'Ln$'!Q156*Ass!H$29</f>
        <v>0</v>
      </c>
      <c r="R156" s="86">
        <f>'Ln$'!R156*Ass!I$29</f>
        <v>0</v>
      </c>
      <c r="S156" s="86">
        <f>'Ln$'!S156*Ass!J$29</f>
        <v>0</v>
      </c>
      <c r="T156" s="86">
        <f>'Ln$'!T156*Ass!K$29</f>
        <v>0</v>
      </c>
      <c r="U156" s="86">
        <f>'Ln$'!U156*Ass!L$29</f>
        <v>0</v>
      </c>
      <c r="W156" s="194">
        <f>'Ln$'!W156*Ass!E$29</f>
        <v>0</v>
      </c>
      <c r="X156" s="194">
        <f>'Ln$'!X156*Ass!F$29</f>
        <v>0</v>
      </c>
      <c r="Y156" s="194">
        <f>'Ln$'!Y156*Ass!G$29</f>
        <v>0</v>
      </c>
      <c r="Z156" s="86">
        <f>'Ln$'!Z156*Ass!H$29</f>
        <v>0</v>
      </c>
      <c r="AA156" s="86">
        <f>'Ln$'!AA156*Ass!I$29</f>
        <v>0</v>
      </c>
      <c r="AB156" s="86">
        <f>'Ln$'!AB156*Ass!J$29</f>
        <v>0</v>
      </c>
      <c r="AC156" s="86">
        <f>'Ln$'!AC156*Ass!K$29</f>
        <v>0</v>
      </c>
      <c r="AD156" s="86">
        <f>'Ln$'!AD156*Ass!L$29</f>
        <v>0</v>
      </c>
      <c r="AF156" s="435">
        <f t="shared" si="136"/>
        <v>0</v>
      </c>
      <c r="AG156" s="435">
        <f t="shared" si="137"/>
        <v>0</v>
      </c>
      <c r="AH156" s="435">
        <f t="shared" si="138"/>
        <v>0</v>
      </c>
      <c r="AI156" s="436">
        <f t="shared" si="139"/>
        <v>0</v>
      </c>
      <c r="AJ156" s="436">
        <f t="shared" si="140"/>
        <v>0</v>
      </c>
      <c r="AK156" s="436">
        <f t="shared" si="141"/>
        <v>8883.520990456047</v>
      </c>
      <c r="AL156" s="436">
        <f t="shared" si="142"/>
        <v>15366.222494383332</v>
      </c>
      <c r="AM156" s="436">
        <f t="shared" si="143"/>
        <v>20386.263843499335</v>
      </c>
    </row>
    <row r="157" spans="1:39" x14ac:dyDescent="0.2">
      <c r="B157" s="98" t="str">
        <f>'Ln$'!B157</f>
        <v>Comm fee</v>
      </c>
      <c r="E157" s="194">
        <f>'Ln$'!E157*Ass!E$29</f>
        <v>0</v>
      </c>
      <c r="F157" s="194">
        <f>'Ln$'!F157*Ass!F$29</f>
        <v>0</v>
      </c>
      <c r="G157" s="194">
        <f>'Ln$'!G157*Ass!G$29</f>
        <v>0</v>
      </c>
      <c r="H157" s="86">
        <f>'Ln$'!H157*Ass!H$29</f>
        <v>0</v>
      </c>
      <c r="I157" s="86">
        <f>'Ln$'!I157*Ass!I$29</f>
        <v>0</v>
      </c>
      <c r="J157" s="86">
        <f>'Ln$'!J157*Ass!J$29</f>
        <v>0</v>
      </c>
      <c r="K157" s="86">
        <f>'Ln$'!K157*Ass!K$29</f>
        <v>0</v>
      </c>
      <c r="L157" s="86">
        <f>'Ln$'!L157*Ass!L$29</f>
        <v>0</v>
      </c>
      <c r="N157" s="194">
        <f>'Ln$'!N157*Ass!E$29</f>
        <v>0</v>
      </c>
      <c r="O157" s="194">
        <f>'Ln$'!O157*Ass!F$29</f>
        <v>0</v>
      </c>
      <c r="P157" s="194">
        <f>'Ln$'!P157*Ass!G$29</f>
        <v>0</v>
      </c>
      <c r="Q157" s="86">
        <f>'Ln$'!Q157*Ass!H$29</f>
        <v>0</v>
      </c>
      <c r="R157" s="86">
        <f>'Ln$'!R157*Ass!I$29</f>
        <v>0</v>
      </c>
      <c r="S157" s="86">
        <f>'Ln$'!S157*Ass!J$29</f>
        <v>0</v>
      </c>
      <c r="T157" s="86">
        <f>'Ln$'!T157*Ass!K$29</f>
        <v>0</v>
      </c>
      <c r="U157" s="86">
        <f>'Ln$'!U157*Ass!L$29</f>
        <v>0</v>
      </c>
      <c r="W157" s="194">
        <f>'Ln$'!W157*Ass!E$29</f>
        <v>0</v>
      </c>
      <c r="X157" s="194">
        <f>'Ln$'!X157*Ass!F$29</f>
        <v>0</v>
      </c>
      <c r="Y157" s="194">
        <f>'Ln$'!Y157*Ass!G$29</f>
        <v>0</v>
      </c>
      <c r="Z157" s="86">
        <f>'Ln$'!Z157*Ass!H$29</f>
        <v>0</v>
      </c>
      <c r="AA157" s="86">
        <f>'Ln$'!AA157*Ass!I$29</f>
        <v>0</v>
      </c>
      <c r="AB157" s="86">
        <f>'Ln$'!AB157*Ass!J$29</f>
        <v>0</v>
      </c>
      <c r="AC157" s="86">
        <f>'Ln$'!AC157*Ass!K$29</f>
        <v>0</v>
      </c>
      <c r="AD157" s="86">
        <f>'Ln$'!AD157*Ass!L$29</f>
        <v>0</v>
      </c>
      <c r="AF157" s="435">
        <f t="shared" si="136"/>
        <v>0</v>
      </c>
      <c r="AG157" s="435">
        <f t="shared" si="137"/>
        <v>0</v>
      </c>
      <c r="AH157" s="435">
        <f t="shared" si="138"/>
        <v>0</v>
      </c>
      <c r="AI157" s="436">
        <f t="shared" si="139"/>
        <v>0</v>
      </c>
      <c r="AJ157" s="436">
        <f t="shared" si="140"/>
        <v>0</v>
      </c>
      <c r="AK157" s="436">
        <f t="shared" si="141"/>
        <v>0</v>
      </c>
      <c r="AL157" s="436">
        <f t="shared" si="142"/>
        <v>0</v>
      </c>
      <c r="AM157" s="436">
        <f t="shared" si="143"/>
        <v>0</v>
      </c>
    </row>
    <row r="158" spans="1:39" x14ac:dyDescent="0.2">
      <c r="B158" s="98" t="str">
        <f>'Ln$'!B158</f>
        <v>IDC incl above</v>
      </c>
      <c r="E158" s="194">
        <f>'Ln$'!E158*Ass!E$29</f>
        <v>0</v>
      </c>
      <c r="F158" s="194">
        <f>'Ln$'!F158*Ass!F$29</f>
        <v>0</v>
      </c>
      <c r="G158" s="194">
        <f>'Ln$'!G158*Ass!G$29</f>
        <v>0</v>
      </c>
      <c r="H158" s="86">
        <f>'Ln$'!H158*Ass!H$29</f>
        <v>0</v>
      </c>
      <c r="I158" s="86">
        <f>'Ln$'!I158*Ass!I$29</f>
        <v>0</v>
      </c>
      <c r="J158" s="86">
        <f>'Ln$'!J158*Ass!J$29</f>
        <v>8883.520990456047</v>
      </c>
      <c r="K158" s="86">
        <f>'Ln$'!K158*Ass!K$29</f>
        <v>15366.222494383332</v>
      </c>
      <c r="L158" s="86">
        <f>'Ln$'!L158*Ass!L$29</f>
        <v>20386.263843499335</v>
      </c>
      <c r="N158" s="194">
        <f>'Ln$'!N158*Ass!E$29</f>
        <v>0</v>
      </c>
      <c r="O158" s="194">
        <f>'Ln$'!O158*Ass!F$29</f>
        <v>0</v>
      </c>
      <c r="P158" s="194">
        <f>'Ln$'!P158*Ass!G$29</f>
        <v>0</v>
      </c>
      <c r="Q158" s="86">
        <f>'Ln$'!Q158*Ass!H$29</f>
        <v>0</v>
      </c>
      <c r="R158" s="86">
        <f>'Ln$'!R158*Ass!I$29</f>
        <v>0</v>
      </c>
      <c r="S158" s="86">
        <f>'Ln$'!S158*Ass!J$29</f>
        <v>0</v>
      </c>
      <c r="T158" s="86">
        <f>'Ln$'!T158*Ass!K$29</f>
        <v>0</v>
      </c>
      <c r="U158" s="86">
        <f>'Ln$'!U158*Ass!L$29</f>
        <v>0</v>
      </c>
      <c r="W158" s="194">
        <f>'Ln$'!W158*Ass!E$29</f>
        <v>0</v>
      </c>
      <c r="X158" s="194">
        <f>'Ln$'!X158*Ass!F$29</f>
        <v>0</v>
      </c>
      <c r="Y158" s="194">
        <f>'Ln$'!Y158*Ass!G$29</f>
        <v>0</v>
      </c>
      <c r="Z158" s="86">
        <f>'Ln$'!Z158*Ass!H$29</f>
        <v>0</v>
      </c>
      <c r="AA158" s="86">
        <f>'Ln$'!AA158*Ass!I$29</f>
        <v>0</v>
      </c>
      <c r="AB158" s="86">
        <f>'Ln$'!AB158*Ass!J$29</f>
        <v>0</v>
      </c>
      <c r="AC158" s="86">
        <f>'Ln$'!AC158*Ass!K$29</f>
        <v>0</v>
      </c>
      <c r="AD158" s="86">
        <f>'Ln$'!AD158*Ass!L$29</f>
        <v>0</v>
      </c>
      <c r="AF158" s="435">
        <f t="shared" si="136"/>
        <v>0</v>
      </c>
      <c r="AG158" s="435">
        <f t="shared" si="137"/>
        <v>0</v>
      </c>
      <c r="AH158" s="435">
        <f t="shared" si="138"/>
        <v>0</v>
      </c>
      <c r="AI158" s="436">
        <f t="shared" si="139"/>
        <v>0</v>
      </c>
      <c r="AJ158" s="436">
        <f t="shared" si="140"/>
        <v>0</v>
      </c>
      <c r="AK158" s="436">
        <f t="shared" si="141"/>
        <v>8883.520990456047</v>
      </c>
      <c r="AL158" s="436">
        <f t="shared" si="142"/>
        <v>15366.222494383332</v>
      </c>
      <c r="AM158" s="436">
        <f t="shared" si="143"/>
        <v>20386.263843499335</v>
      </c>
    </row>
    <row r="160" spans="1:39" x14ac:dyDescent="0.2">
      <c r="A160" s="98">
        <f>'Ln$'!A160</f>
        <v>15</v>
      </c>
      <c r="B160" s="98" t="str">
        <f>'Ln$'!B160</f>
        <v>Future borrowing requirements - SO</v>
      </c>
    </row>
    <row r="161" spans="1:39" x14ac:dyDescent="0.2">
      <c r="B161" s="98" t="str">
        <f>'Ln$'!B161</f>
        <v>Drawing</v>
      </c>
      <c r="E161" s="194">
        <f>'Ln$'!E161*Ass!E$29</f>
        <v>0</v>
      </c>
      <c r="F161" s="194">
        <f>'Ln$'!F161*Ass!F$29</f>
        <v>0</v>
      </c>
      <c r="G161" s="194">
        <f>'Ln$'!G161*Ass!G$29</f>
        <v>0</v>
      </c>
      <c r="H161" s="86">
        <f>'Ln$'!H161*Ass!H$29</f>
        <v>0</v>
      </c>
      <c r="I161" s="86">
        <f>'Ln$'!I161*Ass!I$29</f>
        <v>0</v>
      </c>
      <c r="J161" s="86">
        <f>'Ln$'!J161*Ass!J$29</f>
        <v>0</v>
      </c>
      <c r="K161" s="86">
        <f>'Ln$'!K161*Ass!K$29</f>
        <v>0</v>
      </c>
      <c r="L161" s="86">
        <f>'Ln$'!L161*Ass!L$29</f>
        <v>0</v>
      </c>
      <c r="N161" s="194">
        <f>'Ln$'!N161*Ass!E$29</f>
        <v>0</v>
      </c>
      <c r="O161" s="194">
        <f>'Ln$'!O161*Ass!F$29</f>
        <v>0</v>
      </c>
      <c r="P161" s="194">
        <f>'Ln$'!P161*Ass!G$29</f>
        <v>0</v>
      </c>
      <c r="Q161" s="86">
        <f>'Ln$'!Q161*Ass!H$29</f>
        <v>0</v>
      </c>
      <c r="R161" s="86">
        <f>'Ln$'!R161*Ass!I$29</f>
        <v>0</v>
      </c>
      <c r="S161" s="86">
        <f>'Ln$'!S161*Ass!J$29</f>
        <v>0</v>
      </c>
      <c r="T161" s="86">
        <f>'Ln$'!T161*Ass!K$29</f>
        <v>0</v>
      </c>
      <c r="U161" s="86">
        <f>'Ln$'!U161*Ass!L$29</f>
        <v>0</v>
      </c>
      <c r="W161" s="194">
        <f>'Ln$'!W161*Ass!E$29</f>
        <v>0</v>
      </c>
      <c r="X161" s="194">
        <f>'Ln$'!X161*Ass!F$29</f>
        <v>0</v>
      </c>
      <c r="Y161" s="194">
        <f>'Ln$'!Y161*Ass!G$29</f>
        <v>0</v>
      </c>
      <c r="Z161" s="86">
        <f>'Ln$'!Z161*Ass!H$29</f>
        <v>0</v>
      </c>
      <c r="AA161" s="86">
        <f>'Ln$'!AA161*Ass!I$29</f>
        <v>0</v>
      </c>
      <c r="AB161" s="86">
        <f>'Ln$'!AB161*Ass!J$29</f>
        <v>0</v>
      </c>
      <c r="AC161" s="86">
        <f>'Ln$'!AC161*Ass!K$29</f>
        <v>0</v>
      </c>
      <c r="AD161" s="86">
        <f>'Ln$'!AD161*Ass!L$29</f>
        <v>0</v>
      </c>
      <c r="AF161" s="435">
        <f t="shared" ref="AF161:AF169" si="147">E161+N161+W161</f>
        <v>0</v>
      </c>
      <c r="AG161" s="435">
        <f t="shared" ref="AG161:AG169" si="148">F161+O161+X161</f>
        <v>0</v>
      </c>
      <c r="AH161" s="435">
        <f t="shared" ref="AH161:AH169" si="149">G161+P161+Y161</f>
        <v>0</v>
      </c>
      <c r="AI161" s="436">
        <f t="shared" ref="AI161:AI169" si="150">H161+Q161+Z161</f>
        <v>0</v>
      </c>
      <c r="AJ161" s="436">
        <f t="shared" ref="AJ161:AJ169" si="151">I161+R161+AA161</f>
        <v>0</v>
      </c>
      <c r="AK161" s="436">
        <f t="shared" ref="AK161:AK169" si="152">J161+S161+AB161</f>
        <v>0</v>
      </c>
      <c r="AL161" s="436">
        <f t="shared" ref="AL161:AL169" si="153">K161+T161+AC161</f>
        <v>0</v>
      </c>
      <c r="AM161" s="436">
        <f t="shared" ref="AM161:AM169" si="154">L161+U161+AD161</f>
        <v>0</v>
      </c>
    </row>
    <row r="162" spans="1:39" x14ac:dyDescent="0.2">
      <c r="B162" s="98" t="str">
        <f>'Ln$'!B162</f>
        <v>Repayment</v>
      </c>
      <c r="E162" s="194">
        <f>'Ln$'!E162*Ass!E$29</f>
        <v>0</v>
      </c>
      <c r="F162" s="194">
        <f>'Ln$'!F162*Ass!F$29</f>
        <v>0</v>
      </c>
      <c r="G162" s="194">
        <f>'Ln$'!G162*Ass!G$29</f>
        <v>0</v>
      </c>
      <c r="H162" s="86">
        <f>'Ln$'!H162*Ass!H$29</f>
        <v>0</v>
      </c>
      <c r="I162" s="86">
        <f>'Ln$'!I162*Ass!I$29</f>
        <v>0</v>
      </c>
      <c r="J162" s="86">
        <f>'Ln$'!J162*Ass!J$29</f>
        <v>0</v>
      </c>
      <c r="K162" s="86">
        <f>'Ln$'!K162*Ass!K$29</f>
        <v>0</v>
      </c>
      <c r="L162" s="86">
        <f>'Ln$'!L162*Ass!L$29</f>
        <v>0</v>
      </c>
      <c r="N162" s="194">
        <f>'Ln$'!N162*Ass!E$29</f>
        <v>0</v>
      </c>
      <c r="O162" s="194">
        <f>'Ln$'!O162*Ass!F$29</f>
        <v>0</v>
      </c>
      <c r="P162" s="194">
        <f>'Ln$'!P162*Ass!G$29</f>
        <v>0</v>
      </c>
      <c r="Q162" s="86">
        <f>'Ln$'!Q162*Ass!H$29</f>
        <v>0</v>
      </c>
      <c r="R162" s="86">
        <f>'Ln$'!R162*Ass!I$29</f>
        <v>0</v>
      </c>
      <c r="S162" s="86">
        <f>'Ln$'!S162*Ass!J$29</f>
        <v>0</v>
      </c>
      <c r="T162" s="86">
        <f>'Ln$'!T162*Ass!K$29</f>
        <v>0</v>
      </c>
      <c r="U162" s="86">
        <f>'Ln$'!U162*Ass!L$29</f>
        <v>0</v>
      </c>
      <c r="W162" s="194">
        <f>'Ln$'!W162*Ass!E$29</f>
        <v>0</v>
      </c>
      <c r="X162" s="194">
        <f>'Ln$'!X162*Ass!F$29</f>
        <v>0</v>
      </c>
      <c r="Y162" s="194">
        <f>'Ln$'!Y162*Ass!G$29</f>
        <v>0</v>
      </c>
      <c r="Z162" s="86">
        <f>'Ln$'!Z162*Ass!H$29</f>
        <v>0</v>
      </c>
      <c r="AA162" s="86">
        <f>'Ln$'!AA162*Ass!I$29</f>
        <v>0</v>
      </c>
      <c r="AB162" s="86">
        <f>'Ln$'!AB162*Ass!J$29</f>
        <v>0</v>
      </c>
      <c r="AC162" s="86">
        <f>'Ln$'!AC162*Ass!K$29</f>
        <v>0</v>
      </c>
      <c r="AD162" s="86">
        <f>'Ln$'!AD162*Ass!L$29</f>
        <v>0</v>
      </c>
      <c r="AF162" s="435">
        <f t="shared" si="147"/>
        <v>0</v>
      </c>
      <c r="AG162" s="435">
        <f t="shared" si="148"/>
        <v>0</v>
      </c>
      <c r="AH162" s="435">
        <f t="shared" si="149"/>
        <v>0</v>
      </c>
      <c r="AI162" s="436">
        <f t="shared" si="150"/>
        <v>0</v>
      </c>
      <c r="AJ162" s="436">
        <f t="shared" si="151"/>
        <v>0</v>
      </c>
      <c r="AK162" s="436">
        <f t="shared" si="152"/>
        <v>0</v>
      </c>
      <c r="AL162" s="436">
        <f t="shared" si="153"/>
        <v>0</v>
      </c>
      <c r="AM162" s="436">
        <f t="shared" si="154"/>
        <v>0</v>
      </c>
    </row>
    <row r="163" spans="1:39" x14ac:dyDescent="0.2">
      <c r="B163" s="98" t="str">
        <f>'Ln$'!B163</f>
        <v>Interest financed</v>
      </c>
      <c r="E163" s="194">
        <f>'Ln$'!E163*Ass!E$29</f>
        <v>0</v>
      </c>
      <c r="F163" s="194">
        <f>'Ln$'!F163*Ass!F$29</f>
        <v>0</v>
      </c>
      <c r="G163" s="194">
        <f>'Ln$'!G163*Ass!G$29</f>
        <v>0</v>
      </c>
      <c r="H163" s="86">
        <f>'Ln$'!H163*Ass!H$29</f>
        <v>0</v>
      </c>
      <c r="I163" s="86">
        <f>'Ln$'!I163*Ass!I$29</f>
        <v>0</v>
      </c>
      <c r="J163" s="86">
        <f>'Ln$'!J163*Ass!J$29</f>
        <v>0</v>
      </c>
      <c r="K163" s="86">
        <f>'Ln$'!K163*Ass!K$29</f>
        <v>0</v>
      </c>
      <c r="L163" s="86">
        <f>'Ln$'!L163*Ass!L$29</f>
        <v>0</v>
      </c>
      <c r="N163" s="194">
        <f>'Ln$'!N163*Ass!E$29</f>
        <v>0</v>
      </c>
      <c r="O163" s="194">
        <f>'Ln$'!O163*Ass!F$29</f>
        <v>0</v>
      </c>
      <c r="P163" s="194">
        <f>'Ln$'!P163*Ass!G$29</f>
        <v>0</v>
      </c>
      <c r="Q163" s="86">
        <f>'Ln$'!Q163*Ass!H$29</f>
        <v>0</v>
      </c>
      <c r="R163" s="86">
        <f>'Ln$'!R163*Ass!I$29</f>
        <v>0</v>
      </c>
      <c r="S163" s="86">
        <f>'Ln$'!S163*Ass!J$29</f>
        <v>0</v>
      </c>
      <c r="T163" s="86">
        <f>'Ln$'!T163*Ass!K$29</f>
        <v>0</v>
      </c>
      <c r="U163" s="86">
        <f>'Ln$'!U163*Ass!L$29</f>
        <v>0</v>
      </c>
      <c r="W163" s="194">
        <f>'Ln$'!W163*Ass!E$29</f>
        <v>0</v>
      </c>
      <c r="X163" s="194">
        <f>'Ln$'!X163*Ass!F$29</f>
        <v>0</v>
      </c>
      <c r="Y163" s="194">
        <f>'Ln$'!Y163*Ass!G$29</f>
        <v>0</v>
      </c>
      <c r="Z163" s="86">
        <f>'Ln$'!Z163*Ass!H$29</f>
        <v>0</v>
      </c>
      <c r="AA163" s="86">
        <f>'Ln$'!AA163*Ass!I$29</f>
        <v>0</v>
      </c>
      <c r="AB163" s="86">
        <f>'Ln$'!AB163*Ass!J$29</f>
        <v>0</v>
      </c>
      <c r="AC163" s="86">
        <f>'Ln$'!AC163*Ass!K$29</f>
        <v>0</v>
      </c>
      <c r="AD163" s="86">
        <f>'Ln$'!AD163*Ass!L$29</f>
        <v>0</v>
      </c>
      <c r="AF163" s="435">
        <f t="shared" si="147"/>
        <v>0</v>
      </c>
      <c r="AG163" s="435">
        <f t="shared" si="148"/>
        <v>0</v>
      </c>
      <c r="AH163" s="435">
        <f t="shared" si="149"/>
        <v>0</v>
      </c>
      <c r="AI163" s="436">
        <f t="shared" si="150"/>
        <v>0</v>
      </c>
      <c r="AJ163" s="436">
        <f t="shared" si="151"/>
        <v>0</v>
      </c>
      <c r="AK163" s="436">
        <f t="shared" si="152"/>
        <v>0</v>
      </c>
      <c r="AL163" s="436">
        <f t="shared" si="153"/>
        <v>0</v>
      </c>
      <c r="AM163" s="436">
        <f t="shared" si="154"/>
        <v>0</v>
      </c>
    </row>
    <row r="164" spans="1:39" x14ac:dyDescent="0.2">
      <c r="B164" s="98" t="str">
        <f>'Ln$'!B164</f>
        <v>Exchange difference</v>
      </c>
      <c r="E164" s="194">
        <f t="shared" ref="E164:L164" si="155">E166-E165-D166-SUM(E161:E163)</f>
        <v>0</v>
      </c>
      <c r="F164" s="194">
        <f t="shared" si="155"/>
        <v>0</v>
      </c>
      <c r="G164" s="194">
        <f t="shared" si="155"/>
        <v>0</v>
      </c>
      <c r="H164" s="86">
        <f t="shared" si="155"/>
        <v>0</v>
      </c>
      <c r="I164" s="86">
        <f t="shared" si="155"/>
        <v>0</v>
      </c>
      <c r="J164" s="86">
        <f t="shared" si="155"/>
        <v>0</v>
      </c>
      <c r="K164" s="86">
        <f t="shared" si="155"/>
        <v>0</v>
      </c>
      <c r="L164" s="86">
        <f t="shared" si="155"/>
        <v>0</v>
      </c>
      <c r="N164" s="194">
        <f t="shared" ref="N164:U164" si="156">N166-N165-M166-SUM(N161:N163)</f>
        <v>0</v>
      </c>
      <c r="O164" s="194">
        <f t="shared" si="156"/>
        <v>0</v>
      </c>
      <c r="P164" s="194">
        <f t="shared" si="156"/>
        <v>0</v>
      </c>
      <c r="Q164" s="86">
        <f t="shared" si="156"/>
        <v>0</v>
      </c>
      <c r="R164" s="86">
        <f t="shared" si="156"/>
        <v>0</v>
      </c>
      <c r="S164" s="86">
        <f t="shared" si="156"/>
        <v>0</v>
      </c>
      <c r="T164" s="86">
        <f t="shared" si="156"/>
        <v>0</v>
      </c>
      <c r="U164" s="86">
        <f t="shared" si="156"/>
        <v>0</v>
      </c>
      <c r="W164" s="194">
        <f t="shared" ref="W164:AD164" si="157">W166-W165-V166-SUM(W161:W163)</f>
        <v>0</v>
      </c>
      <c r="X164" s="194">
        <f t="shared" si="157"/>
        <v>0</v>
      </c>
      <c r="Y164" s="194">
        <f t="shared" si="157"/>
        <v>0</v>
      </c>
      <c r="Z164" s="86">
        <f t="shared" si="157"/>
        <v>0</v>
      </c>
      <c r="AA164" s="86">
        <f t="shared" si="157"/>
        <v>0</v>
      </c>
      <c r="AB164" s="86">
        <f t="shared" si="157"/>
        <v>0</v>
      </c>
      <c r="AC164" s="86">
        <f t="shared" si="157"/>
        <v>0</v>
      </c>
      <c r="AD164" s="86">
        <f t="shared" si="157"/>
        <v>0</v>
      </c>
      <c r="AF164" s="435">
        <f t="shared" si="147"/>
        <v>0</v>
      </c>
      <c r="AG164" s="435">
        <f t="shared" si="148"/>
        <v>0</v>
      </c>
      <c r="AH164" s="435">
        <f t="shared" si="149"/>
        <v>0</v>
      </c>
      <c r="AI164" s="436">
        <f t="shared" si="150"/>
        <v>0</v>
      </c>
      <c r="AJ164" s="436">
        <f t="shared" si="151"/>
        <v>0</v>
      </c>
      <c r="AK164" s="436">
        <f t="shared" si="152"/>
        <v>0</v>
      </c>
      <c r="AL164" s="436">
        <f t="shared" si="153"/>
        <v>0</v>
      </c>
      <c r="AM164" s="436">
        <f t="shared" si="154"/>
        <v>0</v>
      </c>
    </row>
    <row r="165" spans="1:39" x14ac:dyDescent="0.2">
      <c r="B165" s="98" t="str">
        <f>'Ln$'!B165</f>
        <v>Conversion to Equity</v>
      </c>
      <c r="E165" s="194">
        <f>'Ln$'!E165*Ass!E$29</f>
        <v>0</v>
      </c>
      <c r="F165" s="194">
        <f>'Ln$'!F165*Ass!F$29</f>
        <v>0</v>
      </c>
      <c r="G165" s="194">
        <f>'Ln$'!G165*Ass!G$29</f>
        <v>0</v>
      </c>
      <c r="H165" s="86">
        <f>'Ln$'!H165*Ass!H$29</f>
        <v>0</v>
      </c>
      <c r="I165" s="86">
        <f>'Ln$'!I165*Ass!I$29</f>
        <v>0</v>
      </c>
      <c r="J165" s="86">
        <f>'Ln$'!J165*Ass!J$29</f>
        <v>0</v>
      </c>
      <c r="K165" s="86">
        <f>'Ln$'!K165*Ass!K$29</f>
        <v>0</v>
      </c>
      <c r="L165" s="86">
        <f>'Ln$'!L165*Ass!L$29</f>
        <v>0</v>
      </c>
      <c r="N165" s="194">
        <f>'Ln$'!N165*Ass!E$29</f>
        <v>0</v>
      </c>
      <c r="O165" s="194">
        <f>'Ln$'!O165*Ass!F$29</f>
        <v>0</v>
      </c>
      <c r="P165" s="194">
        <f>'Ln$'!P165*Ass!G$29</f>
        <v>0</v>
      </c>
      <c r="Q165" s="86">
        <f>'Ln$'!Q165*Ass!H$29</f>
        <v>0</v>
      </c>
      <c r="R165" s="86">
        <f>'Ln$'!R165*Ass!I$29</f>
        <v>0</v>
      </c>
      <c r="S165" s="86">
        <f>'Ln$'!S165*Ass!J$29</f>
        <v>0</v>
      </c>
      <c r="T165" s="86">
        <f>'Ln$'!T165*Ass!K$29</f>
        <v>0</v>
      </c>
      <c r="U165" s="86">
        <f>'Ln$'!U165*Ass!L$29</f>
        <v>0</v>
      </c>
      <c r="W165" s="194">
        <f>'Ln$'!W165*Ass!E$29</f>
        <v>0</v>
      </c>
      <c r="X165" s="194">
        <f>'Ln$'!X165*Ass!F$29</f>
        <v>0</v>
      </c>
      <c r="Y165" s="194">
        <f>'Ln$'!Y165*Ass!G$29</f>
        <v>0</v>
      </c>
      <c r="Z165" s="86">
        <f>'Ln$'!Z165*Ass!H$29</f>
        <v>0</v>
      </c>
      <c r="AA165" s="86">
        <f>'Ln$'!AA165*Ass!I$29</f>
        <v>0</v>
      </c>
      <c r="AB165" s="86">
        <f>'Ln$'!AB165*Ass!J$29</f>
        <v>0</v>
      </c>
      <c r="AC165" s="86">
        <f>'Ln$'!AC165*Ass!K$29</f>
        <v>0</v>
      </c>
      <c r="AD165" s="86">
        <f>'Ln$'!AD165*Ass!L$29</f>
        <v>0</v>
      </c>
      <c r="AF165" s="435">
        <f t="shared" si="147"/>
        <v>0</v>
      </c>
      <c r="AG165" s="435">
        <f t="shared" si="148"/>
        <v>0</v>
      </c>
      <c r="AH165" s="435">
        <f t="shared" si="149"/>
        <v>0</v>
      </c>
      <c r="AI165" s="436">
        <f t="shared" si="150"/>
        <v>0</v>
      </c>
      <c r="AJ165" s="436">
        <f t="shared" si="151"/>
        <v>0</v>
      </c>
      <c r="AK165" s="436">
        <f t="shared" si="152"/>
        <v>0</v>
      </c>
      <c r="AL165" s="436">
        <f t="shared" si="153"/>
        <v>0</v>
      </c>
      <c r="AM165" s="436">
        <f t="shared" si="154"/>
        <v>0</v>
      </c>
    </row>
    <row r="166" spans="1:39" x14ac:dyDescent="0.2">
      <c r="B166" s="98" t="str">
        <f>'Ln$'!B166</f>
        <v>Cl balance</v>
      </c>
      <c r="D166" s="194">
        <f>'Ln$'!D166*Ass!D$22</f>
        <v>0</v>
      </c>
      <c r="E166" s="194">
        <f>'Ln$'!E166*Ass!E$22</f>
        <v>0</v>
      </c>
      <c r="F166" s="194">
        <f>'Ln$'!F166*Ass!F$22</f>
        <v>0</v>
      </c>
      <c r="G166" s="194">
        <f>'Ln$'!G166*Ass!G$22</f>
        <v>0</v>
      </c>
      <c r="H166" s="86">
        <f>'Ln$'!H166*Ass!H$22</f>
        <v>0</v>
      </c>
      <c r="I166" s="86">
        <f>'Ln$'!I166*Ass!I$22</f>
        <v>0</v>
      </c>
      <c r="J166" s="86">
        <f>'Ln$'!J166*Ass!J$22</f>
        <v>0</v>
      </c>
      <c r="K166" s="86">
        <f>'Ln$'!K166*Ass!K$22</f>
        <v>0</v>
      </c>
      <c r="L166" s="86">
        <f>'Ln$'!L166*Ass!L$22</f>
        <v>0</v>
      </c>
      <c r="N166" s="194">
        <f>'Ln$'!N166*Ass!E$22</f>
        <v>0</v>
      </c>
      <c r="O166" s="194">
        <f>'Ln$'!O166*Ass!F$22</f>
        <v>0</v>
      </c>
      <c r="P166" s="194">
        <f>'Ln$'!P166*Ass!G$22</f>
        <v>0</v>
      </c>
      <c r="Q166" s="86">
        <f>'Ln$'!Q166*Ass!H$22</f>
        <v>0</v>
      </c>
      <c r="R166" s="86">
        <f>'Ln$'!R166*Ass!I$22</f>
        <v>0</v>
      </c>
      <c r="S166" s="86">
        <f>'Ln$'!S166*Ass!J$22</f>
        <v>0</v>
      </c>
      <c r="T166" s="86">
        <f>'Ln$'!T166*Ass!K$22</f>
        <v>0</v>
      </c>
      <c r="U166" s="86">
        <f>'Ln$'!U166*Ass!L$22</f>
        <v>0</v>
      </c>
      <c r="W166" s="194">
        <f>'Ln$'!W166*Ass!E$22</f>
        <v>0</v>
      </c>
      <c r="X166" s="194">
        <f>'Ln$'!X166*Ass!F$22</f>
        <v>0</v>
      </c>
      <c r="Y166" s="194">
        <f>'Ln$'!Y166*Ass!G$22</f>
        <v>0</v>
      </c>
      <c r="Z166" s="86">
        <f>'Ln$'!Z166*Ass!H$22</f>
        <v>0</v>
      </c>
      <c r="AA166" s="86">
        <f>'Ln$'!AA166*Ass!I$22</f>
        <v>0</v>
      </c>
      <c r="AB166" s="86">
        <f>'Ln$'!AB166*Ass!J$22</f>
        <v>0</v>
      </c>
      <c r="AC166" s="86">
        <f>'Ln$'!AC166*Ass!K$22</f>
        <v>0</v>
      </c>
      <c r="AD166" s="86">
        <f>'Ln$'!AD166*Ass!L$22</f>
        <v>0</v>
      </c>
      <c r="AF166" s="435">
        <f t="shared" si="147"/>
        <v>0</v>
      </c>
      <c r="AG166" s="435">
        <f t="shared" si="148"/>
        <v>0</v>
      </c>
      <c r="AH166" s="435">
        <f t="shared" si="149"/>
        <v>0</v>
      </c>
      <c r="AI166" s="436">
        <f t="shared" si="150"/>
        <v>0</v>
      </c>
      <c r="AJ166" s="436">
        <f t="shared" si="151"/>
        <v>0</v>
      </c>
      <c r="AK166" s="436">
        <f t="shared" si="152"/>
        <v>0</v>
      </c>
      <c r="AL166" s="436">
        <f t="shared" si="153"/>
        <v>0</v>
      </c>
      <c r="AM166" s="436">
        <f t="shared" si="154"/>
        <v>0</v>
      </c>
    </row>
    <row r="167" spans="1:39" x14ac:dyDescent="0.2">
      <c r="B167" s="98" t="str">
        <f>'Ln$'!B167</f>
        <v>Interest</v>
      </c>
      <c r="E167" s="194">
        <f>'Ln$'!E167*Ass!E$29</f>
        <v>0</v>
      </c>
      <c r="F167" s="194">
        <f>'Ln$'!F167*Ass!F$29</f>
        <v>0</v>
      </c>
      <c r="G167" s="194">
        <f>'Ln$'!G167*Ass!G$29</f>
        <v>0</v>
      </c>
      <c r="H167" s="86">
        <f>'Ln$'!H167*Ass!H$29</f>
        <v>0</v>
      </c>
      <c r="I167" s="86">
        <f>'Ln$'!I167*Ass!I$29</f>
        <v>0</v>
      </c>
      <c r="J167" s="86">
        <f>'Ln$'!J167*Ass!J$29</f>
        <v>0</v>
      </c>
      <c r="K167" s="86">
        <f>'Ln$'!K167*Ass!K$29</f>
        <v>0</v>
      </c>
      <c r="L167" s="86">
        <f>'Ln$'!L167*Ass!L$29</f>
        <v>0</v>
      </c>
      <c r="N167" s="194">
        <f>'Ln$'!N167*Ass!E$29</f>
        <v>0</v>
      </c>
      <c r="O167" s="194">
        <f>'Ln$'!O167*Ass!F$29</f>
        <v>0</v>
      </c>
      <c r="P167" s="194">
        <f>'Ln$'!P167*Ass!G$29</f>
        <v>0</v>
      </c>
      <c r="Q167" s="86">
        <f>'Ln$'!Q167*Ass!H$29</f>
        <v>0</v>
      </c>
      <c r="R167" s="86">
        <f>'Ln$'!R167*Ass!I$29</f>
        <v>0</v>
      </c>
      <c r="S167" s="86">
        <f>'Ln$'!S167*Ass!J$29</f>
        <v>0</v>
      </c>
      <c r="T167" s="86">
        <f>'Ln$'!T167*Ass!K$29</f>
        <v>0</v>
      </c>
      <c r="U167" s="86">
        <f>'Ln$'!U167*Ass!L$29</f>
        <v>0</v>
      </c>
      <c r="W167" s="194">
        <f>'Ln$'!W167*Ass!E$29</f>
        <v>0</v>
      </c>
      <c r="X167" s="194">
        <f>'Ln$'!X167*Ass!F$29</f>
        <v>0</v>
      </c>
      <c r="Y167" s="194">
        <f>'Ln$'!Y167*Ass!G$29</f>
        <v>0</v>
      </c>
      <c r="Z167" s="86">
        <f>'Ln$'!Z167*Ass!H$29</f>
        <v>0</v>
      </c>
      <c r="AA167" s="86">
        <f>'Ln$'!AA167*Ass!I$29</f>
        <v>0</v>
      </c>
      <c r="AB167" s="86">
        <f>'Ln$'!AB167*Ass!J$29</f>
        <v>0</v>
      </c>
      <c r="AC167" s="86">
        <f>'Ln$'!AC167*Ass!K$29</f>
        <v>0</v>
      </c>
      <c r="AD167" s="86">
        <f>'Ln$'!AD167*Ass!L$29</f>
        <v>0</v>
      </c>
      <c r="AF167" s="435">
        <f t="shared" si="147"/>
        <v>0</v>
      </c>
      <c r="AG167" s="435">
        <f t="shared" si="148"/>
        <v>0</v>
      </c>
      <c r="AH167" s="435">
        <f t="shared" si="149"/>
        <v>0</v>
      </c>
      <c r="AI167" s="436">
        <f t="shared" si="150"/>
        <v>0</v>
      </c>
      <c r="AJ167" s="436">
        <f t="shared" si="151"/>
        <v>0</v>
      </c>
      <c r="AK167" s="436">
        <f t="shared" si="152"/>
        <v>0</v>
      </c>
      <c r="AL167" s="436">
        <f t="shared" si="153"/>
        <v>0</v>
      </c>
      <c r="AM167" s="436">
        <f t="shared" si="154"/>
        <v>0</v>
      </c>
    </row>
    <row r="168" spans="1:39" x14ac:dyDescent="0.2">
      <c r="B168" s="98" t="str">
        <f>'Ln$'!B168</f>
        <v>Comm fee</v>
      </c>
      <c r="E168" s="194">
        <f>'Ln$'!E168*Ass!E$29</f>
        <v>0</v>
      </c>
      <c r="F168" s="194">
        <f>'Ln$'!F168*Ass!F$29</f>
        <v>0</v>
      </c>
      <c r="G168" s="194">
        <f>'Ln$'!G168*Ass!G$29</f>
        <v>0</v>
      </c>
      <c r="H168" s="86">
        <f>'Ln$'!H168*Ass!H$29</f>
        <v>0</v>
      </c>
      <c r="I168" s="86">
        <f>'Ln$'!I168*Ass!I$29</f>
        <v>0</v>
      </c>
      <c r="J168" s="86">
        <f>'Ln$'!J168*Ass!J$29</f>
        <v>0</v>
      </c>
      <c r="K168" s="86">
        <f>'Ln$'!K168*Ass!K$29</f>
        <v>0</v>
      </c>
      <c r="L168" s="86">
        <f>'Ln$'!L168*Ass!L$29</f>
        <v>0</v>
      </c>
      <c r="N168" s="194">
        <f>'Ln$'!N168*Ass!E$29</f>
        <v>0</v>
      </c>
      <c r="O168" s="194">
        <f>'Ln$'!O168*Ass!F$29</f>
        <v>0</v>
      </c>
      <c r="P168" s="194">
        <f>'Ln$'!P168*Ass!G$29</f>
        <v>0</v>
      </c>
      <c r="Q168" s="86">
        <f>'Ln$'!Q168*Ass!H$29</f>
        <v>0</v>
      </c>
      <c r="R168" s="86">
        <f>'Ln$'!R168*Ass!I$29</f>
        <v>0</v>
      </c>
      <c r="S168" s="86">
        <f>'Ln$'!S168*Ass!J$29</f>
        <v>0</v>
      </c>
      <c r="T168" s="86">
        <f>'Ln$'!T168*Ass!K$29</f>
        <v>0</v>
      </c>
      <c r="U168" s="86">
        <f>'Ln$'!U168*Ass!L$29</f>
        <v>0</v>
      </c>
      <c r="W168" s="194">
        <f>'Ln$'!W168*Ass!E$29</f>
        <v>0</v>
      </c>
      <c r="X168" s="194">
        <f>'Ln$'!X168*Ass!F$29</f>
        <v>0</v>
      </c>
      <c r="Y168" s="194">
        <f>'Ln$'!Y168*Ass!G$29</f>
        <v>0</v>
      </c>
      <c r="Z168" s="86">
        <f>'Ln$'!Z168*Ass!H$29</f>
        <v>0</v>
      </c>
      <c r="AA168" s="86">
        <f>'Ln$'!AA168*Ass!I$29</f>
        <v>0</v>
      </c>
      <c r="AB168" s="86">
        <f>'Ln$'!AB168*Ass!J$29</f>
        <v>0</v>
      </c>
      <c r="AC168" s="86">
        <f>'Ln$'!AC168*Ass!K$29</f>
        <v>0</v>
      </c>
      <c r="AD168" s="86">
        <f>'Ln$'!AD168*Ass!L$29</f>
        <v>0</v>
      </c>
      <c r="AF168" s="435">
        <f t="shared" si="147"/>
        <v>0</v>
      </c>
      <c r="AG168" s="435">
        <f t="shared" si="148"/>
        <v>0</v>
      </c>
      <c r="AH168" s="435">
        <f t="shared" si="149"/>
        <v>0</v>
      </c>
      <c r="AI168" s="436">
        <f t="shared" si="150"/>
        <v>0</v>
      </c>
      <c r="AJ168" s="436">
        <f t="shared" si="151"/>
        <v>0</v>
      </c>
      <c r="AK168" s="436">
        <f t="shared" si="152"/>
        <v>0</v>
      </c>
      <c r="AL168" s="436">
        <f t="shared" si="153"/>
        <v>0</v>
      </c>
      <c r="AM168" s="436">
        <f t="shared" si="154"/>
        <v>0</v>
      </c>
    </row>
    <row r="169" spans="1:39" x14ac:dyDescent="0.2">
      <c r="B169" s="98" t="str">
        <f>'Ln$'!B169</f>
        <v>IDC incl above</v>
      </c>
      <c r="E169" s="194">
        <f>'Ln$'!E169*Ass!E$29</f>
        <v>0</v>
      </c>
      <c r="F169" s="194">
        <f>'Ln$'!F169*Ass!F$29</f>
        <v>0</v>
      </c>
      <c r="G169" s="194">
        <f>'Ln$'!G169*Ass!G$29</f>
        <v>0</v>
      </c>
      <c r="H169" s="86">
        <f>'Ln$'!H169*Ass!H$29</f>
        <v>0</v>
      </c>
      <c r="I169" s="86">
        <f>'Ln$'!I169*Ass!I$29</f>
        <v>0</v>
      </c>
      <c r="J169" s="86">
        <f>'Ln$'!J169*Ass!J$29</f>
        <v>0</v>
      </c>
      <c r="K169" s="86">
        <f>'Ln$'!K169*Ass!K$29</f>
        <v>0</v>
      </c>
      <c r="L169" s="86">
        <f>'Ln$'!L169*Ass!L$29</f>
        <v>0</v>
      </c>
      <c r="N169" s="194">
        <f>'Ln$'!N169*Ass!E$29</f>
        <v>0</v>
      </c>
      <c r="O169" s="194">
        <f>'Ln$'!O169*Ass!F$29</f>
        <v>0</v>
      </c>
      <c r="P169" s="194">
        <f>'Ln$'!P169*Ass!G$29</f>
        <v>0</v>
      </c>
      <c r="Q169" s="86">
        <f>'Ln$'!Q169*Ass!H$29</f>
        <v>0</v>
      </c>
      <c r="R169" s="86">
        <f>'Ln$'!R169*Ass!I$29</f>
        <v>0</v>
      </c>
      <c r="S169" s="86">
        <f>'Ln$'!S169*Ass!J$29</f>
        <v>0</v>
      </c>
      <c r="T169" s="86">
        <f>'Ln$'!T169*Ass!K$29</f>
        <v>0</v>
      </c>
      <c r="U169" s="86">
        <f>'Ln$'!U169*Ass!L$29</f>
        <v>0</v>
      </c>
      <c r="W169" s="194">
        <f>'Ln$'!W169*Ass!E$29</f>
        <v>0</v>
      </c>
      <c r="X169" s="194">
        <f>'Ln$'!X169*Ass!F$29</f>
        <v>0</v>
      </c>
      <c r="Y169" s="194">
        <f>'Ln$'!Y169*Ass!G$29</f>
        <v>0</v>
      </c>
      <c r="Z169" s="86">
        <f>'Ln$'!Z169*Ass!H$29</f>
        <v>0</v>
      </c>
      <c r="AA169" s="86">
        <f>'Ln$'!AA169*Ass!I$29</f>
        <v>0</v>
      </c>
      <c r="AB169" s="86">
        <f>'Ln$'!AB169*Ass!J$29</f>
        <v>0</v>
      </c>
      <c r="AC169" s="86">
        <f>'Ln$'!AC169*Ass!K$29</f>
        <v>0</v>
      </c>
      <c r="AD169" s="86">
        <f>'Ln$'!AD169*Ass!L$29</f>
        <v>0</v>
      </c>
      <c r="AF169" s="435">
        <f t="shared" si="147"/>
        <v>0</v>
      </c>
      <c r="AG169" s="435">
        <f t="shared" si="148"/>
        <v>0</v>
      </c>
      <c r="AH169" s="435">
        <f t="shared" si="149"/>
        <v>0</v>
      </c>
      <c r="AI169" s="436">
        <f t="shared" si="150"/>
        <v>0</v>
      </c>
      <c r="AJ169" s="436">
        <f t="shared" si="151"/>
        <v>0</v>
      </c>
      <c r="AK169" s="436">
        <f t="shared" si="152"/>
        <v>0</v>
      </c>
      <c r="AL169" s="436">
        <f t="shared" si="153"/>
        <v>0</v>
      </c>
      <c r="AM169" s="436">
        <f t="shared" si="154"/>
        <v>0</v>
      </c>
    </row>
    <row r="171" spans="1:39" x14ac:dyDescent="0.2">
      <c r="A171" s="98">
        <f>'Ln$'!A171</f>
        <v>16</v>
      </c>
      <c r="B171" s="98" t="str">
        <f>'Ln$'!B171</f>
        <v>Future borrowing requirements - MO</v>
      </c>
    </row>
    <row r="172" spans="1:39" x14ac:dyDescent="0.2">
      <c r="B172" s="98" t="str">
        <f>'Ln$'!B172</f>
        <v>Drawing</v>
      </c>
      <c r="E172" s="194">
        <f>'Ln$'!E172*Ass!E$29</f>
        <v>0</v>
      </c>
      <c r="F172" s="194">
        <f>'Ln$'!F172*Ass!F$29</f>
        <v>0</v>
      </c>
      <c r="G172" s="194">
        <f>'Ln$'!G172*Ass!G$29</f>
        <v>0</v>
      </c>
      <c r="H172" s="86">
        <f>'Ln$'!H172*Ass!H$29</f>
        <v>0</v>
      </c>
      <c r="I172" s="86">
        <f>'Ln$'!I172*Ass!I$29</f>
        <v>0</v>
      </c>
      <c r="J172" s="86">
        <f>'Ln$'!J172*Ass!J$29</f>
        <v>0</v>
      </c>
      <c r="K172" s="86">
        <f>'Ln$'!K172*Ass!K$29</f>
        <v>0</v>
      </c>
      <c r="L172" s="86">
        <f>'Ln$'!L172*Ass!L$29</f>
        <v>0</v>
      </c>
      <c r="N172" s="194">
        <f>'Ln$'!N172*Ass!E$29</f>
        <v>0</v>
      </c>
      <c r="O172" s="194">
        <f>'Ln$'!O172*Ass!F$29</f>
        <v>0</v>
      </c>
      <c r="P172" s="194">
        <f>'Ln$'!P172*Ass!G$29</f>
        <v>0</v>
      </c>
      <c r="Q172" s="86">
        <f>'Ln$'!Q172*Ass!H$29</f>
        <v>0</v>
      </c>
      <c r="R172" s="86">
        <f>'Ln$'!R172*Ass!I$29</f>
        <v>0</v>
      </c>
      <c r="S172" s="86">
        <f>'Ln$'!S172*Ass!J$29</f>
        <v>0</v>
      </c>
      <c r="T172" s="86">
        <f>'Ln$'!T172*Ass!K$29</f>
        <v>0</v>
      </c>
      <c r="U172" s="86">
        <f>'Ln$'!U172*Ass!L$29</f>
        <v>0</v>
      </c>
      <c r="W172" s="194">
        <f>'Ln$'!W172*Ass!E$29</f>
        <v>0</v>
      </c>
      <c r="X172" s="194">
        <f>'Ln$'!X172*Ass!F$29</f>
        <v>0</v>
      </c>
      <c r="Y172" s="194">
        <f>'Ln$'!Y172*Ass!G$29</f>
        <v>0</v>
      </c>
      <c r="Z172" s="86">
        <f>'Ln$'!Z172*Ass!H$29</f>
        <v>0</v>
      </c>
      <c r="AA172" s="86">
        <f>'Ln$'!AA172*Ass!I$29</f>
        <v>0</v>
      </c>
      <c r="AB172" s="86">
        <f>'Ln$'!AB172*Ass!J$29</f>
        <v>0</v>
      </c>
      <c r="AC172" s="86">
        <f>'Ln$'!AC172*Ass!K$29</f>
        <v>0</v>
      </c>
      <c r="AD172" s="86">
        <f>'Ln$'!AD172*Ass!L$29</f>
        <v>0</v>
      </c>
      <c r="AF172" s="435">
        <f t="shared" ref="AF172:AF180" si="158">E172+N172+W172</f>
        <v>0</v>
      </c>
      <c r="AG172" s="435">
        <f t="shared" ref="AG172:AG180" si="159">F172+O172+X172</f>
        <v>0</v>
      </c>
      <c r="AH172" s="435">
        <f t="shared" ref="AH172:AH180" si="160">G172+P172+Y172</f>
        <v>0</v>
      </c>
      <c r="AI172" s="436">
        <f t="shared" ref="AI172:AI180" si="161">H172+Q172+Z172</f>
        <v>0</v>
      </c>
      <c r="AJ172" s="436">
        <f t="shared" ref="AJ172:AJ180" si="162">I172+R172+AA172</f>
        <v>0</v>
      </c>
      <c r="AK172" s="436">
        <f t="shared" ref="AK172:AK180" si="163">J172+S172+AB172</f>
        <v>0</v>
      </c>
      <c r="AL172" s="436">
        <f t="shared" ref="AL172:AL180" si="164">K172+T172+AC172</f>
        <v>0</v>
      </c>
      <c r="AM172" s="436">
        <f t="shared" ref="AM172:AM180" si="165">L172+U172+AD172</f>
        <v>0</v>
      </c>
    </row>
    <row r="173" spans="1:39" x14ac:dyDescent="0.2">
      <c r="B173" s="98" t="str">
        <f>'Ln$'!B173</f>
        <v>Repayment</v>
      </c>
      <c r="E173" s="194">
        <f>'Ln$'!E173*Ass!E$29</f>
        <v>0</v>
      </c>
      <c r="F173" s="194">
        <f>'Ln$'!F173*Ass!F$29</f>
        <v>0</v>
      </c>
      <c r="G173" s="194">
        <f>'Ln$'!G173*Ass!G$29</f>
        <v>0</v>
      </c>
      <c r="H173" s="86">
        <f>'Ln$'!H173*Ass!H$29</f>
        <v>0</v>
      </c>
      <c r="I173" s="86">
        <f>'Ln$'!I173*Ass!I$29</f>
        <v>0</v>
      </c>
      <c r="J173" s="86">
        <f>'Ln$'!J173*Ass!J$29</f>
        <v>0</v>
      </c>
      <c r="K173" s="86">
        <f>'Ln$'!K173*Ass!K$29</f>
        <v>0</v>
      </c>
      <c r="L173" s="86">
        <f>'Ln$'!L173*Ass!L$29</f>
        <v>0</v>
      </c>
      <c r="N173" s="194">
        <f>'Ln$'!N173*Ass!E$29</f>
        <v>0</v>
      </c>
      <c r="O173" s="194">
        <f>'Ln$'!O173*Ass!F$29</f>
        <v>0</v>
      </c>
      <c r="P173" s="194">
        <f>'Ln$'!P173*Ass!G$29</f>
        <v>0</v>
      </c>
      <c r="Q173" s="86">
        <f>'Ln$'!Q173*Ass!H$29</f>
        <v>0</v>
      </c>
      <c r="R173" s="86">
        <f>'Ln$'!R173*Ass!I$29</f>
        <v>0</v>
      </c>
      <c r="S173" s="86">
        <f>'Ln$'!S173*Ass!J$29</f>
        <v>0</v>
      </c>
      <c r="T173" s="86">
        <f>'Ln$'!T173*Ass!K$29</f>
        <v>0</v>
      </c>
      <c r="U173" s="86">
        <f>'Ln$'!U173*Ass!L$29</f>
        <v>0</v>
      </c>
      <c r="W173" s="194">
        <f>'Ln$'!W173*Ass!E$29</f>
        <v>0</v>
      </c>
      <c r="X173" s="194">
        <f>'Ln$'!X173*Ass!F$29</f>
        <v>0</v>
      </c>
      <c r="Y173" s="194">
        <f>'Ln$'!Y173*Ass!G$29</f>
        <v>0</v>
      </c>
      <c r="Z173" s="86">
        <f>'Ln$'!Z173*Ass!H$29</f>
        <v>0</v>
      </c>
      <c r="AA173" s="86">
        <f>'Ln$'!AA173*Ass!I$29</f>
        <v>0</v>
      </c>
      <c r="AB173" s="86">
        <f>'Ln$'!AB173*Ass!J$29</f>
        <v>0</v>
      </c>
      <c r="AC173" s="86">
        <f>'Ln$'!AC173*Ass!K$29</f>
        <v>0</v>
      </c>
      <c r="AD173" s="86">
        <f>'Ln$'!AD173*Ass!L$29</f>
        <v>0</v>
      </c>
      <c r="AF173" s="435">
        <f t="shared" si="158"/>
        <v>0</v>
      </c>
      <c r="AG173" s="435">
        <f t="shared" si="159"/>
        <v>0</v>
      </c>
      <c r="AH173" s="435">
        <f t="shared" si="160"/>
        <v>0</v>
      </c>
      <c r="AI173" s="436">
        <f t="shared" si="161"/>
        <v>0</v>
      </c>
      <c r="AJ173" s="436">
        <f t="shared" si="162"/>
        <v>0</v>
      </c>
      <c r="AK173" s="436">
        <f t="shared" si="163"/>
        <v>0</v>
      </c>
      <c r="AL173" s="436">
        <f t="shared" si="164"/>
        <v>0</v>
      </c>
      <c r="AM173" s="436">
        <f t="shared" si="165"/>
        <v>0</v>
      </c>
    </row>
    <row r="174" spans="1:39" x14ac:dyDescent="0.2">
      <c r="B174" s="98" t="str">
        <f>'Ln$'!B174</f>
        <v>Interest financed</v>
      </c>
      <c r="E174" s="194">
        <f>'Ln$'!E174*Ass!E$29</f>
        <v>0</v>
      </c>
      <c r="F174" s="194">
        <f>'Ln$'!F174*Ass!F$29</f>
        <v>0</v>
      </c>
      <c r="G174" s="194">
        <f>'Ln$'!G174*Ass!G$29</f>
        <v>0</v>
      </c>
      <c r="H174" s="86">
        <f>'Ln$'!H174*Ass!H$29</f>
        <v>0</v>
      </c>
      <c r="I174" s="86">
        <f>'Ln$'!I174*Ass!I$29</f>
        <v>0</v>
      </c>
      <c r="J174" s="86">
        <f>'Ln$'!J174*Ass!J$29</f>
        <v>0</v>
      </c>
      <c r="K174" s="86">
        <f>'Ln$'!K174*Ass!K$29</f>
        <v>0</v>
      </c>
      <c r="L174" s="86">
        <f>'Ln$'!L174*Ass!L$29</f>
        <v>0</v>
      </c>
      <c r="N174" s="194">
        <f>'Ln$'!N174*Ass!E$29</f>
        <v>0</v>
      </c>
      <c r="O174" s="194">
        <f>'Ln$'!O174*Ass!F$29</f>
        <v>0</v>
      </c>
      <c r="P174" s="194">
        <f>'Ln$'!P174*Ass!G$29</f>
        <v>0</v>
      </c>
      <c r="Q174" s="86">
        <f>'Ln$'!Q174*Ass!H$29</f>
        <v>0</v>
      </c>
      <c r="R174" s="86">
        <f>'Ln$'!R174*Ass!I$29</f>
        <v>0</v>
      </c>
      <c r="S174" s="86">
        <f>'Ln$'!S174*Ass!J$29</f>
        <v>0</v>
      </c>
      <c r="T174" s="86">
        <f>'Ln$'!T174*Ass!K$29</f>
        <v>0</v>
      </c>
      <c r="U174" s="86">
        <f>'Ln$'!U174*Ass!L$29</f>
        <v>0</v>
      </c>
      <c r="W174" s="194">
        <f>'Ln$'!W174*Ass!E$29</f>
        <v>0</v>
      </c>
      <c r="X174" s="194">
        <f>'Ln$'!X174*Ass!F$29</f>
        <v>0</v>
      </c>
      <c r="Y174" s="194">
        <f>'Ln$'!Y174*Ass!G$29</f>
        <v>0</v>
      </c>
      <c r="Z174" s="86">
        <f>'Ln$'!Z174*Ass!H$29</f>
        <v>0</v>
      </c>
      <c r="AA174" s="86">
        <f>'Ln$'!AA174*Ass!I$29</f>
        <v>0</v>
      </c>
      <c r="AB174" s="86">
        <f>'Ln$'!AB174*Ass!J$29</f>
        <v>0</v>
      </c>
      <c r="AC174" s="86">
        <f>'Ln$'!AC174*Ass!K$29</f>
        <v>0</v>
      </c>
      <c r="AD174" s="86">
        <f>'Ln$'!AD174*Ass!L$29</f>
        <v>0</v>
      </c>
      <c r="AF174" s="435">
        <f t="shared" si="158"/>
        <v>0</v>
      </c>
      <c r="AG174" s="435">
        <f t="shared" si="159"/>
        <v>0</v>
      </c>
      <c r="AH174" s="435">
        <f t="shared" si="160"/>
        <v>0</v>
      </c>
      <c r="AI174" s="436">
        <f t="shared" si="161"/>
        <v>0</v>
      </c>
      <c r="AJ174" s="436">
        <f t="shared" si="162"/>
        <v>0</v>
      </c>
      <c r="AK174" s="436">
        <f t="shared" si="163"/>
        <v>0</v>
      </c>
      <c r="AL174" s="436">
        <f t="shared" si="164"/>
        <v>0</v>
      </c>
      <c r="AM174" s="436">
        <f t="shared" si="165"/>
        <v>0</v>
      </c>
    </row>
    <row r="175" spans="1:39" x14ac:dyDescent="0.2">
      <c r="B175" s="98" t="str">
        <f>'Ln$'!B175</f>
        <v>Exchange difference</v>
      </c>
      <c r="E175" s="194">
        <f t="shared" ref="E175:L175" si="166">E177-E176-D177-SUM(E172:E174)</f>
        <v>0</v>
      </c>
      <c r="F175" s="194">
        <f t="shared" si="166"/>
        <v>0</v>
      </c>
      <c r="G175" s="194">
        <f t="shared" si="166"/>
        <v>0</v>
      </c>
      <c r="H175" s="86">
        <f t="shared" si="166"/>
        <v>0</v>
      </c>
      <c r="I175" s="86">
        <f t="shared" si="166"/>
        <v>0</v>
      </c>
      <c r="J175" s="86">
        <f t="shared" si="166"/>
        <v>0</v>
      </c>
      <c r="K175" s="86">
        <f t="shared" si="166"/>
        <v>0</v>
      </c>
      <c r="L175" s="86">
        <f t="shared" si="166"/>
        <v>0</v>
      </c>
      <c r="N175" s="194">
        <f t="shared" ref="N175:U175" si="167">N177-N176-M177-SUM(N172:N174)</f>
        <v>0</v>
      </c>
      <c r="O175" s="194">
        <f t="shared" si="167"/>
        <v>0</v>
      </c>
      <c r="P175" s="194">
        <f t="shared" si="167"/>
        <v>0</v>
      </c>
      <c r="Q175" s="86">
        <f t="shared" si="167"/>
        <v>0</v>
      </c>
      <c r="R175" s="86">
        <f t="shared" si="167"/>
        <v>0</v>
      </c>
      <c r="S175" s="86">
        <f t="shared" si="167"/>
        <v>0</v>
      </c>
      <c r="T175" s="86">
        <f t="shared" si="167"/>
        <v>0</v>
      </c>
      <c r="U175" s="86">
        <f t="shared" si="167"/>
        <v>0</v>
      </c>
      <c r="W175" s="194">
        <f t="shared" ref="W175:AD175" si="168">W177-W176-V177-SUM(W172:W174)</f>
        <v>0</v>
      </c>
      <c r="X175" s="194">
        <f t="shared" si="168"/>
        <v>0</v>
      </c>
      <c r="Y175" s="194">
        <f t="shared" si="168"/>
        <v>0</v>
      </c>
      <c r="Z175" s="86">
        <f t="shared" si="168"/>
        <v>0</v>
      </c>
      <c r="AA175" s="86">
        <f t="shared" si="168"/>
        <v>0</v>
      </c>
      <c r="AB175" s="86">
        <f t="shared" si="168"/>
        <v>0</v>
      </c>
      <c r="AC175" s="86">
        <f t="shared" si="168"/>
        <v>0</v>
      </c>
      <c r="AD175" s="86">
        <f t="shared" si="168"/>
        <v>0</v>
      </c>
      <c r="AF175" s="435">
        <f t="shared" si="158"/>
        <v>0</v>
      </c>
      <c r="AG175" s="435">
        <f t="shared" si="159"/>
        <v>0</v>
      </c>
      <c r="AH175" s="435">
        <f t="shared" si="160"/>
        <v>0</v>
      </c>
      <c r="AI175" s="436">
        <f t="shared" si="161"/>
        <v>0</v>
      </c>
      <c r="AJ175" s="436">
        <f t="shared" si="162"/>
        <v>0</v>
      </c>
      <c r="AK175" s="436">
        <f t="shared" si="163"/>
        <v>0</v>
      </c>
      <c r="AL175" s="436">
        <f t="shared" si="164"/>
        <v>0</v>
      </c>
      <c r="AM175" s="436">
        <f t="shared" si="165"/>
        <v>0</v>
      </c>
    </row>
    <row r="176" spans="1:39" x14ac:dyDescent="0.2">
      <c r="B176" s="98" t="str">
        <f>'Ln$'!B176</f>
        <v>Conversion to Equity</v>
      </c>
      <c r="E176" s="194">
        <f>'Ln$'!E176*Ass!E$29</f>
        <v>0</v>
      </c>
      <c r="F176" s="194">
        <f>'Ln$'!F176*Ass!F$29</f>
        <v>0</v>
      </c>
      <c r="G176" s="194">
        <f>'Ln$'!G176*Ass!G$29</f>
        <v>0</v>
      </c>
      <c r="H176" s="86">
        <f>'Ln$'!H176*Ass!H$29</f>
        <v>0</v>
      </c>
      <c r="I176" s="86">
        <f>'Ln$'!I176*Ass!I$29</f>
        <v>0</v>
      </c>
      <c r="J176" s="86">
        <f>'Ln$'!J176*Ass!J$29</f>
        <v>0</v>
      </c>
      <c r="K176" s="86">
        <f>'Ln$'!K176*Ass!K$29</f>
        <v>0</v>
      </c>
      <c r="L176" s="86">
        <f>'Ln$'!L176*Ass!L$29</f>
        <v>0</v>
      </c>
      <c r="N176" s="194">
        <f>'Ln$'!N176*Ass!E$29</f>
        <v>0</v>
      </c>
      <c r="O176" s="194">
        <f>'Ln$'!O176*Ass!F$29</f>
        <v>0</v>
      </c>
      <c r="P176" s="194">
        <f>'Ln$'!P176*Ass!G$29</f>
        <v>0</v>
      </c>
      <c r="Q176" s="86">
        <f>'Ln$'!Q176*Ass!H$29</f>
        <v>0</v>
      </c>
      <c r="R176" s="86">
        <f>'Ln$'!R176*Ass!I$29</f>
        <v>0</v>
      </c>
      <c r="S176" s="86">
        <f>'Ln$'!S176*Ass!J$29</f>
        <v>0</v>
      </c>
      <c r="T176" s="86">
        <f>'Ln$'!T176*Ass!K$29</f>
        <v>0</v>
      </c>
      <c r="U176" s="86">
        <f>'Ln$'!U176*Ass!L$29</f>
        <v>0</v>
      </c>
      <c r="W176" s="194">
        <f>'Ln$'!W176*Ass!E$29</f>
        <v>0</v>
      </c>
      <c r="X176" s="194">
        <f>'Ln$'!X176*Ass!F$29</f>
        <v>0</v>
      </c>
      <c r="Y176" s="194">
        <f>'Ln$'!Y176*Ass!G$29</f>
        <v>0</v>
      </c>
      <c r="Z176" s="86">
        <f>'Ln$'!Z176*Ass!H$29</f>
        <v>0</v>
      </c>
      <c r="AA176" s="86">
        <f>'Ln$'!AA176*Ass!I$29</f>
        <v>0</v>
      </c>
      <c r="AB176" s="86">
        <f>'Ln$'!AB176*Ass!J$29</f>
        <v>0</v>
      </c>
      <c r="AC176" s="86">
        <f>'Ln$'!AC176*Ass!K$29</f>
        <v>0</v>
      </c>
      <c r="AD176" s="86">
        <f>'Ln$'!AD176*Ass!L$29</f>
        <v>0</v>
      </c>
      <c r="AF176" s="435">
        <f t="shared" si="158"/>
        <v>0</v>
      </c>
      <c r="AG176" s="435">
        <f t="shared" si="159"/>
        <v>0</v>
      </c>
      <c r="AH176" s="435">
        <f t="shared" si="160"/>
        <v>0</v>
      </c>
      <c r="AI176" s="436">
        <f t="shared" si="161"/>
        <v>0</v>
      </c>
      <c r="AJ176" s="436">
        <f t="shared" si="162"/>
        <v>0</v>
      </c>
      <c r="AK176" s="436">
        <f t="shared" si="163"/>
        <v>0</v>
      </c>
      <c r="AL176" s="436">
        <f t="shared" si="164"/>
        <v>0</v>
      </c>
      <c r="AM176" s="436">
        <f t="shared" si="165"/>
        <v>0</v>
      </c>
    </row>
    <row r="177" spans="1:39" x14ac:dyDescent="0.2">
      <c r="B177" s="98" t="str">
        <f>'Ln$'!B177</f>
        <v>Cl balance</v>
      </c>
      <c r="D177" s="194">
        <f>'Ln$'!D177*Ass!D$22</f>
        <v>0</v>
      </c>
      <c r="E177" s="194">
        <f>'Ln$'!E177*Ass!E$22</f>
        <v>0</v>
      </c>
      <c r="F177" s="194">
        <f>'Ln$'!F177*Ass!F$22</f>
        <v>0</v>
      </c>
      <c r="G177" s="194">
        <f>'Ln$'!G177*Ass!G$22</f>
        <v>0</v>
      </c>
      <c r="H177" s="86">
        <f>'Ln$'!H177*Ass!H$22</f>
        <v>0</v>
      </c>
      <c r="I177" s="86">
        <f>'Ln$'!I177*Ass!I$22</f>
        <v>0</v>
      </c>
      <c r="J177" s="86">
        <f>'Ln$'!J177*Ass!J$22</f>
        <v>0</v>
      </c>
      <c r="K177" s="86">
        <f>'Ln$'!K177*Ass!K$22</f>
        <v>0</v>
      </c>
      <c r="L177" s="86">
        <f>'Ln$'!L177*Ass!L$22</f>
        <v>0</v>
      </c>
      <c r="N177" s="194">
        <f>'Ln$'!N177*Ass!E$22</f>
        <v>0</v>
      </c>
      <c r="O177" s="194">
        <f>'Ln$'!O177*Ass!F$22</f>
        <v>0</v>
      </c>
      <c r="P177" s="194">
        <f>'Ln$'!P177*Ass!G$22</f>
        <v>0</v>
      </c>
      <c r="Q177" s="86">
        <f>'Ln$'!Q177*Ass!H$22</f>
        <v>0</v>
      </c>
      <c r="R177" s="86">
        <f>'Ln$'!R177*Ass!I$22</f>
        <v>0</v>
      </c>
      <c r="S177" s="86">
        <f>'Ln$'!S177*Ass!J$22</f>
        <v>0</v>
      </c>
      <c r="T177" s="86">
        <f>'Ln$'!T177*Ass!K$22</f>
        <v>0</v>
      </c>
      <c r="U177" s="86">
        <f>'Ln$'!U177*Ass!L$22</f>
        <v>0</v>
      </c>
      <c r="W177" s="194">
        <f>'Ln$'!W177*Ass!E$22</f>
        <v>0</v>
      </c>
      <c r="X177" s="194">
        <f>'Ln$'!X177*Ass!F$22</f>
        <v>0</v>
      </c>
      <c r="Y177" s="194">
        <f>'Ln$'!Y177*Ass!G$22</f>
        <v>0</v>
      </c>
      <c r="Z177" s="86">
        <f>'Ln$'!Z177*Ass!H$22</f>
        <v>0</v>
      </c>
      <c r="AA177" s="86">
        <f>'Ln$'!AA177*Ass!I$22</f>
        <v>0</v>
      </c>
      <c r="AB177" s="86">
        <f>'Ln$'!AB177*Ass!J$22</f>
        <v>0</v>
      </c>
      <c r="AC177" s="86">
        <f>'Ln$'!AC177*Ass!K$22</f>
        <v>0</v>
      </c>
      <c r="AD177" s="86">
        <f>'Ln$'!AD177*Ass!L$22</f>
        <v>0</v>
      </c>
      <c r="AF177" s="435">
        <f t="shared" si="158"/>
        <v>0</v>
      </c>
      <c r="AG177" s="435">
        <f t="shared" si="159"/>
        <v>0</v>
      </c>
      <c r="AH177" s="435">
        <f t="shared" si="160"/>
        <v>0</v>
      </c>
      <c r="AI177" s="436">
        <f t="shared" si="161"/>
        <v>0</v>
      </c>
      <c r="AJ177" s="436">
        <f t="shared" si="162"/>
        <v>0</v>
      </c>
      <c r="AK177" s="436">
        <f t="shared" si="163"/>
        <v>0</v>
      </c>
      <c r="AL177" s="436">
        <f t="shared" si="164"/>
        <v>0</v>
      </c>
      <c r="AM177" s="436">
        <f t="shared" si="165"/>
        <v>0</v>
      </c>
    </row>
    <row r="178" spans="1:39" x14ac:dyDescent="0.2">
      <c r="B178" s="98" t="str">
        <f>'Ln$'!B178</f>
        <v>Interest</v>
      </c>
      <c r="E178" s="194">
        <f>'Ln$'!E178*Ass!E$29</f>
        <v>0</v>
      </c>
      <c r="F178" s="194">
        <f>'Ln$'!F178*Ass!F$29</f>
        <v>0</v>
      </c>
      <c r="G178" s="194">
        <f>'Ln$'!G178*Ass!G$29</f>
        <v>0</v>
      </c>
      <c r="H178" s="86">
        <f>'Ln$'!H178*Ass!H$29</f>
        <v>0</v>
      </c>
      <c r="I178" s="86">
        <f>'Ln$'!I178*Ass!I$29</f>
        <v>0</v>
      </c>
      <c r="J178" s="86">
        <f>'Ln$'!J178*Ass!J$29</f>
        <v>0</v>
      </c>
      <c r="K178" s="86">
        <f>'Ln$'!K178*Ass!K$29</f>
        <v>0</v>
      </c>
      <c r="L178" s="86">
        <f>'Ln$'!L178*Ass!L$29</f>
        <v>0</v>
      </c>
      <c r="N178" s="194">
        <f>'Ln$'!N178*Ass!E$29</f>
        <v>0</v>
      </c>
      <c r="O178" s="194">
        <f>'Ln$'!O178*Ass!F$29</f>
        <v>0</v>
      </c>
      <c r="P178" s="194">
        <f>'Ln$'!P178*Ass!G$29</f>
        <v>0</v>
      </c>
      <c r="Q178" s="86">
        <f>'Ln$'!Q178*Ass!H$29</f>
        <v>0</v>
      </c>
      <c r="R178" s="86">
        <f>'Ln$'!R178*Ass!I$29</f>
        <v>0</v>
      </c>
      <c r="S178" s="86">
        <f>'Ln$'!S178*Ass!J$29</f>
        <v>0</v>
      </c>
      <c r="T178" s="86">
        <f>'Ln$'!T178*Ass!K$29</f>
        <v>0</v>
      </c>
      <c r="U178" s="86">
        <f>'Ln$'!U178*Ass!L$29</f>
        <v>0</v>
      </c>
      <c r="W178" s="194">
        <f>'Ln$'!W178*Ass!E$29</f>
        <v>0</v>
      </c>
      <c r="X178" s="194">
        <f>'Ln$'!X178*Ass!F$29</f>
        <v>0</v>
      </c>
      <c r="Y178" s="194">
        <f>'Ln$'!Y178*Ass!G$29</f>
        <v>0</v>
      </c>
      <c r="Z178" s="86">
        <f>'Ln$'!Z178*Ass!H$29</f>
        <v>0</v>
      </c>
      <c r="AA178" s="86">
        <f>'Ln$'!AA178*Ass!I$29</f>
        <v>0</v>
      </c>
      <c r="AB178" s="86">
        <f>'Ln$'!AB178*Ass!J$29</f>
        <v>0</v>
      </c>
      <c r="AC178" s="86">
        <f>'Ln$'!AC178*Ass!K$29</f>
        <v>0</v>
      </c>
      <c r="AD178" s="86">
        <f>'Ln$'!AD178*Ass!L$29</f>
        <v>0</v>
      </c>
      <c r="AF178" s="435">
        <f t="shared" si="158"/>
        <v>0</v>
      </c>
      <c r="AG178" s="435">
        <f t="shared" si="159"/>
        <v>0</v>
      </c>
      <c r="AH178" s="435">
        <f t="shared" si="160"/>
        <v>0</v>
      </c>
      <c r="AI178" s="436">
        <f t="shared" si="161"/>
        <v>0</v>
      </c>
      <c r="AJ178" s="436">
        <f t="shared" si="162"/>
        <v>0</v>
      </c>
      <c r="AK178" s="436">
        <f t="shared" si="163"/>
        <v>0</v>
      </c>
      <c r="AL178" s="436">
        <f t="shared" si="164"/>
        <v>0</v>
      </c>
      <c r="AM178" s="436">
        <f t="shared" si="165"/>
        <v>0</v>
      </c>
    </row>
    <row r="179" spans="1:39" x14ac:dyDescent="0.2">
      <c r="B179" s="98" t="str">
        <f>'Ln$'!B179</f>
        <v>Comm fee</v>
      </c>
      <c r="E179" s="194">
        <f>'Ln$'!E179*Ass!E$29</f>
        <v>0</v>
      </c>
      <c r="F179" s="194">
        <f>'Ln$'!F179*Ass!F$29</f>
        <v>0</v>
      </c>
      <c r="G179" s="194">
        <f>'Ln$'!G179*Ass!G$29</f>
        <v>0</v>
      </c>
      <c r="H179" s="86">
        <f>'Ln$'!H179*Ass!H$29</f>
        <v>0</v>
      </c>
      <c r="I179" s="86">
        <f>'Ln$'!I179*Ass!I$29</f>
        <v>0</v>
      </c>
      <c r="J179" s="86">
        <f>'Ln$'!J179*Ass!J$29</f>
        <v>0</v>
      </c>
      <c r="K179" s="86">
        <f>'Ln$'!K179*Ass!K$29</f>
        <v>0</v>
      </c>
      <c r="L179" s="86">
        <f>'Ln$'!L179*Ass!L$29</f>
        <v>0</v>
      </c>
      <c r="N179" s="194">
        <f>'Ln$'!N179*Ass!E$29</f>
        <v>0</v>
      </c>
      <c r="O179" s="194">
        <f>'Ln$'!O179*Ass!F$29</f>
        <v>0</v>
      </c>
      <c r="P179" s="194">
        <f>'Ln$'!P179*Ass!G$29</f>
        <v>0</v>
      </c>
      <c r="Q179" s="86">
        <f>'Ln$'!Q179*Ass!H$29</f>
        <v>0</v>
      </c>
      <c r="R179" s="86">
        <f>'Ln$'!R179*Ass!I$29</f>
        <v>0</v>
      </c>
      <c r="S179" s="86">
        <f>'Ln$'!S179*Ass!J$29</f>
        <v>0</v>
      </c>
      <c r="T179" s="86">
        <f>'Ln$'!T179*Ass!K$29</f>
        <v>0</v>
      </c>
      <c r="U179" s="86">
        <f>'Ln$'!U179*Ass!L$29</f>
        <v>0</v>
      </c>
      <c r="W179" s="194">
        <f>'Ln$'!W179*Ass!E$29</f>
        <v>0</v>
      </c>
      <c r="X179" s="194">
        <f>'Ln$'!X179*Ass!F$29</f>
        <v>0</v>
      </c>
      <c r="Y179" s="194">
        <f>'Ln$'!Y179*Ass!G$29</f>
        <v>0</v>
      </c>
      <c r="Z179" s="86">
        <f>'Ln$'!Z179*Ass!H$29</f>
        <v>0</v>
      </c>
      <c r="AA179" s="86">
        <f>'Ln$'!AA179*Ass!I$29</f>
        <v>0</v>
      </c>
      <c r="AB179" s="86">
        <f>'Ln$'!AB179*Ass!J$29</f>
        <v>0</v>
      </c>
      <c r="AC179" s="86">
        <f>'Ln$'!AC179*Ass!K$29</f>
        <v>0</v>
      </c>
      <c r="AD179" s="86">
        <f>'Ln$'!AD179*Ass!L$29</f>
        <v>0</v>
      </c>
      <c r="AF179" s="435">
        <f t="shared" si="158"/>
        <v>0</v>
      </c>
      <c r="AG179" s="435">
        <f t="shared" si="159"/>
        <v>0</v>
      </c>
      <c r="AH179" s="435">
        <f t="shared" si="160"/>
        <v>0</v>
      </c>
      <c r="AI179" s="436">
        <f t="shared" si="161"/>
        <v>0</v>
      </c>
      <c r="AJ179" s="436">
        <f t="shared" si="162"/>
        <v>0</v>
      </c>
      <c r="AK179" s="436">
        <f t="shared" si="163"/>
        <v>0</v>
      </c>
      <c r="AL179" s="436">
        <f t="shared" si="164"/>
        <v>0</v>
      </c>
      <c r="AM179" s="436">
        <f t="shared" si="165"/>
        <v>0</v>
      </c>
    </row>
    <row r="180" spans="1:39" x14ac:dyDescent="0.2">
      <c r="B180" s="98" t="str">
        <f>'Ln$'!B180</f>
        <v>IDC incl above</v>
      </c>
      <c r="E180" s="194">
        <f>'Ln$'!E180*Ass!E$29</f>
        <v>0</v>
      </c>
      <c r="F180" s="194">
        <f>'Ln$'!F180*Ass!F$29</f>
        <v>0</v>
      </c>
      <c r="G180" s="194">
        <f>'Ln$'!G180*Ass!G$29</f>
        <v>0</v>
      </c>
      <c r="H180" s="86">
        <f>'Ln$'!H180*Ass!H$29</f>
        <v>0</v>
      </c>
      <c r="I180" s="86">
        <f>'Ln$'!I180*Ass!I$29</f>
        <v>0</v>
      </c>
      <c r="J180" s="86">
        <f>'Ln$'!J180*Ass!J$29</f>
        <v>0</v>
      </c>
      <c r="K180" s="86">
        <f>'Ln$'!K180*Ass!K$29</f>
        <v>0</v>
      </c>
      <c r="L180" s="86">
        <f>'Ln$'!L180*Ass!L$29</f>
        <v>0</v>
      </c>
      <c r="N180" s="194">
        <f>'Ln$'!N180*Ass!E$29</f>
        <v>0</v>
      </c>
      <c r="O180" s="194">
        <f>'Ln$'!O180*Ass!F$29</f>
        <v>0</v>
      </c>
      <c r="P180" s="194">
        <f>'Ln$'!P180*Ass!G$29</f>
        <v>0</v>
      </c>
      <c r="Q180" s="86">
        <f>'Ln$'!Q180*Ass!H$29</f>
        <v>0</v>
      </c>
      <c r="R180" s="86">
        <f>'Ln$'!R180*Ass!I$29</f>
        <v>0</v>
      </c>
      <c r="S180" s="86">
        <f>'Ln$'!S180*Ass!J$29</f>
        <v>0</v>
      </c>
      <c r="T180" s="86">
        <f>'Ln$'!T180*Ass!K$29</f>
        <v>0</v>
      </c>
      <c r="U180" s="86">
        <f>'Ln$'!U180*Ass!L$29</f>
        <v>0</v>
      </c>
      <c r="W180" s="194">
        <f>'Ln$'!W180*Ass!E$29</f>
        <v>0</v>
      </c>
      <c r="X180" s="194">
        <f>'Ln$'!X180*Ass!F$29</f>
        <v>0</v>
      </c>
      <c r="Y180" s="194">
        <f>'Ln$'!Y180*Ass!G$29</f>
        <v>0</v>
      </c>
      <c r="Z180" s="86">
        <f>'Ln$'!Z180*Ass!H$29</f>
        <v>0</v>
      </c>
      <c r="AA180" s="86">
        <f>'Ln$'!AA180*Ass!I$29</f>
        <v>0</v>
      </c>
      <c r="AB180" s="86">
        <f>'Ln$'!AB180*Ass!J$29</f>
        <v>0</v>
      </c>
      <c r="AC180" s="86">
        <f>'Ln$'!AC180*Ass!K$29</f>
        <v>0</v>
      </c>
      <c r="AD180" s="86">
        <f>'Ln$'!AD180*Ass!L$29</f>
        <v>0</v>
      </c>
      <c r="AF180" s="435">
        <f t="shared" si="158"/>
        <v>0</v>
      </c>
      <c r="AG180" s="435">
        <f t="shared" si="159"/>
        <v>0</v>
      </c>
      <c r="AH180" s="435">
        <f t="shared" si="160"/>
        <v>0</v>
      </c>
      <c r="AI180" s="436">
        <f t="shared" si="161"/>
        <v>0</v>
      </c>
      <c r="AJ180" s="436">
        <f t="shared" si="162"/>
        <v>0</v>
      </c>
      <c r="AK180" s="436">
        <f t="shared" si="163"/>
        <v>0</v>
      </c>
      <c r="AL180" s="436">
        <f t="shared" si="164"/>
        <v>0</v>
      </c>
      <c r="AM180" s="436">
        <f t="shared" si="165"/>
        <v>0</v>
      </c>
    </row>
    <row r="182" spans="1:39" x14ac:dyDescent="0.2">
      <c r="A182" s="98">
        <f>'Ln$'!A182</f>
        <v>17</v>
      </c>
      <c r="B182" s="98" t="str">
        <f>'Ln$'!B182</f>
        <v>New loan</v>
      </c>
    </row>
    <row r="183" spans="1:39" x14ac:dyDescent="0.2">
      <c r="B183" s="98" t="str">
        <f>'Ln$'!B183</f>
        <v>Drawing</v>
      </c>
      <c r="E183" s="194">
        <f>'Ln$'!E183*Ass!E$29</f>
        <v>0</v>
      </c>
      <c r="F183" s="194">
        <f>'Ln$'!F183*Ass!F$29</f>
        <v>0</v>
      </c>
      <c r="G183" s="194">
        <f>'Ln$'!G183*Ass!G$29</f>
        <v>0</v>
      </c>
      <c r="H183" s="86">
        <f>'Ln$'!H183*Ass!H$29</f>
        <v>0</v>
      </c>
      <c r="I183" s="86">
        <f>'Ln$'!I183*Ass!I$29</f>
        <v>0</v>
      </c>
      <c r="J183" s="86">
        <f>'Ln$'!J183*Ass!J$29</f>
        <v>0</v>
      </c>
      <c r="K183" s="86">
        <f>'Ln$'!K183*Ass!K$29</f>
        <v>0</v>
      </c>
      <c r="L183" s="86">
        <f>'Ln$'!L183*Ass!L$29</f>
        <v>0</v>
      </c>
      <c r="N183" s="194">
        <f>'Ln$'!N183*Ass!E$29</f>
        <v>0</v>
      </c>
      <c r="O183" s="194">
        <f>'Ln$'!O183*Ass!F$29</f>
        <v>0</v>
      </c>
      <c r="P183" s="194">
        <f>'Ln$'!P183*Ass!G$29</f>
        <v>0</v>
      </c>
      <c r="Q183" s="86">
        <f>'Ln$'!Q183*Ass!H$29</f>
        <v>0</v>
      </c>
      <c r="R183" s="86">
        <f>'Ln$'!R183*Ass!I$29</f>
        <v>0</v>
      </c>
      <c r="S183" s="86">
        <f>'Ln$'!S183*Ass!J$29</f>
        <v>0</v>
      </c>
      <c r="T183" s="86">
        <f>'Ln$'!T183*Ass!K$29</f>
        <v>0</v>
      </c>
      <c r="U183" s="86">
        <f>'Ln$'!U183*Ass!L$29</f>
        <v>0</v>
      </c>
      <c r="W183" s="194">
        <f>'Ln$'!W183*Ass!E$29</f>
        <v>0</v>
      </c>
      <c r="X183" s="194">
        <f>'Ln$'!X183*Ass!F$29</f>
        <v>0</v>
      </c>
      <c r="Y183" s="194">
        <f>'Ln$'!Y183*Ass!G$29</f>
        <v>0</v>
      </c>
      <c r="Z183" s="86">
        <f>'Ln$'!Z183*Ass!H$29</f>
        <v>0</v>
      </c>
      <c r="AA183" s="86">
        <f>'Ln$'!AA183*Ass!I$29</f>
        <v>0</v>
      </c>
      <c r="AB183" s="86">
        <f>'Ln$'!AB183*Ass!J$29</f>
        <v>0</v>
      </c>
      <c r="AC183" s="86">
        <f>'Ln$'!AC183*Ass!K$29</f>
        <v>0</v>
      </c>
      <c r="AD183" s="86">
        <f>'Ln$'!AD183*Ass!L$29</f>
        <v>0</v>
      </c>
      <c r="AF183" s="435">
        <f t="shared" ref="AF183:AF191" si="169">E183+N183+W183</f>
        <v>0</v>
      </c>
      <c r="AG183" s="435">
        <f t="shared" ref="AG183:AG191" si="170">F183+O183+X183</f>
        <v>0</v>
      </c>
      <c r="AH183" s="435">
        <f t="shared" ref="AH183:AH191" si="171">G183+P183+Y183</f>
        <v>0</v>
      </c>
      <c r="AI183" s="436">
        <f t="shared" ref="AI183:AI191" si="172">H183+Q183+Z183</f>
        <v>0</v>
      </c>
      <c r="AJ183" s="436">
        <f t="shared" ref="AJ183:AJ191" si="173">I183+R183+AA183</f>
        <v>0</v>
      </c>
      <c r="AK183" s="436">
        <f t="shared" ref="AK183:AK191" si="174">J183+S183+AB183</f>
        <v>0</v>
      </c>
      <c r="AL183" s="436">
        <f t="shared" ref="AL183:AL191" si="175">K183+T183+AC183</f>
        <v>0</v>
      </c>
      <c r="AM183" s="436">
        <f t="shared" ref="AM183:AM191" si="176">L183+U183+AD183</f>
        <v>0</v>
      </c>
    </row>
    <row r="184" spans="1:39" x14ac:dyDescent="0.2">
      <c r="B184" s="98" t="str">
        <f>'Ln$'!B184</f>
        <v>Repayment</v>
      </c>
      <c r="E184" s="194">
        <f>'Ln$'!E184*Ass!E$29</f>
        <v>0</v>
      </c>
      <c r="F184" s="194">
        <f>'Ln$'!F184*Ass!F$29</f>
        <v>0</v>
      </c>
      <c r="G184" s="194">
        <f>'Ln$'!G184*Ass!G$29</f>
        <v>0</v>
      </c>
      <c r="H184" s="86">
        <f>'Ln$'!H184*Ass!H$29</f>
        <v>0</v>
      </c>
      <c r="I184" s="86">
        <f>'Ln$'!I184*Ass!I$29</f>
        <v>0</v>
      </c>
      <c r="J184" s="86">
        <f>'Ln$'!J184*Ass!J$29</f>
        <v>0</v>
      </c>
      <c r="K184" s="86">
        <f>'Ln$'!K184*Ass!K$29</f>
        <v>0</v>
      </c>
      <c r="L184" s="86">
        <f>'Ln$'!L184*Ass!L$29</f>
        <v>0</v>
      </c>
      <c r="N184" s="194">
        <f>'Ln$'!N184*Ass!E$29</f>
        <v>0</v>
      </c>
      <c r="O184" s="194">
        <f>'Ln$'!O184*Ass!F$29</f>
        <v>0</v>
      </c>
      <c r="P184" s="194">
        <f>'Ln$'!P184*Ass!G$29</f>
        <v>0</v>
      </c>
      <c r="Q184" s="86">
        <f>'Ln$'!Q184*Ass!H$29</f>
        <v>0</v>
      </c>
      <c r="R184" s="86">
        <f>'Ln$'!R184*Ass!I$29</f>
        <v>0</v>
      </c>
      <c r="S184" s="86">
        <f>'Ln$'!S184*Ass!J$29</f>
        <v>0</v>
      </c>
      <c r="T184" s="86">
        <f>'Ln$'!T184*Ass!K$29</f>
        <v>0</v>
      </c>
      <c r="U184" s="86">
        <f>'Ln$'!U184*Ass!L$29</f>
        <v>0</v>
      </c>
      <c r="W184" s="194">
        <f>'Ln$'!W184*Ass!E$29</f>
        <v>0</v>
      </c>
      <c r="X184" s="194">
        <f>'Ln$'!X184*Ass!F$29</f>
        <v>0</v>
      </c>
      <c r="Y184" s="194">
        <f>'Ln$'!Y184*Ass!G$29</f>
        <v>0</v>
      </c>
      <c r="Z184" s="86">
        <f>'Ln$'!Z184*Ass!H$29</f>
        <v>0</v>
      </c>
      <c r="AA184" s="86">
        <f>'Ln$'!AA184*Ass!I$29</f>
        <v>0</v>
      </c>
      <c r="AB184" s="86">
        <f>'Ln$'!AB184*Ass!J$29</f>
        <v>0</v>
      </c>
      <c r="AC184" s="86">
        <f>'Ln$'!AC184*Ass!K$29</f>
        <v>0</v>
      </c>
      <c r="AD184" s="86">
        <f>'Ln$'!AD184*Ass!L$29</f>
        <v>0</v>
      </c>
      <c r="AF184" s="435">
        <f t="shared" si="169"/>
        <v>0</v>
      </c>
      <c r="AG184" s="435">
        <f t="shared" si="170"/>
        <v>0</v>
      </c>
      <c r="AH184" s="435">
        <f t="shared" si="171"/>
        <v>0</v>
      </c>
      <c r="AI184" s="436">
        <f t="shared" si="172"/>
        <v>0</v>
      </c>
      <c r="AJ184" s="436">
        <f t="shared" si="173"/>
        <v>0</v>
      </c>
      <c r="AK184" s="436">
        <f t="shared" si="174"/>
        <v>0</v>
      </c>
      <c r="AL184" s="436">
        <f t="shared" si="175"/>
        <v>0</v>
      </c>
      <c r="AM184" s="436">
        <f t="shared" si="176"/>
        <v>0</v>
      </c>
    </row>
    <row r="185" spans="1:39" x14ac:dyDescent="0.2">
      <c r="B185" s="98" t="str">
        <f>'Ln$'!B185</f>
        <v>Interest financed</v>
      </c>
      <c r="E185" s="194">
        <f>'Ln$'!E185*Ass!E$29</f>
        <v>0</v>
      </c>
      <c r="F185" s="194">
        <f>'Ln$'!F185*Ass!F$29</f>
        <v>0</v>
      </c>
      <c r="G185" s="194">
        <f>'Ln$'!G185*Ass!G$29</f>
        <v>0</v>
      </c>
      <c r="H185" s="86">
        <f>'Ln$'!H185*Ass!H$29</f>
        <v>0</v>
      </c>
      <c r="I185" s="86">
        <f>'Ln$'!I185*Ass!I$29</f>
        <v>0</v>
      </c>
      <c r="J185" s="86">
        <f>'Ln$'!J185*Ass!J$29</f>
        <v>0</v>
      </c>
      <c r="K185" s="86">
        <f>'Ln$'!K185*Ass!K$29</f>
        <v>0</v>
      </c>
      <c r="L185" s="86">
        <f>'Ln$'!L185*Ass!L$29</f>
        <v>0</v>
      </c>
      <c r="N185" s="194">
        <f>'Ln$'!N185*Ass!E$29</f>
        <v>0</v>
      </c>
      <c r="O185" s="194">
        <f>'Ln$'!O185*Ass!F$29</f>
        <v>0</v>
      </c>
      <c r="P185" s="194">
        <f>'Ln$'!P185*Ass!G$29</f>
        <v>0</v>
      </c>
      <c r="Q185" s="86">
        <f>'Ln$'!Q185*Ass!H$29</f>
        <v>0</v>
      </c>
      <c r="R185" s="86">
        <f>'Ln$'!R185*Ass!I$29</f>
        <v>0</v>
      </c>
      <c r="S185" s="86">
        <f>'Ln$'!S185*Ass!J$29</f>
        <v>0</v>
      </c>
      <c r="T185" s="86">
        <f>'Ln$'!T185*Ass!K$29</f>
        <v>0</v>
      </c>
      <c r="U185" s="86">
        <f>'Ln$'!U185*Ass!L$29</f>
        <v>0</v>
      </c>
      <c r="W185" s="194">
        <f>'Ln$'!W185*Ass!E$29</f>
        <v>0</v>
      </c>
      <c r="X185" s="194">
        <f>'Ln$'!X185*Ass!F$29</f>
        <v>0</v>
      </c>
      <c r="Y185" s="194">
        <f>'Ln$'!Y185*Ass!G$29</f>
        <v>0</v>
      </c>
      <c r="Z185" s="86">
        <f>'Ln$'!Z185*Ass!H$29</f>
        <v>0</v>
      </c>
      <c r="AA185" s="86">
        <f>'Ln$'!AA185*Ass!I$29</f>
        <v>0</v>
      </c>
      <c r="AB185" s="86">
        <f>'Ln$'!AB185*Ass!J$29</f>
        <v>0</v>
      </c>
      <c r="AC185" s="86">
        <f>'Ln$'!AC185*Ass!K$29</f>
        <v>0</v>
      </c>
      <c r="AD185" s="86">
        <f>'Ln$'!AD185*Ass!L$29</f>
        <v>0</v>
      </c>
      <c r="AF185" s="435">
        <f t="shared" si="169"/>
        <v>0</v>
      </c>
      <c r="AG185" s="435">
        <f t="shared" si="170"/>
        <v>0</v>
      </c>
      <c r="AH185" s="435">
        <f t="shared" si="171"/>
        <v>0</v>
      </c>
      <c r="AI185" s="436">
        <f t="shared" si="172"/>
        <v>0</v>
      </c>
      <c r="AJ185" s="436">
        <f t="shared" si="173"/>
        <v>0</v>
      </c>
      <c r="AK185" s="436">
        <f t="shared" si="174"/>
        <v>0</v>
      </c>
      <c r="AL185" s="436">
        <f t="shared" si="175"/>
        <v>0</v>
      </c>
      <c r="AM185" s="436">
        <f t="shared" si="176"/>
        <v>0</v>
      </c>
    </row>
    <row r="186" spans="1:39" x14ac:dyDescent="0.2">
      <c r="B186" s="98" t="str">
        <f>'Ln$'!B186</f>
        <v>Exchange difference</v>
      </c>
      <c r="E186" s="194">
        <f t="shared" ref="E186:L186" si="177">E188-E187-D188-SUM(E183:E185)</f>
        <v>0</v>
      </c>
      <c r="F186" s="194">
        <f t="shared" si="177"/>
        <v>0</v>
      </c>
      <c r="G186" s="194">
        <f t="shared" si="177"/>
        <v>0</v>
      </c>
      <c r="H186" s="86">
        <f t="shared" si="177"/>
        <v>0</v>
      </c>
      <c r="I186" s="86">
        <f t="shared" si="177"/>
        <v>0</v>
      </c>
      <c r="J186" s="86">
        <f t="shared" si="177"/>
        <v>0</v>
      </c>
      <c r="K186" s="86">
        <f t="shared" si="177"/>
        <v>0</v>
      </c>
      <c r="L186" s="86">
        <f t="shared" si="177"/>
        <v>0</v>
      </c>
      <c r="N186" s="194">
        <f t="shared" ref="N186:U186" si="178">N188-N187-M188-SUM(N183:N185)</f>
        <v>0</v>
      </c>
      <c r="O186" s="194">
        <f t="shared" si="178"/>
        <v>0</v>
      </c>
      <c r="P186" s="194">
        <f t="shared" si="178"/>
        <v>0</v>
      </c>
      <c r="Q186" s="86">
        <f t="shared" si="178"/>
        <v>0</v>
      </c>
      <c r="R186" s="86">
        <f t="shared" si="178"/>
        <v>0</v>
      </c>
      <c r="S186" s="86">
        <f t="shared" si="178"/>
        <v>0</v>
      </c>
      <c r="T186" s="86">
        <f t="shared" si="178"/>
        <v>0</v>
      </c>
      <c r="U186" s="86">
        <f t="shared" si="178"/>
        <v>0</v>
      </c>
      <c r="W186" s="194">
        <f t="shared" ref="W186:AD186" si="179">W188-W187-V188-SUM(W183:W185)</f>
        <v>0</v>
      </c>
      <c r="X186" s="194">
        <f t="shared" si="179"/>
        <v>0</v>
      </c>
      <c r="Y186" s="194">
        <f t="shared" si="179"/>
        <v>0</v>
      </c>
      <c r="Z186" s="86">
        <f t="shared" si="179"/>
        <v>0</v>
      </c>
      <c r="AA186" s="86">
        <f t="shared" si="179"/>
        <v>0</v>
      </c>
      <c r="AB186" s="86">
        <f t="shared" si="179"/>
        <v>0</v>
      </c>
      <c r="AC186" s="86">
        <f t="shared" si="179"/>
        <v>0</v>
      </c>
      <c r="AD186" s="86">
        <f t="shared" si="179"/>
        <v>0</v>
      </c>
      <c r="AF186" s="435">
        <f t="shared" si="169"/>
        <v>0</v>
      </c>
      <c r="AG186" s="435">
        <f t="shared" si="170"/>
        <v>0</v>
      </c>
      <c r="AH186" s="435">
        <f t="shared" si="171"/>
        <v>0</v>
      </c>
      <c r="AI186" s="436">
        <f t="shared" si="172"/>
        <v>0</v>
      </c>
      <c r="AJ186" s="436">
        <f t="shared" si="173"/>
        <v>0</v>
      </c>
      <c r="AK186" s="436">
        <f t="shared" si="174"/>
        <v>0</v>
      </c>
      <c r="AL186" s="436">
        <f t="shared" si="175"/>
        <v>0</v>
      </c>
      <c r="AM186" s="436">
        <f t="shared" si="176"/>
        <v>0</v>
      </c>
    </row>
    <row r="187" spans="1:39" x14ac:dyDescent="0.2">
      <c r="B187" s="98" t="str">
        <f>'Ln$'!B187</f>
        <v>Conversion to Equity</v>
      </c>
      <c r="E187" s="194">
        <f>'Ln$'!E187*Ass!E$29</f>
        <v>0</v>
      </c>
      <c r="F187" s="194">
        <f>'Ln$'!F187*Ass!F$29</f>
        <v>0</v>
      </c>
      <c r="G187" s="194">
        <f>'Ln$'!G187*Ass!G$29</f>
        <v>0</v>
      </c>
      <c r="H187" s="86">
        <f>'Ln$'!H187*Ass!H$29</f>
        <v>0</v>
      </c>
      <c r="I187" s="86">
        <f>'Ln$'!I187*Ass!I$29</f>
        <v>0</v>
      </c>
      <c r="J187" s="86">
        <f>'Ln$'!J187*Ass!J$29</f>
        <v>0</v>
      </c>
      <c r="K187" s="86">
        <f>'Ln$'!K187*Ass!K$29</f>
        <v>0</v>
      </c>
      <c r="L187" s="86">
        <f>'Ln$'!L187*Ass!L$29</f>
        <v>0</v>
      </c>
      <c r="N187" s="194">
        <f>'Ln$'!N187*Ass!E$29</f>
        <v>0</v>
      </c>
      <c r="O187" s="194">
        <f>'Ln$'!O187*Ass!F$29</f>
        <v>0</v>
      </c>
      <c r="P187" s="194">
        <f>'Ln$'!P187*Ass!G$29</f>
        <v>0</v>
      </c>
      <c r="Q187" s="86">
        <f>'Ln$'!Q187*Ass!H$29</f>
        <v>0</v>
      </c>
      <c r="R187" s="86">
        <f>'Ln$'!R187*Ass!I$29</f>
        <v>0</v>
      </c>
      <c r="S187" s="86">
        <f>'Ln$'!S187*Ass!J$29</f>
        <v>0</v>
      </c>
      <c r="T187" s="86">
        <f>'Ln$'!T187*Ass!K$29</f>
        <v>0</v>
      </c>
      <c r="U187" s="86">
        <f>'Ln$'!U187*Ass!L$29</f>
        <v>0</v>
      </c>
      <c r="W187" s="194">
        <f>'Ln$'!W187*Ass!E$29</f>
        <v>0</v>
      </c>
      <c r="X187" s="194">
        <f>'Ln$'!X187*Ass!F$29</f>
        <v>0</v>
      </c>
      <c r="Y187" s="194">
        <f>'Ln$'!Y187*Ass!G$29</f>
        <v>0</v>
      </c>
      <c r="Z187" s="86">
        <f>'Ln$'!Z187*Ass!H$29</f>
        <v>0</v>
      </c>
      <c r="AA187" s="86">
        <f>'Ln$'!AA187*Ass!I$29</f>
        <v>0</v>
      </c>
      <c r="AB187" s="86">
        <f>'Ln$'!AB187*Ass!J$29</f>
        <v>0</v>
      </c>
      <c r="AC187" s="86">
        <f>'Ln$'!AC187*Ass!K$29</f>
        <v>0</v>
      </c>
      <c r="AD187" s="86">
        <f>'Ln$'!AD187*Ass!L$29</f>
        <v>0</v>
      </c>
      <c r="AF187" s="435">
        <f t="shared" si="169"/>
        <v>0</v>
      </c>
      <c r="AG187" s="435">
        <f t="shared" si="170"/>
        <v>0</v>
      </c>
      <c r="AH187" s="435">
        <f t="shared" si="171"/>
        <v>0</v>
      </c>
      <c r="AI187" s="436">
        <f t="shared" si="172"/>
        <v>0</v>
      </c>
      <c r="AJ187" s="436">
        <f t="shared" si="173"/>
        <v>0</v>
      </c>
      <c r="AK187" s="436">
        <f t="shared" si="174"/>
        <v>0</v>
      </c>
      <c r="AL187" s="436">
        <f t="shared" si="175"/>
        <v>0</v>
      </c>
      <c r="AM187" s="436">
        <f t="shared" si="176"/>
        <v>0</v>
      </c>
    </row>
    <row r="188" spans="1:39" x14ac:dyDescent="0.2">
      <c r="B188" s="98" t="str">
        <f>'Ln$'!B188</f>
        <v>Cl balance</v>
      </c>
      <c r="D188" s="194">
        <f>'Ln$'!D188*Ass!D$22</f>
        <v>0</v>
      </c>
      <c r="E188" s="194">
        <f>'Ln$'!E188*Ass!E$22</f>
        <v>0</v>
      </c>
      <c r="F188" s="194">
        <f>'Ln$'!F188*Ass!F$22</f>
        <v>0</v>
      </c>
      <c r="G188" s="194">
        <f>'Ln$'!G188*Ass!G$22</f>
        <v>0</v>
      </c>
      <c r="H188" s="86">
        <f>'Ln$'!H188*Ass!H$22</f>
        <v>0</v>
      </c>
      <c r="I188" s="86">
        <f>'Ln$'!I188*Ass!I$22</f>
        <v>0</v>
      </c>
      <c r="J188" s="86">
        <f>'Ln$'!J188*Ass!J$22</f>
        <v>0</v>
      </c>
      <c r="K188" s="86">
        <f>'Ln$'!K188*Ass!K$22</f>
        <v>0</v>
      </c>
      <c r="L188" s="86">
        <f>'Ln$'!L188*Ass!L$22</f>
        <v>0</v>
      </c>
      <c r="N188" s="194">
        <f>'Ln$'!N188*Ass!E$22</f>
        <v>0</v>
      </c>
      <c r="O188" s="194">
        <f>'Ln$'!O188*Ass!F$22</f>
        <v>0</v>
      </c>
      <c r="P188" s="194">
        <f>'Ln$'!P188*Ass!G$22</f>
        <v>0</v>
      </c>
      <c r="Q188" s="86">
        <f>'Ln$'!Q188*Ass!H$22</f>
        <v>0</v>
      </c>
      <c r="R188" s="86">
        <f>'Ln$'!R188*Ass!I$22</f>
        <v>0</v>
      </c>
      <c r="S188" s="86">
        <f>'Ln$'!S188*Ass!J$22</f>
        <v>0</v>
      </c>
      <c r="T188" s="86">
        <f>'Ln$'!T188*Ass!K$22</f>
        <v>0</v>
      </c>
      <c r="U188" s="86">
        <f>'Ln$'!U188*Ass!L$22</f>
        <v>0</v>
      </c>
      <c r="W188" s="194">
        <f>'Ln$'!W188*Ass!E$22</f>
        <v>0</v>
      </c>
      <c r="X188" s="194">
        <f>'Ln$'!X188*Ass!F$22</f>
        <v>0</v>
      </c>
      <c r="Y188" s="194">
        <f>'Ln$'!Y188*Ass!G$22</f>
        <v>0</v>
      </c>
      <c r="Z188" s="86">
        <f>'Ln$'!Z188*Ass!H$22</f>
        <v>0</v>
      </c>
      <c r="AA188" s="86">
        <f>'Ln$'!AA188*Ass!I$22</f>
        <v>0</v>
      </c>
      <c r="AB188" s="86">
        <f>'Ln$'!AB188*Ass!J$22</f>
        <v>0</v>
      </c>
      <c r="AC188" s="86">
        <f>'Ln$'!AC188*Ass!K$22</f>
        <v>0</v>
      </c>
      <c r="AD188" s="86">
        <f>'Ln$'!AD188*Ass!L$22</f>
        <v>0</v>
      </c>
      <c r="AF188" s="435">
        <f t="shared" si="169"/>
        <v>0</v>
      </c>
      <c r="AG188" s="435">
        <f t="shared" si="170"/>
        <v>0</v>
      </c>
      <c r="AH188" s="435">
        <f t="shared" si="171"/>
        <v>0</v>
      </c>
      <c r="AI188" s="436">
        <f t="shared" si="172"/>
        <v>0</v>
      </c>
      <c r="AJ188" s="436">
        <f t="shared" si="173"/>
        <v>0</v>
      </c>
      <c r="AK188" s="436">
        <f t="shared" si="174"/>
        <v>0</v>
      </c>
      <c r="AL188" s="436">
        <f t="shared" si="175"/>
        <v>0</v>
      </c>
      <c r="AM188" s="436">
        <f t="shared" si="176"/>
        <v>0</v>
      </c>
    </row>
    <row r="189" spans="1:39" x14ac:dyDescent="0.2">
      <c r="B189" s="98" t="str">
        <f>'Ln$'!B189</f>
        <v>Interest</v>
      </c>
      <c r="E189" s="194">
        <f>'Ln$'!E189*Ass!E$29</f>
        <v>0</v>
      </c>
      <c r="F189" s="194">
        <f>'Ln$'!F189*Ass!F$29</f>
        <v>0</v>
      </c>
      <c r="G189" s="194">
        <f>'Ln$'!G189*Ass!G$29</f>
        <v>0</v>
      </c>
      <c r="H189" s="86">
        <f>'Ln$'!H189*Ass!H$29</f>
        <v>0</v>
      </c>
      <c r="I189" s="86">
        <f>'Ln$'!I189*Ass!I$29</f>
        <v>0</v>
      </c>
      <c r="J189" s="86">
        <f>'Ln$'!J189*Ass!J$29</f>
        <v>0</v>
      </c>
      <c r="K189" s="86">
        <f>'Ln$'!K189*Ass!K$29</f>
        <v>0</v>
      </c>
      <c r="L189" s="86">
        <f>'Ln$'!L189*Ass!L$29</f>
        <v>0</v>
      </c>
      <c r="N189" s="194">
        <f>'Ln$'!N189*Ass!E$29</f>
        <v>0</v>
      </c>
      <c r="O189" s="194">
        <f>'Ln$'!O189*Ass!F$29</f>
        <v>0</v>
      </c>
      <c r="P189" s="194">
        <f>'Ln$'!P189*Ass!G$29</f>
        <v>0</v>
      </c>
      <c r="Q189" s="86">
        <f>'Ln$'!Q189*Ass!H$29</f>
        <v>0</v>
      </c>
      <c r="R189" s="86">
        <f>'Ln$'!R189*Ass!I$29</f>
        <v>0</v>
      </c>
      <c r="S189" s="86">
        <f>'Ln$'!S189*Ass!J$29</f>
        <v>0</v>
      </c>
      <c r="T189" s="86">
        <f>'Ln$'!T189*Ass!K$29</f>
        <v>0</v>
      </c>
      <c r="U189" s="86">
        <f>'Ln$'!U189*Ass!L$29</f>
        <v>0</v>
      </c>
      <c r="W189" s="194">
        <f>'Ln$'!W189*Ass!E$29</f>
        <v>0</v>
      </c>
      <c r="X189" s="194">
        <f>'Ln$'!X189*Ass!F$29</f>
        <v>0</v>
      </c>
      <c r="Y189" s="194">
        <f>'Ln$'!Y189*Ass!G$29</f>
        <v>0</v>
      </c>
      <c r="Z189" s="86">
        <f>'Ln$'!Z189*Ass!H$29</f>
        <v>0</v>
      </c>
      <c r="AA189" s="86">
        <f>'Ln$'!AA189*Ass!I$29</f>
        <v>0</v>
      </c>
      <c r="AB189" s="86">
        <f>'Ln$'!AB189*Ass!J$29</f>
        <v>0</v>
      </c>
      <c r="AC189" s="86">
        <f>'Ln$'!AC189*Ass!K$29</f>
        <v>0</v>
      </c>
      <c r="AD189" s="86">
        <f>'Ln$'!AD189*Ass!L$29</f>
        <v>0</v>
      </c>
      <c r="AF189" s="435">
        <f t="shared" si="169"/>
        <v>0</v>
      </c>
      <c r="AG189" s="435">
        <f t="shared" si="170"/>
        <v>0</v>
      </c>
      <c r="AH189" s="435">
        <f t="shared" si="171"/>
        <v>0</v>
      </c>
      <c r="AI189" s="436">
        <f t="shared" si="172"/>
        <v>0</v>
      </c>
      <c r="AJ189" s="436">
        <f t="shared" si="173"/>
        <v>0</v>
      </c>
      <c r="AK189" s="436">
        <f t="shared" si="174"/>
        <v>0</v>
      </c>
      <c r="AL189" s="436">
        <f t="shared" si="175"/>
        <v>0</v>
      </c>
      <c r="AM189" s="436">
        <f t="shared" si="176"/>
        <v>0</v>
      </c>
    </row>
    <row r="190" spans="1:39" x14ac:dyDescent="0.2">
      <c r="B190" s="98" t="str">
        <f>'Ln$'!B190</f>
        <v>Comm fee</v>
      </c>
      <c r="E190" s="194">
        <f>'Ln$'!E190*Ass!E$29</f>
        <v>0</v>
      </c>
      <c r="F190" s="194">
        <f>'Ln$'!F190*Ass!F$29</f>
        <v>0</v>
      </c>
      <c r="G190" s="194">
        <f>'Ln$'!G190*Ass!G$29</f>
        <v>0</v>
      </c>
      <c r="H190" s="86">
        <f>'Ln$'!H190*Ass!H$29</f>
        <v>0</v>
      </c>
      <c r="I190" s="86">
        <f>'Ln$'!I190*Ass!I$29</f>
        <v>0</v>
      </c>
      <c r="J190" s="86">
        <f>'Ln$'!J190*Ass!J$29</f>
        <v>0</v>
      </c>
      <c r="K190" s="86">
        <f>'Ln$'!K190*Ass!K$29</f>
        <v>0</v>
      </c>
      <c r="L190" s="86">
        <f>'Ln$'!L190*Ass!L$29</f>
        <v>0</v>
      </c>
      <c r="N190" s="194">
        <f>'Ln$'!N190*Ass!E$29</f>
        <v>0</v>
      </c>
      <c r="O190" s="194">
        <f>'Ln$'!O190*Ass!F$29</f>
        <v>0</v>
      </c>
      <c r="P190" s="194">
        <f>'Ln$'!P190*Ass!G$29</f>
        <v>0</v>
      </c>
      <c r="Q190" s="86">
        <f>'Ln$'!Q190*Ass!H$29</f>
        <v>0</v>
      </c>
      <c r="R190" s="86">
        <f>'Ln$'!R190*Ass!I$29</f>
        <v>0</v>
      </c>
      <c r="S190" s="86">
        <f>'Ln$'!S190*Ass!J$29</f>
        <v>0</v>
      </c>
      <c r="T190" s="86">
        <f>'Ln$'!T190*Ass!K$29</f>
        <v>0</v>
      </c>
      <c r="U190" s="86">
        <f>'Ln$'!U190*Ass!L$29</f>
        <v>0</v>
      </c>
      <c r="W190" s="194">
        <f>'Ln$'!W190*Ass!E$29</f>
        <v>0</v>
      </c>
      <c r="X190" s="194">
        <f>'Ln$'!X190*Ass!F$29</f>
        <v>0</v>
      </c>
      <c r="Y190" s="194">
        <f>'Ln$'!Y190*Ass!G$29</f>
        <v>0</v>
      </c>
      <c r="Z190" s="86">
        <f>'Ln$'!Z190*Ass!H$29</f>
        <v>0</v>
      </c>
      <c r="AA190" s="86">
        <f>'Ln$'!AA190*Ass!I$29</f>
        <v>0</v>
      </c>
      <c r="AB190" s="86">
        <f>'Ln$'!AB190*Ass!J$29</f>
        <v>0</v>
      </c>
      <c r="AC190" s="86">
        <f>'Ln$'!AC190*Ass!K$29</f>
        <v>0</v>
      </c>
      <c r="AD190" s="86">
        <f>'Ln$'!AD190*Ass!L$29</f>
        <v>0</v>
      </c>
      <c r="AF190" s="435">
        <f t="shared" si="169"/>
        <v>0</v>
      </c>
      <c r="AG190" s="435">
        <f t="shared" si="170"/>
        <v>0</v>
      </c>
      <c r="AH190" s="435">
        <f t="shared" si="171"/>
        <v>0</v>
      </c>
      <c r="AI190" s="436">
        <f t="shared" si="172"/>
        <v>0</v>
      </c>
      <c r="AJ190" s="436">
        <f t="shared" si="173"/>
        <v>0</v>
      </c>
      <c r="AK190" s="436">
        <f t="shared" si="174"/>
        <v>0</v>
      </c>
      <c r="AL190" s="436">
        <f t="shared" si="175"/>
        <v>0</v>
      </c>
      <c r="AM190" s="436">
        <f t="shared" si="176"/>
        <v>0</v>
      </c>
    </row>
    <row r="191" spans="1:39" x14ac:dyDescent="0.2">
      <c r="B191" s="98" t="str">
        <f>'Ln$'!B191</f>
        <v>IDC incl above</v>
      </c>
      <c r="E191" s="194">
        <f>'Ln$'!E191*Ass!E$29</f>
        <v>0</v>
      </c>
      <c r="F191" s="194">
        <f>'Ln$'!F191*Ass!F$29</f>
        <v>0</v>
      </c>
      <c r="G191" s="194">
        <f>'Ln$'!G191*Ass!G$29</f>
        <v>0</v>
      </c>
      <c r="H191" s="86">
        <f>'Ln$'!H191*Ass!H$29</f>
        <v>0</v>
      </c>
      <c r="I191" s="86">
        <f>'Ln$'!I191*Ass!I$29</f>
        <v>0</v>
      </c>
      <c r="J191" s="86">
        <f>'Ln$'!J191*Ass!J$29</f>
        <v>0</v>
      </c>
      <c r="K191" s="86">
        <f>'Ln$'!K191*Ass!K$29</f>
        <v>0</v>
      </c>
      <c r="L191" s="86">
        <f>'Ln$'!L191*Ass!L$29</f>
        <v>0</v>
      </c>
      <c r="N191" s="194">
        <f>'Ln$'!N191*Ass!E$29</f>
        <v>0</v>
      </c>
      <c r="O191" s="194">
        <f>'Ln$'!O191*Ass!F$29</f>
        <v>0</v>
      </c>
      <c r="P191" s="194">
        <f>'Ln$'!P191*Ass!G$29</f>
        <v>0</v>
      </c>
      <c r="Q191" s="86">
        <f>'Ln$'!Q191*Ass!H$29</f>
        <v>0</v>
      </c>
      <c r="R191" s="86">
        <f>'Ln$'!R191*Ass!I$29</f>
        <v>0</v>
      </c>
      <c r="S191" s="86">
        <f>'Ln$'!S191*Ass!J$29</f>
        <v>0</v>
      </c>
      <c r="T191" s="86">
        <f>'Ln$'!T191*Ass!K$29</f>
        <v>0</v>
      </c>
      <c r="U191" s="86">
        <f>'Ln$'!U191*Ass!L$29</f>
        <v>0</v>
      </c>
      <c r="W191" s="194">
        <f>'Ln$'!W191*Ass!E$29</f>
        <v>0</v>
      </c>
      <c r="X191" s="194">
        <f>'Ln$'!X191*Ass!F$29</f>
        <v>0</v>
      </c>
      <c r="Y191" s="194">
        <f>'Ln$'!Y191*Ass!G$29</f>
        <v>0</v>
      </c>
      <c r="Z191" s="86">
        <f>'Ln$'!Z191*Ass!H$29</f>
        <v>0</v>
      </c>
      <c r="AA191" s="86">
        <f>'Ln$'!AA191*Ass!I$29</f>
        <v>0</v>
      </c>
      <c r="AB191" s="86">
        <f>'Ln$'!AB191*Ass!J$29</f>
        <v>0</v>
      </c>
      <c r="AC191" s="86">
        <f>'Ln$'!AC191*Ass!K$29</f>
        <v>0</v>
      </c>
      <c r="AD191" s="86">
        <f>'Ln$'!AD191*Ass!L$29</f>
        <v>0</v>
      </c>
      <c r="AF191" s="435">
        <f t="shared" si="169"/>
        <v>0</v>
      </c>
      <c r="AG191" s="435">
        <f t="shared" si="170"/>
        <v>0</v>
      </c>
      <c r="AH191" s="435">
        <f t="shared" si="171"/>
        <v>0</v>
      </c>
      <c r="AI191" s="436">
        <f t="shared" si="172"/>
        <v>0</v>
      </c>
      <c r="AJ191" s="436">
        <f t="shared" si="173"/>
        <v>0</v>
      </c>
      <c r="AK191" s="436">
        <f t="shared" si="174"/>
        <v>0</v>
      </c>
      <c r="AL191" s="436">
        <f t="shared" si="175"/>
        <v>0</v>
      </c>
      <c r="AM191" s="436">
        <f t="shared" si="176"/>
        <v>0</v>
      </c>
    </row>
    <row r="193" spans="1:39" x14ac:dyDescent="0.2">
      <c r="A193" s="98">
        <f>'Ln$'!A193</f>
        <v>18</v>
      </c>
      <c r="B193" s="98" t="str">
        <f>'Ln$'!B193</f>
        <v>New loan</v>
      </c>
    </row>
    <row r="194" spans="1:39" x14ac:dyDescent="0.2">
      <c r="B194" s="98" t="str">
        <f>'Ln$'!B194</f>
        <v>Drawing</v>
      </c>
      <c r="E194" s="194">
        <f>'Ln$'!E194*Ass!E$29</f>
        <v>0</v>
      </c>
      <c r="F194" s="194">
        <f>'Ln$'!F194*Ass!F$29</f>
        <v>0</v>
      </c>
      <c r="G194" s="194">
        <f>'Ln$'!G194*Ass!G$29</f>
        <v>0</v>
      </c>
      <c r="H194" s="86">
        <f>'Ln$'!H194*Ass!H$29</f>
        <v>0</v>
      </c>
      <c r="I194" s="86">
        <f>'Ln$'!I194*Ass!I$29</f>
        <v>0</v>
      </c>
      <c r="J194" s="86">
        <f>'Ln$'!J194*Ass!J$29</f>
        <v>0</v>
      </c>
      <c r="K194" s="86">
        <f>'Ln$'!K194*Ass!K$29</f>
        <v>0</v>
      </c>
      <c r="L194" s="86">
        <f>'Ln$'!L194*Ass!L$29</f>
        <v>0</v>
      </c>
      <c r="N194" s="194">
        <f>'Ln$'!N194*Ass!E$29</f>
        <v>0</v>
      </c>
      <c r="O194" s="194">
        <f>'Ln$'!O194*Ass!F$29</f>
        <v>0</v>
      </c>
      <c r="P194" s="194">
        <f>'Ln$'!P194*Ass!G$29</f>
        <v>0</v>
      </c>
      <c r="Q194" s="86">
        <f>'Ln$'!Q194*Ass!H$29</f>
        <v>0</v>
      </c>
      <c r="R194" s="86">
        <f>'Ln$'!R194*Ass!I$29</f>
        <v>0</v>
      </c>
      <c r="S194" s="86">
        <f>'Ln$'!S194*Ass!J$29</f>
        <v>0</v>
      </c>
      <c r="T194" s="86">
        <f>'Ln$'!T194*Ass!K$29</f>
        <v>0</v>
      </c>
      <c r="U194" s="86">
        <f>'Ln$'!U194*Ass!L$29</f>
        <v>0</v>
      </c>
      <c r="W194" s="194">
        <f>'Ln$'!W194*Ass!E$29</f>
        <v>0</v>
      </c>
      <c r="X194" s="194">
        <f>'Ln$'!X194*Ass!F$29</f>
        <v>0</v>
      </c>
      <c r="Y194" s="194">
        <f>'Ln$'!Y194*Ass!G$29</f>
        <v>0</v>
      </c>
      <c r="Z194" s="86">
        <f>'Ln$'!Z194*Ass!H$29</f>
        <v>0</v>
      </c>
      <c r="AA194" s="86">
        <f>'Ln$'!AA194*Ass!I$29</f>
        <v>0</v>
      </c>
      <c r="AB194" s="86">
        <f>'Ln$'!AB194*Ass!J$29</f>
        <v>0</v>
      </c>
      <c r="AC194" s="86">
        <f>'Ln$'!AC194*Ass!K$29</f>
        <v>0</v>
      </c>
      <c r="AD194" s="86">
        <f>'Ln$'!AD194*Ass!L$29</f>
        <v>0</v>
      </c>
      <c r="AF194" s="435">
        <f t="shared" ref="AF194:AF202" si="180">E194+N194+W194</f>
        <v>0</v>
      </c>
      <c r="AG194" s="435">
        <f t="shared" ref="AG194:AG202" si="181">F194+O194+X194</f>
        <v>0</v>
      </c>
      <c r="AH194" s="435">
        <f t="shared" ref="AH194:AH202" si="182">G194+P194+Y194</f>
        <v>0</v>
      </c>
      <c r="AI194" s="436">
        <f t="shared" ref="AI194:AI202" si="183">H194+Q194+Z194</f>
        <v>0</v>
      </c>
      <c r="AJ194" s="436">
        <f t="shared" ref="AJ194:AJ202" si="184">I194+R194+AA194</f>
        <v>0</v>
      </c>
      <c r="AK194" s="436">
        <f t="shared" ref="AK194:AK202" si="185">J194+S194+AB194</f>
        <v>0</v>
      </c>
      <c r="AL194" s="436">
        <f t="shared" ref="AL194:AL202" si="186">K194+T194+AC194</f>
        <v>0</v>
      </c>
      <c r="AM194" s="436">
        <f t="shared" ref="AM194:AM202" si="187">L194+U194+AD194</f>
        <v>0</v>
      </c>
    </row>
    <row r="195" spans="1:39" x14ac:dyDescent="0.2">
      <c r="B195" s="98" t="str">
        <f>'Ln$'!B195</f>
        <v>Repayment</v>
      </c>
      <c r="E195" s="194">
        <f>'Ln$'!E195*Ass!E$29</f>
        <v>0</v>
      </c>
      <c r="F195" s="194">
        <f>'Ln$'!F195*Ass!F$29</f>
        <v>0</v>
      </c>
      <c r="G195" s="194">
        <f>'Ln$'!G195*Ass!G$29</f>
        <v>0</v>
      </c>
      <c r="H195" s="86">
        <f>'Ln$'!H195*Ass!H$29</f>
        <v>0</v>
      </c>
      <c r="I195" s="86">
        <f>'Ln$'!I195*Ass!I$29</f>
        <v>0</v>
      </c>
      <c r="J195" s="86">
        <f>'Ln$'!J195*Ass!J$29</f>
        <v>0</v>
      </c>
      <c r="K195" s="86">
        <f>'Ln$'!K195*Ass!K$29</f>
        <v>0</v>
      </c>
      <c r="L195" s="86">
        <f>'Ln$'!L195*Ass!L$29</f>
        <v>0</v>
      </c>
      <c r="N195" s="194">
        <f>'Ln$'!N195*Ass!E$29</f>
        <v>0</v>
      </c>
      <c r="O195" s="194">
        <f>'Ln$'!O195*Ass!F$29</f>
        <v>0</v>
      </c>
      <c r="P195" s="194">
        <f>'Ln$'!P195*Ass!G$29</f>
        <v>0</v>
      </c>
      <c r="Q195" s="86">
        <f>'Ln$'!Q195*Ass!H$29</f>
        <v>0</v>
      </c>
      <c r="R195" s="86">
        <f>'Ln$'!R195*Ass!I$29</f>
        <v>0</v>
      </c>
      <c r="S195" s="86">
        <f>'Ln$'!S195*Ass!J$29</f>
        <v>0</v>
      </c>
      <c r="T195" s="86">
        <f>'Ln$'!T195*Ass!K$29</f>
        <v>0</v>
      </c>
      <c r="U195" s="86">
        <f>'Ln$'!U195*Ass!L$29</f>
        <v>0</v>
      </c>
      <c r="W195" s="194">
        <f>'Ln$'!W195*Ass!E$29</f>
        <v>0</v>
      </c>
      <c r="X195" s="194">
        <f>'Ln$'!X195*Ass!F$29</f>
        <v>0</v>
      </c>
      <c r="Y195" s="194">
        <f>'Ln$'!Y195*Ass!G$29</f>
        <v>0</v>
      </c>
      <c r="Z195" s="86">
        <f>'Ln$'!Z195*Ass!H$29</f>
        <v>0</v>
      </c>
      <c r="AA195" s="86">
        <f>'Ln$'!AA195*Ass!I$29</f>
        <v>0</v>
      </c>
      <c r="AB195" s="86">
        <f>'Ln$'!AB195*Ass!J$29</f>
        <v>0</v>
      </c>
      <c r="AC195" s="86">
        <f>'Ln$'!AC195*Ass!K$29</f>
        <v>0</v>
      </c>
      <c r="AD195" s="86">
        <f>'Ln$'!AD195*Ass!L$29</f>
        <v>0</v>
      </c>
      <c r="AF195" s="435">
        <f t="shared" si="180"/>
        <v>0</v>
      </c>
      <c r="AG195" s="435">
        <f t="shared" si="181"/>
        <v>0</v>
      </c>
      <c r="AH195" s="435">
        <f t="shared" si="182"/>
        <v>0</v>
      </c>
      <c r="AI195" s="436">
        <f t="shared" si="183"/>
        <v>0</v>
      </c>
      <c r="AJ195" s="436">
        <f t="shared" si="184"/>
        <v>0</v>
      </c>
      <c r="AK195" s="436">
        <f t="shared" si="185"/>
        <v>0</v>
      </c>
      <c r="AL195" s="436">
        <f t="shared" si="186"/>
        <v>0</v>
      </c>
      <c r="AM195" s="436">
        <f t="shared" si="187"/>
        <v>0</v>
      </c>
    </row>
    <row r="196" spans="1:39" x14ac:dyDescent="0.2">
      <c r="B196" s="98" t="str">
        <f>'Ln$'!B196</f>
        <v>Interest financed</v>
      </c>
      <c r="E196" s="194">
        <f>'Ln$'!E196*Ass!E$29</f>
        <v>0</v>
      </c>
      <c r="F196" s="194">
        <f>'Ln$'!F196*Ass!F$29</f>
        <v>0</v>
      </c>
      <c r="G196" s="194">
        <f>'Ln$'!G196*Ass!G$29</f>
        <v>0</v>
      </c>
      <c r="H196" s="86">
        <f>'Ln$'!H196*Ass!H$29</f>
        <v>0</v>
      </c>
      <c r="I196" s="86">
        <f>'Ln$'!I196*Ass!I$29</f>
        <v>0</v>
      </c>
      <c r="J196" s="86">
        <f>'Ln$'!J196*Ass!J$29</f>
        <v>0</v>
      </c>
      <c r="K196" s="86">
        <f>'Ln$'!K196*Ass!K$29</f>
        <v>0</v>
      </c>
      <c r="L196" s="86">
        <f>'Ln$'!L196*Ass!L$29</f>
        <v>0</v>
      </c>
      <c r="N196" s="194">
        <f>'Ln$'!N196*Ass!E$29</f>
        <v>0</v>
      </c>
      <c r="O196" s="194">
        <f>'Ln$'!O196*Ass!F$29</f>
        <v>0</v>
      </c>
      <c r="P196" s="194">
        <f>'Ln$'!P196*Ass!G$29</f>
        <v>0</v>
      </c>
      <c r="Q196" s="86">
        <f>'Ln$'!Q196*Ass!H$29</f>
        <v>0</v>
      </c>
      <c r="R196" s="86">
        <f>'Ln$'!R196*Ass!I$29</f>
        <v>0</v>
      </c>
      <c r="S196" s="86">
        <f>'Ln$'!S196*Ass!J$29</f>
        <v>0</v>
      </c>
      <c r="T196" s="86">
        <f>'Ln$'!T196*Ass!K$29</f>
        <v>0</v>
      </c>
      <c r="U196" s="86">
        <f>'Ln$'!U196*Ass!L$29</f>
        <v>0</v>
      </c>
      <c r="W196" s="194">
        <f>'Ln$'!W196*Ass!E$29</f>
        <v>0</v>
      </c>
      <c r="X196" s="194">
        <f>'Ln$'!X196*Ass!F$29</f>
        <v>0</v>
      </c>
      <c r="Y196" s="194">
        <f>'Ln$'!Y196*Ass!G$29</f>
        <v>0</v>
      </c>
      <c r="Z196" s="86">
        <f>'Ln$'!Z196*Ass!H$29</f>
        <v>0</v>
      </c>
      <c r="AA196" s="86">
        <f>'Ln$'!AA196*Ass!I$29</f>
        <v>0</v>
      </c>
      <c r="AB196" s="86">
        <f>'Ln$'!AB196*Ass!J$29</f>
        <v>0</v>
      </c>
      <c r="AC196" s="86">
        <f>'Ln$'!AC196*Ass!K$29</f>
        <v>0</v>
      </c>
      <c r="AD196" s="86">
        <f>'Ln$'!AD196*Ass!L$29</f>
        <v>0</v>
      </c>
      <c r="AF196" s="435">
        <f t="shared" si="180"/>
        <v>0</v>
      </c>
      <c r="AG196" s="435">
        <f t="shared" si="181"/>
        <v>0</v>
      </c>
      <c r="AH196" s="435">
        <f t="shared" si="182"/>
        <v>0</v>
      </c>
      <c r="AI196" s="436">
        <f t="shared" si="183"/>
        <v>0</v>
      </c>
      <c r="AJ196" s="436">
        <f t="shared" si="184"/>
        <v>0</v>
      </c>
      <c r="AK196" s="436">
        <f t="shared" si="185"/>
        <v>0</v>
      </c>
      <c r="AL196" s="436">
        <f t="shared" si="186"/>
        <v>0</v>
      </c>
      <c r="AM196" s="436">
        <f t="shared" si="187"/>
        <v>0</v>
      </c>
    </row>
    <row r="197" spans="1:39" x14ac:dyDescent="0.2">
      <c r="B197" s="98" t="str">
        <f>'Ln$'!B197</f>
        <v>Exchange difference</v>
      </c>
      <c r="E197" s="194">
        <f t="shared" ref="E197:L197" si="188">E199-E198-D199-SUM(E194:E196)</f>
        <v>0</v>
      </c>
      <c r="F197" s="194">
        <f t="shared" si="188"/>
        <v>0</v>
      </c>
      <c r="G197" s="194">
        <f t="shared" si="188"/>
        <v>0</v>
      </c>
      <c r="H197" s="86">
        <f t="shared" si="188"/>
        <v>0</v>
      </c>
      <c r="I197" s="86">
        <f t="shared" si="188"/>
        <v>0</v>
      </c>
      <c r="J197" s="86">
        <f t="shared" si="188"/>
        <v>0</v>
      </c>
      <c r="K197" s="86">
        <f t="shared" si="188"/>
        <v>0</v>
      </c>
      <c r="L197" s="86">
        <f t="shared" si="188"/>
        <v>0</v>
      </c>
      <c r="N197" s="194">
        <f t="shared" ref="N197:U197" si="189">N199-N198-M199-SUM(N194:N196)</f>
        <v>0</v>
      </c>
      <c r="O197" s="194">
        <f t="shared" si="189"/>
        <v>0</v>
      </c>
      <c r="P197" s="194">
        <f t="shared" si="189"/>
        <v>0</v>
      </c>
      <c r="Q197" s="86">
        <f t="shared" si="189"/>
        <v>0</v>
      </c>
      <c r="R197" s="86">
        <f t="shared" si="189"/>
        <v>0</v>
      </c>
      <c r="S197" s="86">
        <f t="shared" si="189"/>
        <v>0</v>
      </c>
      <c r="T197" s="86">
        <f t="shared" si="189"/>
        <v>0</v>
      </c>
      <c r="U197" s="86">
        <f t="shared" si="189"/>
        <v>0</v>
      </c>
      <c r="W197" s="194">
        <f t="shared" ref="W197:AD197" si="190">W199-W198-V199-SUM(W194:W196)</f>
        <v>0</v>
      </c>
      <c r="X197" s="194">
        <f t="shared" si="190"/>
        <v>0</v>
      </c>
      <c r="Y197" s="194">
        <f t="shared" si="190"/>
        <v>0</v>
      </c>
      <c r="Z197" s="86">
        <f t="shared" si="190"/>
        <v>0</v>
      </c>
      <c r="AA197" s="86">
        <f t="shared" si="190"/>
        <v>0</v>
      </c>
      <c r="AB197" s="86">
        <f t="shared" si="190"/>
        <v>0</v>
      </c>
      <c r="AC197" s="86">
        <f t="shared" si="190"/>
        <v>0</v>
      </c>
      <c r="AD197" s="86">
        <f t="shared" si="190"/>
        <v>0</v>
      </c>
      <c r="AF197" s="435">
        <f t="shared" si="180"/>
        <v>0</v>
      </c>
      <c r="AG197" s="435">
        <f t="shared" si="181"/>
        <v>0</v>
      </c>
      <c r="AH197" s="435">
        <f t="shared" si="182"/>
        <v>0</v>
      </c>
      <c r="AI197" s="436">
        <f t="shared" si="183"/>
        <v>0</v>
      </c>
      <c r="AJ197" s="436">
        <f t="shared" si="184"/>
        <v>0</v>
      </c>
      <c r="AK197" s="436">
        <f t="shared" si="185"/>
        <v>0</v>
      </c>
      <c r="AL197" s="436">
        <f t="shared" si="186"/>
        <v>0</v>
      </c>
      <c r="AM197" s="436">
        <f t="shared" si="187"/>
        <v>0</v>
      </c>
    </row>
    <row r="198" spans="1:39" x14ac:dyDescent="0.2">
      <c r="B198" s="98" t="str">
        <f>'Ln$'!B198</f>
        <v>Conversion to Equity</v>
      </c>
      <c r="E198" s="194">
        <f>'Ln$'!E198*Ass!E$29</f>
        <v>0</v>
      </c>
      <c r="F198" s="194">
        <f>'Ln$'!F198*Ass!F$29</f>
        <v>0</v>
      </c>
      <c r="G198" s="194">
        <f>'Ln$'!G198*Ass!G$29</f>
        <v>0</v>
      </c>
      <c r="H198" s="86">
        <f>'Ln$'!H198*Ass!H$29</f>
        <v>0</v>
      </c>
      <c r="I198" s="86">
        <f>'Ln$'!I198*Ass!I$29</f>
        <v>0</v>
      </c>
      <c r="J198" s="86">
        <f>'Ln$'!J198*Ass!J$29</f>
        <v>0</v>
      </c>
      <c r="K198" s="86">
        <f>'Ln$'!K198*Ass!K$29</f>
        <v>0</v>
      </c>
      <c r="L198" s="86">
        <f>'Ln$'!L198*Ass!L$29</f>
        <v>0</v>
      </c>
      <c r="N198" s="194">
        <f>'Ln$'!N198*Ass!E$29</f>
        <v>0</v>
      </c>
      <c r="O198" s="194">
        <f>'Ln$'!O198*Ass!F$29</f>
        <v>0</v>
      </c>
      <c r="P198" s="194">
        <f>'Ln$'!P198*Ass!G$29</f>
        <v>0</v>
      </c>
      <c r="Q198" s="86">
        <f>'Ln$'!Q198*Ass!H$29</f>
        <v>0</v>
      </c>
      <c r="R198" s="86">
        <f>'Ln$'!R198*Ass!I$29</f>
        <v>0</v>
      </c>
      <c r="S198" s="86">
        <f>'Ln$'!S198*Ass!J$29</f>
        <v>0</v>
      </c>
      <c r="T198" s="86">
        <f>'Ln$'!T198*Ass!K$29</f>
        <v>0</v>
      </c>
      <c r="U198" s="86">
        <f>'Ln$'!U198*Ass!L$29</f>
        <v>0</v>
      </c>
      <c r="W198" s="194">
        <f>'Ln$'!W198*Ass!E$29</f>
        <v>0</v>
      </c>
      <c r="X198" s="194">
        <f>'Ln$'!X198*Ass!F$29</f>
        <v>0</v>
      </c>
      <c r="Y198" s="194">
        <f>'Ln$'!Y198*Ass!G$29</f>
        <v>0</v>
      </c>
      <c r="Z198" s="86">
        <f>'Ln$'!Z198*Ass!H$29</f>
        <v>0</v>
      </c>
      <c r="AA198" s="86">
        <f>'Ln$'!AA198*Ass!I$29</f>
        <v>0</v>
      </c>
      <c r="AB198" s="86">
        <f>'Ln$'!AB198*Ass!J$29</f>
        <v>0</v>
      </c>
      <c r="AC198" s="86">
        <f>'Ln$'!AC198*Ass!K$29</f>
        <v>0</v>
      </c>
      <c r="AD198" s="86">
        <f>'Ln$'!AD198*Ass!L$29</f>
        <v>0</v>
      </c>
      <c r="AF198" s="435">
        <f t="shared" si="180"/>
        <v>0</v>
      </c>
      <c r="AG198" s="435">
        <f t="shared" si="181"/>
        <v>0</v>
      </c>
      <c r="AH198" s="435">
        <f t="shared" si="182"/>
        <v>0</v>
      </c>
      <c r="AI198" s="436">
        <f t="shared" si="183"/>
        <v>0</v>
      </c>
      <c r="AJ198" s="436">
        <f t="shared" si="184"/>
        <v>0</v>
      </c>
      <c r="AK198" s="436">
        <f t="shared" si="185"/>
        <v>0</v>
      </c>
      <c r="AL198" s="436">
        <f t="shared" si="186"/>
        <v>0</v>
      </c>
      <c r="AM198" s="436">
        <f t="shared" si="187"/>
        <v>0</v>
      </c>
    </row>
    <row r="199" spans="1:39" x14ac:dyDescent="0.2">
      <c r="B199" s="98" t="str">
        <f>'Ln$'!B199</f>
        <v>Cl balance</v>
      </c>
      <c r="D199" s="194">
        <f>'Ln$'!D199*Ass!D$22</f>
        <v>0</v>
      </c>
      <c r="E199" s="194">
        <f>'Ln$'!E199*Ass!E$22</f>
        <v>0</v>
      </c>
      <c r="F199" s="194">
        <f>'Ln$'!F199*Ass!F$22</f>
        <v>0</v>
      </c>
      <c r="G199" s="194">
        <f>'Ln$'!G199*Ass!G$22</f>
        <v>0</v>
      </c>
      <c r="H199" s="86">
        <f>'Ln$'!H199*Ass!H$22</f>
        <v>0</v>
      </c>
      <c r="I199" s="86">
        <f>'Ln$'!I199*Ass!I$22</f>
        <v>0</v>
      </c>
      <c r="J199" s="86">
        <f>'Ln$'!J199*Ass!J$22</f>
        <v>0</v>
      </c>
      <c r="K199" s="86">
        <f>'Ln$'!K199*Ass!K$22</f>
        <v>0</v>
      </c>
      <c r="L199" s="86">
        <f>'Ln$'!L199*Ass!L$22</f>
        <v>0</v>
      </c>
      <c r="N199" s="194">
        <f>'Ln$'!N199*Ass!E$22</f>
        <v>0</v>
      </c>
      <c r="O199" s="194">
        <f>'Ln$'!O199*Ass!F$22</f>
        <v>0</v>
      </c>
      <c r="P199" s="194">
        <f>'Ln$'!P199*Ass!G$22</f>
        <v>0</v>
      </c>
      <c r="Q199" s="86">
        <f>'Ln$'!Q199*Ass!H$22</f>
        <v>0</v>
      </c>
      <c r="R199" s="86">
        <f>'Ln$'!R199*Ass!I$22</f>
        <v>0</v>
      </c>
      <c r="S199" s="86">
        <f>'Ln$'!S199*Ass!J$22</f>
        <v>0</v>
      </c>
      <c r="T199" s="86">
        <f>'Ln$'!T199*Ass!K$22</f>
        <v>0</v>
      </c>
      <c r="U199" s="86">
        <f>'Ln$'!U199*Ass!L$22</f>
        <v>0</v>
      </c>
      <c r="W199" s="194">
        <f>'Ln$'!W199*Ass!E$22</f>
        <v>0</v>
      </c>
      <c r="X199" s="194">
        <f>'Ln$'!X199*Ass!F$22</f>
        <v>0</v>
      </c>
      <c r="Y199" s="194">
        <f>'Ln$'!Y199*Ass!G$22</f>
        <v>0</v>
      </c>
      <c r="Z199" s="86">
        <f>'Ln$'!Z199*Ass!H$22</f>
        <v>0</v>
      </c>
      <c r="AA199" s="86">
        <f>'Ln$'!AA199*Ass!I$22</f>
        <v>0</v>
      </c>
      <c r="AB199" s="86">
        <f>'Ln$'!AB199*Ass!J$22</f>
        <v>0</v>
      </c>
      <c r="AC199" s="86">
        <f>'Ln$'!AC199*Ass!K$22</f>
        <v>0</v>
      </c>
      <c r="AD199" s="86">
        <f>'Ln$'!AD199*Ass!L$22</f>
        <v>0</v>
      </c>
      <c r="AF199" s="435">
        <f t="shared" si="180"/>
        <v>0</v>
      </c>
      <c r="AG199" s="435">
        <f t="shared" si="181"/>
        <v>0</v>
      </c>
      <c r="AH199" s="435">
        <f t="shared" si="182"/>
        <v>0</v>
      </c>
      <c r="AI199" s="436">
        <f t="shared" si="183"/>
        <v>0</v>
      </c>
      <c r="AJ199" s="436">
        <f t="shared" si="184"/>
        <v>0</v>
      </c>
      <c r="AK199" s="436">
        <f t="shared" si="185"/>
        <v>0</v>
      </c>
      <c r="AL199" s="436">
        <f t="shared" si="186"/>
        <v>0</v>
      </c>
      <c r="AM199" s="436">
        <f t="shared" si="187"/>
        <v>0</v>
      </c>
    </row>
    <row r="200" spans="1:39" x14ac:dyDescent="0.2">
      <c r="B200" s="98" t="str">
        <f>'Ln$'!B200</f>
        <v>Interest</v>
      </c>
      <c r="E200" s="194">
        <f>'Ln$'!E200*Ass!E$29</f>
        <v>0</v>
      </c>
      <c r="F200" s="194">
        <f>'Ln$'!F200*Ass!F$29</f>
        <v>0</v>
      </c>
      <c r="G200" s="194">
        <f>'Ln$'!G200*Ass!G$29</f>
        <v>0</v>
      </c>
      <c r="H200" s="86">
        <f>'Ln$'!H200*Ass!H$29</f>
        <v>0</v>
      </c>
      <c r="I200" s="86">
        <f>'Ln$'!I200*Ass!I$29</f>
        <v>0</v>
      </c>
      <c r="J200" s="86">
        <f>'Ln$'!J200*Ass!J$29</f>
        <v>0</v>
      </c>
      <c r="K200" s="86">
        <f>'Ln$'!K200*Ass!K$29</f>
        <v>0</v>
      </c>
      <c r="L200" s="86">
        <f>'Ln$'!L200*Ass!L$29</f>
        <v>0</v>
      </c>
      <c r="N200" s="194">
        <f>'Ln$'!N200*Ass!E$29</f>
        <v>0</v>
      </c>
      <c r="O200" s="194">
        <f>'Ln$'!O200*Ass!F$29</f>
        <v>0</v>
      </c>
      <c r="P200" s="194">
        <f>'Ln$'!P200*Ass!G$29</f>
        <v>0</v>
      </c>
      <c r="Q200" s="86">
        <f>'Ln$'!Q200*Ass!H$29</f>
        <v>0</v>
      </c>
      <c r="R200" s="86">
        <f>'Ln$'!R200*Ass!I$29</f>
        <v>0</v>
      </c>
      <c r="S200" s="86">
        <f>'Ln$'!S200*Ass!J$29</f>
        <v>0</v>
      </c>
      <c r="T200" s="86">
        <f>'Ln$'!T200*Ass!K$29</f>
        <v>0</v>
      </c>
      <c r="U200" s="86">
        <f>'Ln$'!U200*Ass!L$29</f>
        <v>0</v>
      </c>
      <c r="W200" s="194">
        <f>'Ln$'!W200*Ass!E$29</f>
        <v>0</v>
      </c>
      <c r="X200" s="194">
        <f>'Ln$'!X200*Ass!F$29</f>
        <v>0</v>
      </c>
      <c r="Y200" s="194">
        <f>'Ln$'!Y200*Ass!G$29</f>
        <v>0</v>
      </c>
      <c r="Z200" s="86">
        <f>'Ln$'!Z200*Ass!H$29</f>
        <v>0</v>
      </c>
      <c r="AA200" s="86">
        <f>'Ln$'!AA200*Ass!I$29</f>
        <v>0</v>
      </c>
      <c r="AB200" s="86">
        <f>'Ln$'!AB200*Ass!J$29</f>
        <v>0</v>
      </c>
      <c r="AC200" s="86">
        <f>'Ln$'!AC200*Ass!K$29</f>
        <v>0</v>
      </c>
      <c r="AD200" s="86">
        <f>'Ln$'!AD200*Ass!L$29</f>
        <v>0</v>
      </c>
      <c r="AF200" s="435">
        <f t="shared" si="180"/>
        <v>0</v>
      </c>
      <c r="AG200" s="435">
        <f t="shared" si="181"/>
        <v>0</v>
      </c>
      <c r="AH200" s="435">
        <f t="shared" si="182"/>
        <v>0</v>
      </c>
      <c r="AI200" s="436">
        <f t="shared" si="183"/>
        <v>0</v>
      </c>
      <c r="AJ200" s="436">
        <f t="shared" si="184"/>
        <v>0</v>
      </c>
      <c r="AK200" s="436">
        <f t="shared" si="185"/>
        <v>0</v>
      </c>
      <c r="AL200" s="436">
        <f t="shared" si="186"/>
        <v>0</v>
      </c>
      <c r="AM200" s="436">
        <f t="shared" si="187"/>
        <v>0</v>
      </c>
    </row>
    <row r="201" spans="1:39" x14ac:dyDescent="0.2">
      <c r="B201" s="98" t="str">
        <f>'Ln$'!B201</f>
        <v>Comm fee</v>
      </c>
      <c r="E201" s="194">
        <f>'Ln$'!E201*Ass!E$29</f>
        <v>0</v>
      </c>
      <c r="F201" s="194">
        <f>'Ln$'!F201*Ass!F$29</f>
        <v>0</v>
      </c>
      <c r="G201" s="194">
        <f>'Ln$'!G201*Ass!G$29</f>
        <v>0</v>
      </c>
      <c r="H201" s="86">
        <f>'Ln$'!H201*Ass!H$29</f>
        <v>0</v>
      </c>
      <c r="I201" s="86">
        <f>'Ln$'!I201*Ass!I$29</f>
        <v>0</v>
      </c>
      <c r="J201" s="86">
        <f>'Ln$'!J201*Ass!J$29</f>
        <v>0</v>
      </c>
      <c r="K201" s="86">
        <f>'Ln$'!K201*Ass!K$29</f>
        <v>0</v>
      </c>
      <c r="L201" s="86">
        <f>'Ln$'!L201*Ass!L$29</f>
        <v>0</v>
      </c>
      <c r="N201" s="194">
        <f>'Ln$'!N201*Ass!E$29</f>
        <v>0</v>
      </c>
      <c r="O201" s="194">
        <f>'Ln$'!O201*Ass!F$29</f>
        <v>0</v>
      </c>
      <c r="P201" s="194">
        <f>'Ln$'!P201*Ass!G$29</f>
        <v>0</v>
      </c>
      <c r="Q201" s="86">
        <f>'Ln$'!Q201*Ass!H$29</f>
        <v>0</v>
      </c>
      <c r="R201" s="86">
        <f>'Ln$'!R201*Ass!I$29</f>
        <v>0</v>
      </c>
      <c r="S201" s="86">
        <f>'Ln$'!S201*Ass!J$29</f>
        <v>0</v>
      </c>
      <c r="T201" s="86">
        <f>'Ln$'!T201*Ass!K$29</f>
        <v>0</v>
      </c>
      <c r="U201" s="86">
        <f>'Ln$'!U201*Ass!L$29</f>
        <v>0</v>
      </c>
      <c r="W201" s="194">
        <f>'Ln$'!W201*Ass!E$29</f>
        <v>0</v>
      </c>
      <c r="X201" s="194">
        <f>'Ln$'!X201*Ass!F$29</f>
        <v>0</v>
      </c>
      <c r="Y201" s="194">
        <f>'Ln$'!Y201*Ass!G$29</f>
        <v>0</v>
      </c>
      <c r="Z201" s="86">
        <f>'Ln$'!Z201*Ass!H$29</f>
        <v>0</v>
      </c>
      <c r="AA201" s="86">
        <f>'Ln$'!AA201*Ass!I$29</f>
        <v>0</v>
      </c>
      <c r="AB201" s="86">
        <f>'Ln$'!AB201*Ass!J$29</f>
        <v>0</v>
      </c>
      <c r="AC201" s="86">
        <f>'Ln$'!AC201*Ass!K$29</f>
        <v>0</v>
      </c>
      <c r="AD201" s="86">
        <f>'Ln$'!AD201*Ass!L$29</f>
        <v>0</v>
      </c>
      <c r="AF201" s="435">
        <f t="shared" si="180"/>
        <v>0</v>
      </c>
      <c r="AG201" s="435">
        <f t="shared" si="181"/>
        <v>0</v>
      </c>
      <c r="AH201" s="435">
        <f t="shared" si="182"/>
        <v>0</v>
      </c>
      <c r="AI201" s="436">
        <f t="shared" si="183"/>
        <v>0</v>
      </c>
      <c r="AJ201" s="436">
        <f t="shared" si="184"/>
        <v>0</v>
      </c>
      <c r="AK201" s="436">
        <f t="shared" si="185"/>
        <v>0</v>
      </c>
      <c r="AL201" s="436">
        <f t="shared" si="186"/>
        <v>0</v>
      </c>
      <c r="AM201" s="436">
        <f t="shared" si="187"/>
        <v>0</v>
      </c>
    </row>
    <row r="202" spans="1:39" x14ac:dyDescent="0.2">
      <c r="B202" s="98" t="str">
        <f>'Ln$'!B202</f>
        <v>IDC incl above</v>
      </c>
      <c r="E202" s="194">
        <f>'Ln$'!E202*Ass!E$29</f>
        <v>0</v>
      </c>
      <c r="F202" s="194">
        <f>'Ln$'!F202*Ass!F$29</f>
        <v>0</v>
      </c>
      <c r="G202" s="194">
        <f>'Ln$'!G202*Ass!G$29</f>
        <v>0</v>
      </c>
      <c r="H202" s="86">
        <f>'Ln$'!H202*Ass!H$29</f>
        <v>0</v>
      </c>
      <c r="I202" s="86">
        <f>'Ln$'!I202*Ass!I$29</f>
        <v>0</v>
      </c>
      <c r="J202" s="86">
        <f>'Ln$'!J202*Ass!J$29</f>
        <v>0</v>
      </c>
      <c r="K202" s="86">
        <f>'Ln$'!K202*Ass!K$29</f>
        <v>0</v>
      </c>
      <c r="L202" s="86">
        <f>'Ln$'!L202*Ass!L$29</f>
        <v>0</v>
      </c>
      <c r="N202" s="194">
        <f>'Ln$'!N202*Ass!E$29</f>
        <v>0</v>
      </c>
      <c r="O202" s="194">
        <f>'Ln$'!O202*Ass!F$29</f>
        <v>0</v>
      </c>
      <c r="P202" s="194">
        <f>'Ln$'!P202*Ass!G$29</f>
        <v>0</v>
      </c>
      <c r="Q202" s="86">
        <f>'Ln$'!Q202*Ass!H$29</f>
        <v>0</v>
      </c>
      <c r="R202" s="86">
        <f>'Ln$'!R202*Ass!I$29</f>
        <v>0</v>
      </c>
      <c r="S202" s="86">
        <f>'Ln$'!S202*Ass!J$29</f>
        <v>0</v>
      </c>
      <c r="T202" s="86">
        <f>'Ln$'!T202*Ass!K$29</f>
        <v>0</v>
      </c>
      <c r="U202" s="86">
        <f>'Ln$'!U202*Ass!L$29</f>
        <v>0</v>
      </c>
      <c r="W202" s="194">
        <f>'Ln$'!W202*Ass!E$29</f>
        <v>0</v>
      </c>
      <c r="X202" s="194">
        <f>'Ln$'!X202*Ass!F$29</f>
        <v>0</v>
      </c>
      <c r="Y202" s="194">
        <f>'Ln$'!Y202*Ass!G$29</f>
        <v>0</v>
      </c>
      <c r="Z202" s="86">
        <f>'Ln$'!Z202*Ass!H$29</f>
        <v>0</v>
      </c>
      <c r="AA202" s="86">
        <f>'Ln$'!AA202*Ass!I$29</f>
        <v>0</v>
      </c>
      <c r="AB202" s="86">
        <f>'Ln$'!AB202*Ass!J$29</f>
        <v>0</v>
      </c>
      <c r="AC202" s="86">
        <f>'Ln$'!AC202*Ass!K$29</f>
        <v>0</v>
      </c>
      <c r="AD202" s="86">
        <f>'Ln$'!AD202*Ass!L$29</f>
        <v>0</v>
      </c>
      <c r="AF202" s="435">
        <f t="shared" si="180"/>
        <v>0</v>
      </c>
      <c r="AG202" s="435">
        <f t="shared" si="181"/>
        <v>0</v>
      </c>
      <c r="AH202" s="435">
        <f t="shared" si="182"/>
        <v>0</v>
      </c>
      <c r="AI202" s="436">
        <f t="shared" si="183"/>
        <v>0</v>
      </c>
      <c r="AJ202" s="436">
        <f t="shared" si="184"/>
        <v>0</v>
      </c>
      <c r="AK202" s="436">
        <f t="shared" si="185"/>
        <v>0</v>
      </c>
      <c r="AL202" s="436">
        <f t="shared" si="186"/>
        <v>0</v>
      </c>
      <c r="AM202" s="436">
        <f t="shared" si="187"/>
        <v>0</v>
      </c>
    </row>
    <row r="205" spans="1:39" s="451" customFormat="1" x14ac:dyDescent="0.2">
      <c r="D205" s="451" t="s">
        <v>225</v>
      </c>
      <c r="E205" s="452"/>
      <c r="F205" s="452"/>
      <c r="G205" s="452"/>
      <c r="H205" s="453">
        <f>'Ln$'!H207*Ass!H29-H207</f>
        <v>0</v>
      </c>
      <c r="I205" s="453">
        <f>'Ln$'!I207*Ass!I29-I207</f>
        <v>0</v>
      </c>
      <c r="J205" s="453">
        <f>'Ln$'!J207*Ass!J29-J207</f>
        <v>0</v>
      </c>
      <c r="K205" s="453">
        <f>'Ln$'!K207*Ass!K29-K207</f>
        <v>0</v>
      </c>
      <c r="L205" s="453">
        <f>'Ln$'!L207*Ass!L29-L207</f>
        <v>0</v>
      </c>
      <c r="M205" s="454"/>
      <c r="N205" s="452"/>
      <c r="O205" s="452"/>
      <c r="P205" s="452"/>
      <c r="Q205" s="453">
        <f>'Ln$'!Q207*Ass!Q29-Q207</f>
        <v>0</v>
      </c>
      <c r="R205" s="453">
        <f>'Ln$'!R207*Ass!R29-R207</f>
        <v>0</v>
      </c>
      <c r="S205" s="453">
        <f>'Ln$'!S207*Ass!S29-S207</f>
        <v>0</v>
      </c>
      <c r="T205" s="453">
        <f>'Ln$'!T207*Ass!T29-T207</f>
        <v>0</v>
      </c>
      <c r="U205" s="453">
        <f>'Ln$'!U207*Ass!U29-U207</f>
        <v>0</v>
      </c>
      <c r="V205" s="454"/>
      <c r="W205" s="452"/>
      <c r="X205" s="452"/>
      <c r="Y205" s="452"/>
      <c r="Z205" s="453">
        <f>'Ln$'!Z207*Ass!Z29-Z207</f>
        <v>0</v>
      </c>
      <c r="AA205" s="453">
        <f>'Ln$'!AA207*Ass!AA29-AA207</f>
        <v>0</v>
      </c>
      <c r="AB205" s="453">
        <f>'Ln$'!AB207*Ass!AB29-AB207</f>
        <v>0</v>
      </c>
      <c r="AC205" s="453">
        <f>'Ln$'!AC207*Ass!AC29-AC207</f>
        <v>0</v>
      </c>
      <c r="AD205" s="453">
        <f>'Ln$'!AD207*Ass!AD29-AD207</f>
        <v>0</v>
      </c>
      <c r="AE205" s="454"/>
      <c r="AF205" s="452"/>
      <c r="AG205" s="452"/>
      <c r="AH205" s="452"/>
      <c r="AI205" s="453">
        <f>H205+Q205+Z205</f>
        <v>0</v>
      </c>
      <c r="AJ205" s="453">
        <f>I205+R205+AA205</f>
        <v>0</v>
      </c>
      <c r="AK205" s="453">
        <f>J205+S205+AB205</f>
        <v>0</v>
      </c>
      <c r="AL205" s="453">
        <f>K205+T205+AC205</f>
        <v>0</v>
      </c>
      <c r="AM205" s="453">
        <f>L205+U205+AD205</f>
        <v>0</v>
      </c>
    </row>
    <row r="206" spans="1:39" ht="15.75" x14ac:dyDescent="0.25">
      <c r="A206" s="448" t="s">
        <v>566</v>
      </c>
      <c r="B206" s="98"/>
    </row>
    <row r="207" spans="1:39" x14ac:dyDescent="0.2">
      <c r="B207" s="98" t="str">
        <f>'Ln$'!B207</f>
        <v>Drawing</v>
      </c>
      <c r="E207" s="194">
        <f>SUMIF($B$7:$B$205,$B207,E$7:E$205)</f>
        <v>0</v>
      </c>
      <c r="F207" s="194">
        <f t="shared" ref="F207:L207" si="191">SUMIF($B$7:$B$205,$B207,F$7:F$205)</f>
        <v>0</v>
      </c>
      <c r="G207" s="194">
        <f t="shared" si="191"/>
        <v>15575</v>
      </c>
      <c r="H207" s="86">
        <f t="shared" si="191"/>
        <v>29385.179999999997</v>
      </c>
      <c r="I207" s="86">
        <f t="shared" si="191"/>
        <v>262632.14014465973</v>
      </c>
      <c r="J207" s="86">
        <f t="shared" si="191"/>
        <v>149097.41554529723</v>
      </c>
      <c r="K207" s="86">
        <f t="shared" si="191"/>
        <v>137198.45780055213</v>
      </c>
      <c r="L207" s="86">
        <f t="shared" si="191"/>
        <v>121263.27619418973</v>
      </c>
      <c r="M207" s="449"/>
      <c r="N207" s="194">
        <f>SUMIF($B$7:$B$205,$B207,N$7:N$205)</f>
        <v>0</v>
      </c>
      <c r="O207" s="194">
        <f t="shared" ref="N207:U215" si="192">SUMIF($B$7:$B$205,$B207,O$7:O$205)</f>
        <v>0</v>
      </c>
      <c r="P207" s="194">
        <f t="shared" si="192"/>
        <v>0</v>
      </c>
      <c r="Q207" s="86">
        <f t="shared" si="192"/>
        <v>0</v>
      </c>
      <c r="R207" s="86">
        <f t="shared" si="192"/>
        <v>0</v>
      </c>
      <c r="S207" s="86">
        <f t="shared" si="192"/>
        <v>0</v>
      </c>
      <c r="T207" s="86">
        <f t="shared" si="192"/>
        <v>0</v>
      </c>
      <c r="U207" s="86">
        <f t="shared" si="192"/>
        <v>0</v>
      </c>
      <c r="V207" s="449"/>
      <c r="W207" s="194">
        <f>SUMIF($B$7:$B$205,$B207,W$7:W$205)</f>
        <v>0</v>
      </c>
      <c r="X207" s="194">
        <f t="shared" ref="X207:AD207" si="193">SUMIF($B$7:$B$205,$B207,X$7:X$205)</f>
        <v>0</v>
      </c>
      <c r="Y207" s="194">
        <f t="shared" si="193"/>
        <v>0</v>
      </c>
      <c r="Z207" s="86">
        <f t="shared" si="193"/>
        <v>0</v>
      </c>
      <c r="AA207" s="86">
        <f t="shared" si="193"/>
        <v>0</v>
      </c>
      <c r="AB207" s="86">
        <f t="shared" si="193"/>
        <v>0</v>
      </c>
      <c r="AC207" s="86">
        <f t="shared" si="193"/>
        <v>0</v>
      </c>
      <c r="AD207" s="86">
        <f t="shared" si="193"/>
        <v>0</v>
      </c>
      <c r="AE207" s="449"/>
      <c r="AF207" s="194">
        <f t="shared" ref="AF207:AM215" si="194">E207+N207+W207</f>
        <v>0</v>
      </c>
      <c r="AG207" s="194">
        <f t="shared" si="194"/>
        <v>0</v>
      </c>
      <c r="AH207" s="194">
        <f t="shared" si="194"/>
        <v>15575</v>
      </c>
      <c r="AI207" s="86">
        <f t="shared" si="194"/>
        <v>29385.179999999997</v>
      </c>
      <c r="AJ207" s="86">
        <f t="shared" si="194"/>
        <v>262632.14014465973</v>
      </c>
      <c r="AK207" s="86">
        <f t="shared" si="194"/>
        <v>149097.41554529723</v>
      </c>
      <c r="AL207" s="86">
        <f t="shared" si="194"/>
        <v>137198.45780055213</v>
      </c>
      <c r="AM207" s="86">
        <f t="shared" si="194"/>
        <v>121263.27619418973</v>
      </c>
    </row>
    <row r="208" spans="1:39" x14ac:dyDescent="0.2">
      <c r="B208" s="98" t="str">
        <f>'Ln$'!B208</f>
        <v>Repayment</v>
      </c>
      <c r="E208" s="194">
        <f t="shared" ref="D208:T215" si="195">SUMIF($B$7:$B$205,$B208,E$7:E$205)</f>
        <v>0</v>
      </c>
      <c r="F208" s="194">
        <f t="shared" si="195"/>
        <v>0</v>
      </c>
      <c r="G208" s="194">
        <f t="shared" si="195"/>
        <v>0</v>
      </c>
      <c r="H208" s="86">
        <f t="shared" si="195"/>
        <v>0</v>
      </c>
      <c r="I208" s="86">
        <f t="shared" si="195"/>
        <v>-2094.4690796360314</v>
      </c>
      <c r="J208" s="86">
        <f t="shared" si="195"/>
        <v>-2530.1756040028022</v>
      </c>
      <c r="K208" s="86">
        <f t="shared" si="195"/>
        <v>-23633.567117647126</v>
      </c>
      <c r="L208" s="86">
        <f t="shared" si="195"/>
        <v>-19727.29825582885</v>
      </c>
      <c r="M208" s="449"/>
      <c r="N208" s="194">
        <f t="shared" si="195"/>
        <v>0</v>
      </c>
      <c r="O208" s="194">
        <f t="shared" si="195"/>
        <v>0</v>
      </c>
      <c r="P208" s="194">
        <f t="shared" si="195"/>
        <v>0</v>
      </c>
      <c r="Q208" s="86">
        <f t="shared" si="195"/>
        <v>0</v>
      </c>
      <c r="R208" s="86">
        <f t="shared" si="195"/>
        <v>0</v>
      </c>
      <c r="S208" s="86">
        <f t="shared" si="195"/>
        <v>0</v>
      </c>
      <c r="T208" s="86">
        <f t="shared" si="195"/>
        <v>0</v>
      </c>
      <c r="U208" s="86">
        <f t="shared" si="192"/>
        <v>0</v>
      </c>
      <c r="V208" s="449"/>
      <c r="W208" s="194">
        <f t="shared" ref="W208:AD215" si="196">SUMIF($B$7:$B$205,$B208,W$7:W$205)</f>
        <v>0</v>
      </c>
      <c r="X208" s="194">
        <f t="shared" si="196"/>
        <v>0</v>
      </c>
      <c r="Y208" s="194">
        <f t="shared" si="196"/>
        <v>0</v>
      </c>
      <c r="Z208" s="86">
        <f t="shared" si="196"/>
        <v>0</v>
      </c>
      <c r="AA208" s="86">
        <f t="shared" si="196"/>
        <v>0</v>
      </c>
      <c r="AB208" s="86">
        <f t="shared" si="196"/>
        <v>0</v>
      </c>
      <c r="AC208" s="86">
        <f t="shared" si="196"/>
        <v>0</v>
      </c>
      <c r="AD208" s="86">
        <f t="shared" si="196"/>
        <v>0</v>
      </c>
      <c r="AE208" s="449"/>
      <c r="AF208" s="194">
        <f t="shared" si="194"/>
        <v>0</v>
      </c>
      <c r="AG208" s="194">
        <f t="shared" si="194"/>
        <v>0</v>
      </c>
      <c r="AH208" s="194">
        <f t="shared" si="194"/>
        <v>0</v>
      </c>
      <c r="AI208" s="86">
        <f t="shared" si="194"/>
        <v>0</v>
      </c>
      <c r="AJ208" s="86">
        <f t="shared" si="194"/>
        <v>-2094.4690796360314</v>
      </c>
      <c r="AK208" s="86">
        <f t="shared" si="194"/>
        <v>-2530.1756040028022</v>
      </c>
      <c r="AL208" s="86">
        <f t="shared" si="194"/>
        <v>-23633.567117647126</v>
      </c>
      <c r="AM208" s="86">
        <f t="shared" si="194"/>
        <v>-19727.29825582885</v>
      </c>
    </row>
    <row r="209" spans="2:39" x14ac:dyDescent="0.2">
      <c r="B209" s="98" t="str">
        <f>'Ln$'!B209</f>
        <v>Interest financed</v>
      </c>
      <c r="E209" s="194">
        <f t="shared" si="195"/>
        <v>0</v>
      </c>
      <c r="F209" s="194">
        <f t="shared" si="195"/>
        <v>0</v>
      </c>
      <c r="G209" s="194">
        <f t="shared" si="195"/>
        <v>0</v>
      </c>
      <c r="H209" s="86">
        <f t="shared" si="195"/>
        <v>802.04963129999999</v>
      </c>
      <c r="I209" s="86">
        <f t="shared" si="195"/>
        <v>986.65916072439359</v>
      </c>
      <c r="J209" s="86">
        <f t="shared" si="195"/>
        <v>9626.4821737363891</v>
      </c>
      <c r="K209" s="86">
        <f t="shared" si="195"/>
        <v>755.04869737117394</v>
      </c>
      <c r="L209" s="86">
        <f t="shared" si="195"/>
        <v>775.38669696490069</v>
      </c>
      <c r="M209" s="449"/>
      <c r="N209" s="194">
        <f t="shared" si="192"/>
        <v>0</v>
      </c>
      <c r="O209" s="194">
        <f t="shared" si="192"/>
        <v>0</v>
      </c>
      <c r="P209" s="194">
        <f t="shared" si="192"/>
        <v>0</v>
      </c>
      <c r="Q209" s="86">
        <f t="shared" si="192"/>
        <v>0</v>
      </c>
      <c r="R209" s="86">
        <f t="shared" si="192"/>
        <v>0</v>
      </c>
      <c r="S209" s="86">
        <f t="shared" si="192"/>
        <v>0</v>
      </c>
      <c r="T209" s="86">
        <f t="shared" si="192"/>
        <v>0</v>
      </c>
      <c r="U209" s="86">
        <f t="shared" si="192"/>
        <v>0</v>
      </c>
      <c r="V209" s="449"/>
      <c r="W209" s="194">
        <f t="shared" si="196"/>
        <v>0</v>
      </c>
      <c r="X209" s="194">
        <f t="shared" si="196"/>
        <v>0</v>
      </c>
      <c r="Y209" s="194">
        <f t="shared" si="196"/>
        <v>0</v>
      </c>
      <c r="Z209" s="86">
        <f t="shared" si="196"/>
        <v>0</v>
      </c>
      <c r="AA209" s="86">
        <f t="shared" si="196"/>
        <v>0</v>
      </c>
      <c r="AB209" s="86">
        <f t="shared" si="196"/>
        <v>0</v>
      </c>
      <c r="AC209" s="86">
        <f t="shared" si="196"/>
        <v>0</v>
      </c>
      <c r="AD209" s="86">
        <f t="shared" si="196"/>
        <v>0</v>
      </c>
      <c r="AE209" s="449"/>
      <c r="AF209" s="194">
        <f t="shared" si="194"/>
        <v>0</v>
      </c>
      <c r="AG209" s="194">
        <f t="shared" si="194"/>
        <v>0</v>
      </c>
      <c r="AH209" s="194">
        <f t="shared" si="194"/>
        <v>0</v>
      </c>
      <c r="AI209" s="86">
        <f t="shared" si="194"/>
        <v>802.04963129999999</v>
      </c>
      <c r="AJ209" s="86">
        <f t="shared" si="194"/>
        <v>986.65916072439359</v>
      </c>
      <c r="AK209" s="86">
        <f t="shared" si="194"/>
        <v>9626.4821737363891</v>
      </c>
      <c r="AL209" s="86">
        <f t="shared" si="194"/>
        <v>755.04869737117394</v>
      </c>
      <c r="AM209" s="86">
        <f t="shared" si="194"/>
        <v>775.38669696490069</v>
      </c>
    </row>
    <row r="210" spans="2:39" x14ac:dyDescent="0.2">
      <c r="B210" s="98" t="str">
        <f>'Ln$'!B210</f>
        <v>Exchange difference</v>
      </c>
      <c r="E210" s="194">
        <f t="shared" si="195"/>
        <v>0</v>
      </c>
      <c r="F210" s="194">
        <f t="shared" si="195"/>
        <v>0</v>
      </c>
      <c r="G210" s="194">
        <f t="shared" si="195"/>
        <v>0</v>
      </c>
      <c r="H210" s="86">
        <f t="shared" si="195"/>
        <v>1291.0574472999961</v>
      </c>
      <c r="I210" s="86">
        <f t="shared" si="195"/>
        <v>4990.4032118507475</v>
      </c>
      <c r="J210" s="86">
        <f t="shared" si="195"/>
        <v>10352.893669880617</v>
      </c>
      <c r="K210" s="86">
        <f t="shared" si="195"/>
        <v>13999.59878382743</v>
      </c>
      <c r="L210" s="86">
        <f t="shared" si="195"/>
        <v>17059.333228732998</v>
      </c>
      <c r="M210" s="449"/>
      <c r="N210" s="194">
        <f t="shared" si="192"/>
        <v>0</v>
      </c>
      <c r="O210" s="194">
        <f t="shared" si="192"/>
        <v>0</v>
      </c>
      <c r="P210" s="194">
        <f t="shared" si="192"/>
        <v>0</v>
      </c>
      <c r="Q210" s="86">
        <f t="shared" si="192"/>
        <v>0</v>
      </c>
      <c r="R210" s="86">
        <f t="shared" si="192"/>
        <v>0</v>
      </c>
      <c r="S210" s="86">
        <f t="shared" si="192"/>
        <v>0</v>
      </c>
      <c r="T210" s="86">
        <f t="shared" si="192"/>
        <v>0</v>
      </c>
      <c r="U210" s="86">
        <f t="shared" si="192"/>
        <v>0</v>
      </c>
      <c r="V210" s="449"/>
      <c r="W210" s="194">
        <f t="shared" si="196"/>
        <v>0</v>
      </c>
      <c r="X210" s="194">
        <f t="shared" si="196"/>
        <v>0</v>
      </c>
      <c r="Y210" s="194">
        <f t="shared" si="196"/>
        <v>0</v>
      </c>
      <c r="Z210" s="86">
        <f t="shared" si="196"/>
        <v>0</v>
      </c>
      <c r="AA210" s="86">
        <f t="shared" si="196"/>
        <v>0</v>
      </c>
      <c r="AB210" s="86">
        <f t="shared" si="196"/>
        <v>0</v>
      </c>
      <c r="AC210" s="86">
        <f t="shared" si="196"/>
        <v>0</v>
      </c>
      <c r="AD210" s="86">
        <f t="shared" si="196"/>
        <v>0</v>
      </c>
      <c r="AE210" s="449"/>
      <c r="AF210" s="194">
        <f t="shared" si="194"/>
        <v>0</v>
      </c>
      <c r="AG210" s="194">
        <f t="shared" si="194"/>
        <v>0</v>
      </c>
      <c r="AH210" s="194">
        <f t="shared" si="194"/>
        <v>0</v>
      </c>
      <c r="AI210" s="86">
        <f t="shared" si="194"/>
        <v>1291.0574472999961</v>
      </c>
      <c r="AJ210" s="86">
        <f t="shared" si="194"/>
        <v>4990.4032118507475</v>
      </c>
      <c r="AK210" s="86">
        <f t="shared" si="194"/>
        <v>10352.893669880617</v>
      </c>
      <c r="AL210" s="86">
        <f t="shared" si="194"/>
        <v>13999.59878382743</v>
      </c>
      <c r="AM210" s="86">
        <f t="shared" si="194"/>
        <v>17059.333228732998</v>
      </c>
    </row>
    <row r="211" spans="2:39" x14ac:dyDescent="0.2">
      <c r="B211" s="98" t="str">
        <f>'Ln$'!B211</f>
        <v>Conversion to Equity</v>
      </c>
      <c r="E211" s="194">
        <f t="shared" si="195"/>
        <v>0</v>
      </c>
      <c r="F211" s="194">
        <f t="shared" si="195"/>
        <v>0</v>
      </c>
      <c r="G211" s="194">
        <f t="shared" si="195"/>
        <v>0</v>
      </c>
      <c r="H211" s="86">
        <f t="shared" si="195"/>
        <v>0</v>
      </c>
      <c r="I211" s="86">
        <f t="shared" si="195"/>
        <v>0</v>
      </c>
      <c r="J211" s="86">
        <f t="shared" si="195"/>
        <v>0</v>
      </c>
      <c r="K211" s="86">
        <f t="shared" si="195"/>
        <v>0</v>
      </c>
      <c r="L211" s="86">
        <f t="shared" si="195"/>
        <v>0</v>
      </c>
      <c r="M211" s="449"/>
      <c r="N211" s="194">
        <f t="shared" si="192"/>
        <v>0</v>
      </c>
      <c r="O211" s="194">
        <f t="shared" si="192"/>
        <v>0</v>
      </c>
      <c r="P211" s="194">
        <f t="shared" si="192"/>
        <v>0</v>
      </c>
      <c r="Q211" s="86">
        <f t="shared" si="192"/>
        <v>0</v>
      </c>
      <c r="R211" s="86">
        <f t="shared" si="192"/>
        <v>0</v>
      </c>
      <c r="S211" s="86">
        <f t="shared" si="192"/>
        <v>0</v>
      </c>
      <c r="T211" s="86">
        <f t="shared" si="192"/>
        <v>0</v>
      </c>
      <c r="U211" s="86">
        <f t="shared" si="192"/>
        <v>0</v>
      </c>
      <c r="V211" s="449"/>
      <c r="W211" s="194">
        <f t="shared" si="196"/>
        <v>0</v>
      </c>
      <c r="X211" s="194">
        <f t="shared" si="196"/>
        <v>0</v>
      </c>
      <c r="Y211" s="194">
        <f t="shared" si="196"/>
        <v>0</v>
      </c>
      <c r="Z211" s="86">
        <f t="shared" si="196"/>
        <v>0</v>
      </c>
      <c r="AA211" s="86">
        <f t="shared" si="196"/>
        <v>0</v>
      </c>
      <c r="AB211" s="86">
        <f t="shared" si="196"/>
        <v>0</v>
      </c>
      <c r="AC211" s="86">
        <f t="shared" si="196"/>
        <v>0</v>
      </c>
      <c r="AD211" s="86">
        <f t="shared" si="196"/>
        <v>0</v>
      </c>
      <c r="AE211" s="449"/>
      <c r="AF211" s="194">
        <f t="shared" si="194"/>
        <v>0</v>
      </c>
      <c r="AG211" s="194">
        <f t="shared" si="194"/>
        <v>0</v>
      </c>
      <c r="AH211" s="194">
        <f t="shared" si="194"/>
        <v>0</v>
      </c>
      <c r="AI211" s="86">
        <f t="shared" si="194"/>
        <v>0</v>
      </c>
      <c r="AJ211" s="86">
        <f t="shared" si="194"/>
        <v>0</v>
      </c>
      <c r="AK211" s="86">
        <f t="shared" si="194"/>
        <v>0</v>
      </c>
      <c r="AL211" s="86">
        <f t="shared" si="194"/>
        <v>0</v>
      </c>
      <c r="AM211" s="86">
        <f t="shared" si="194"/>
        <v>0</v>
      </c>
    </row>
    <row r="212" spans="2:39" x14ac:dyDescent="0.2">
      <c r="B212" s="98" t="str">
        <f>'Ln$'!B212</f>
        <v>Cl balance</v>
      </c>
      <c r="D212" s="194">
        <f t="shared" si="195"/>
        <v>23415.023999999998</v>
      </c>
      <c r="E212" s="194">
        <f t="shared" si="195"/>
        <v>23415.023999999998</v>
      </c>
      <c r="F212" s="194">
        <f t="shared" si="195"/>
        <v>23415.023999999998</v>
      </c>
      <c r="G212" s="194">
        <f t="shared" si="195"/>
        <v>38990.023999999998</v>
      </c>
      <c r="H212" s="86">
        <f t="shared" si="195"/>
        <v>70468.311078599989</v>
      </c>
      <c r="I212" s="86">
        <f t="shared" si="195"/>
        <v>336983.0445161988</v>
      </c>
      <c r="J212" s="86">
        <f t="shared" si="195"/>
        <v>503529.66030111024</v>
      </c>
      <c r="K212" s="86">
        <f t="shared" si="195"/>
        <v>631849.19846521388</v>
      </c>
      <c r="L212" s="86">
        <f t="shared" si="195"/>
        <v>751219.89632927265</v>
      </c>
      <c r="M212" s="449"/>
      <c r="N212" s="194">
        <f t="shared" si="192"/>
        <v>0</v>
      </c>
      <c r="O212" s="194">
        <f t="shared" si="192"/>
        <v>0</v>
      </c>
      <c r="P212" s="194">
        <f t="shared" si="192"/>
        <v>0</v>
      </c>
      <c r="Q212" s="86">
        <f t="shared" si="192"/>
        <v>0</v>
      </c>
      <c r="R212" s="86">
        <f t="shared" si="192"/>
        <v>0</v>
      </c>
      <c r="S212" s="86">
        <f t="shared" si="192"/>
        <v>0</v>
      </c>
      <c r="T212" s="86">
        <f t="shared" si="192"/>
        <v>0</v>
      </c>
      <c r="U212" s="86">
        <f t="shared" si="192"/>
        <v>0</v>
      </c>
      <c r="V212" s="449"/>
      <c r="W212" s="194">
        <f t="shared" si="196"/>
        <v>0</v>
      </c>
      <c r="X212" s="194">
        <f t="shared" si="196"/>
        <v>0</v>
      </c>
      <c r="Y212" s="194">
        <f t="shared" si="196"/>
        <v>0</v>
      </c>
      <c r="Z212" s="86">
        <f t="shared" si="196"/>
        <v>0</v>
      </c>
      <c r="AA212" s="86">
        <f t="shared" si="196"/>
        <v>0</v>
      </c>
      <c r="AB212" s="86">
        <f t="shared" si="196"/>
        <v>0</v>
      </c>
      <c r="AC212" s="86">
        <f t="shared" si="196"/>
        <v>0</v>
      </c>
      <c r="AD212" s="86">
        <f t="shared" si="196"/>
        <v>0</v>
      </c>
      <c r="AE212" s="449"/>
      <c r="AF212" s="194">
        <f t="shared" si="194"/>
        <v>23415.023999999998</v>
      </c>
      <c r="AG212" s="194">
        <f t="shared" si="194"/>
        <v>23415.023999999998</v>
      </c>
      <c r="AH212" s="194">
        <f t="shared" si="194"/>
        <v>38990.023999999998</v>
      </c>
      <c r="AI212" s="86">
        <f t="shared" si="194"/>
        <v>70468.311078599989</v>
      </c>
      <c r="AJ212" s="86">
        <f t="shared" si="194"/>
        <v>336983.0445161988</v>
      </c>
      <c r="AK212" s="86">
        <f t="shared" si="194"/>
        <v>503529.66030111024</v>
      </c>
      <c r="AL212" s="86">
        <f t="shared" si="194"/>
        <v>631849.19846521388</v>
      </c>
      <c r="AM212" s="86">
        <f t="shared" si="194"/>
        <v>751219.89632927265</v>
      </c>
    </row>
    <row r="213" spans="2:39" x14ac:dyDescent="0.2">
      <c r="B213" s="98" t="str">
        <f>'Ln$'!B213</f>
        <v>Interest</v>
      </c>
      <c r="E213" s="194">
        <f t="shared" si="195"/>
        <v>0</v>
      </c>
      <c r="F213" s="194">
        <f t="shared" si="195"/>
        <v>0</v>
      </c>
      <c r="G213" s="194">
        <f t="shared" si="195"/>
        <v>0</v>
      </c>
      <c r="H213" s="86">
        <f t="shared" si="195"/>
        <v>452.80283850000001</v>
      </c>
      <c r="I213" s="86">
        <f t="shared" si="195"/>
        <v>1630.5053386281186</v>
      </c>
      <c r="J213" s="86">
        <f t="shared" si="195"/>
        <v>11120.714174613113</v>
      </c>
      <c r="K213" s="86">
        <f t="shared" si="195"/>
        <v>17555.372413853871</v>
      </c>
      <c r="L213" s="86">
        <f t="shared" si="195"/>
        <v>22509.70989553359</v>
      </c>
      <c r="M213" s="449"/>
      <c r="N213" s="194">
        <f t="shared" si="192"/>
        <v>0</v>
      </c>
      <c r="O213" s="194">
        <f t="shared" si="192"/>
        <v>0</v>
      </c>
      <c r="P213" s="194">
        <f t="shared" si="192"/>
        <v>0</v>
      </c>
      <c r="Q213" s="86">
        <f t="shared" si="192"/>
        <v>0</v>
      </c>
      <c r="R213" s="86">
        <f t="shared" si="192"/>
        <v>0</v>
      </c>
      <c r="S213" s="86">
        <f t="shared" si="192"/>
        <v>0</v>
      </c>
      <c r="T213" s="86">
        <f t="shared" si="192"/>
        <v>0</v>
      </c>
      <c r="U213" s="86">
        <f t="shared" si="192"/>
        <v>0</v>
      </c>
      <c r="V213" s="449"/>
      <c r="W213" s="194">
        <f t="shared" si="196"/>
        <v>0</v>
      </c>
      <c r="X213" s="194">
        <f t="shared" si="196"/>
        <v>0</v>
      </c>
      <c r="Y213" s="194">
        <f t="shared" si="196"/>
        <v>0</v>
      </c>
      <c r="Z213" s="86">
        <f t="shared" si="196"/>
        <v>0</v>
      </c>
      <c r="AA213" s="86">
        <f t="shared" si="196"/>
        <v>0</v>
      </c>
      <c r="AB213" s="86">
        <f t="shared" si="196"/>
        <v>0</v>
      </c>
      <c r="AC213" s="86">
        <f t="shared" si="196"/>
        <v>0</v>
      </c>
      <c r="AD213" s="86">
        <f t="shared" si="196"/>
        <v>0</v>
      </c>
      <c r="AE213" s="449"/>
      <c r="AF213" s="194">
        <f t="shared" si="194"/>
        <v>0</v>
      </c>
      <c r="AG213" s="194">
        <f t="shared" si="194"/>
        <v>0</v>
      </c>
      <c r="AH213" s="194">
        <f t="shared" si="194"/>
        <v>0</v>
      </c>
      <c r="AI213" s="86">
        <f t="shared" si="194"/>
        <v>452.80283850000001</v>
      </c>
      <c r="AJ213" s="86">
        <f t="shared" si="194"/>
        <v>1630.5053386281186</v>
      </c>
      <c r="AK213" s="86">
        <f t="shared" si="194"/>
        <v>11120.714174613113</v>
      </c>
      <c r="AL213" s="86">
        <f t="shared" si="194"/>
        <v>17555.372413853871</v>
      </c>
      <c r="AM213" s="86">
        <f t="shared" si="194"/>
        <v>22509.70989553359</v>
      </c>
    </row>
    <row r="214" spans="2:39" x14ac:dyDescent="0.2">
      <c r="B214" s="98" t="str">
        <f>'Ln$'!B214</f>
        <v>Comm fee</v>
      </c>
      <c r="E214" s="194">
        <f t="shared" si="195"/>
        <v>0</v>
      </c>
      <c r="F214" s="194">
        <f t="shared" si="195"/>
        <v>0</v>
      </c>
      <c r="G214" s="194">
        <f t="shared" si="195"/>
        <v>0</v>
      </c>
      <c r="H214" s="86">
        <f t="shared" si="195"/>
        <v>349.24679279999998</v>
      </c>
      <c r="I214" s="86">
        <f t="shared" si="195"/>
        <v>316.52475334627491</v>
      </c>
      <c r="J214" s="86">
        <f t="shared" si="195"/>
        <v>123.44096856934402</v>
      </c>
      <c r="K214" s="86">
        <f t="shared" si="195"/>
        <v>98.391308502093878</v>
      </c>
      <c r="L214" s="86">
        <f t="shared" si="195"/>
        <v>85.693740770897904</v>
      </c>
      <c r="M214" s="449"/>
      <c r="N214" s="194">
        <f t="shared" si="192"/>
        <v>0</v>
      </c>
      <c r="O214" s="194">
        <f t="shared" si="192"/>
        <v>0</v>
      </c>
      <c r="P214" s="194">
        <f t="shared" si="192"/>
        <v>0</v>
      </c>
      <c r="Q214" s="86">
        <f t="shared" si="192"/>
        <v>0</v>
      </c>
      <c r="R214" s="86">
        <f t="shared" si="192"/>
        <v>0</v>
      </c>
      <c r="S214" s="86">
        <f t="shared" si="192"/>
        <v>0</v>
      </c>
      <c r="T214" s="86">
        <f t="shared" si="192"/>
        <v>0</v>
      </c>
      <c r="U214" s="86">
        <f t="shared" si="192"/>
        <v>0</v>
      </c>
      <c r="V214" s="449"/>
      <c r="W214" s="194">
        <f t="shared" si="196"/>
        <v>0</v>
      </c>
      <c r="X214" s="194">
        <f t="shared" si="196"/>
        <v>0</v>
      </c>
      <c r="Y214" s="194">
        <f t="shared" si="196"/>
        <v>0</v>
      </c>
      <c r="Z214" s="86">
        <f t="shared" si="196"/>
        <v>0</v>
      </c>
      <c r="AA214" s="86">
        <f t="shared" si="196"/>
        <v>0</v>
      </c>
      <c r="AB214" s="86">
        <f t="shared" si="196"/>
        <v>0</v>
      </c>
      <c r="AC214" s="86">
        <f t="shared" si="196"/>
        <v>0</v>
      </c>
      <c r="AD214" s="86">
        <f t="shared" si="196"/>
        <v>0</v>
      </c>
      <c r="AE214" s="449"/>
      <c r="AF214" s="194">
        <f t="shared" si="194"/>
        <v>0</v>
      </c>
      <c r="AG214" s="194">
        <f t="shared" si="194"/>
        <v>0</v>
      </c>
      <c r="AH214" s="194">
        <f t="shared" si="194"/>
        <v>0</v>
      </c>
      <c r="AI214" s="86">
        <f t="shared" si="194"/>
        <v>349.24679279999998</v>
      </c>
      <c r="AJ214" s="86">
        <f t="shared" si="194"/>
        <v>316.52475334627491</v>
      </c>
      <c r="AK214" s="86">
        <f t="shared" si="194"/>
        <v>123.44096856934402</v>
      </c>
      <c r="AL214" s="86">
        <f t="shared" si="194"/>
        <v>98.391308502093878</v>
      </c>
      <c r="AM214" s="86">
        <f t="shared" si="194"/>
        <v>85.693740770897904</v>
      </c>
    </row>
    <row r="215" spans="2:39" x14ac:dyDescent="0.2">
      <c r="B215" s="98" t="str">
        <f>'Ln$'!B215</f>
        <v>IDC incl above</v>
      </c>
      <c r="E215" s="194">
        <f t="shared" si="195"/>
        <v>0</v>
      </c>
      <c r="F215" s="194">
        <f t="shared" si="195"/>
        <v>0</v>
      </c>
      <c r="G215" s="194">
        <f t="shared" si="195"/>
        <v>0</v>
      </c>
      <c r="H215" s="86">
        <f t="shared" si="195"/>
        <v>406.83546000000001</v>
      </c>
      <c r="I215" s="86">
        <f t="shared" si="195"/>
        <v>1251.3367471162499</v>
      </c>
      <c r="J215" s="86">
        <f t="shared" si="195"/>
        <v>8974.0353177774887</v>
      </c>
      <c r="K215" s="86">
        <f t="shared" si="195"/>
        <v>15445.229929499048</v>
      </c>
      <c r="L215" s="86">
        <f t="shared" si="195"/>
        <v>20386.263843499335</v>
      </c>
      <c r="M215" s="449"/>
      <c r="N215" s="194">
        <f t="shared" si="192"/>
        <v>0</v>
      </c>
      <c r="O215" s="194">
        <f t="shared" si="192"/>
        <v>0</v>
      </c>
      <c r="P215" s="194">
        <f t="shared" si="192"/>
        <v>0</v>
      </c>
      <c r="Q215" s="86">
        <f t="shared" si="192"/>
        <v>0</v>
      </c>
      <c r="R215" s="86">
        <f t="shared" si="192"/>
        <v>0</v>
      </c>
      <c r="S215" s="86">
        <f t="shared" si="192"/>
        <v>0</v>
      </c>
      <c r="T215" s="86">
        <f t="shared" si="192"/>
        <v>0</v>
      </c>
      <c r="U215" s="86">
        <f t="shared" si="192"/>
        <v>0</v>
      </c>
      <c r="V215" s="449"/>
      <c r="W215" s="194">
        <f t="shared" si="196"/>
        <v>0</v>
      </c>
      <c r="X215" s="194">
        <f t="shared" si="196"/>
        <v>0</v>
      </c>
      <c r="Y215" s="194">
        <f t="shared" si="196"/>
        <v>0</v>
      </c>
      <c r="Z215" s="86">
        <f t="shared" si="196"/>
        <v>0</v>
      </c>
      <c r="AA215" s="86">
        <f t="shared" si="196"/>
        <v>0</v>
      </c>
      <c r="AB215" s="86">
        <f t="shared" si="196"/>
        <v>0</v>
      </c>
      <c r="AC215" s="86">
        <f t="shared" si="196"/>
        <v>0</v>
      </c>
      <c r="AD215" s="86">
        <f t="shared" si="196"/>
        <v>0</v>
      </c>
      <c r="AE215" s="449"/>
      <c r="AF215" s="194">
        <f t="shared" si="194"/>
        <v>0</v>
      </c>
      <c r="AG215" s="194">
        <f t="shared" si="194"/>
        <v>0</v>
      </c>
      <c r="AH215" s="194">
        <f t="shared" si="194"/>
        <v>0</v>
      </c>
      <c r="AI215" s="86">
        <f t="shared" si="194"/>
        <v>406.83546000000001</v>
      </c>
      <c r="AJ215" s="86">
        <f t="shared" si="194"/>
        <v>1251.3367471162499</v>
      </c>
      <c r="AK215" s="86">
        <f t="shared" si="194"/>
        <v>8974.0353177774887</v>
      </c>
      <c r="AL215" s="86">
        <f t="shared" si="194"/>
        <v>15445.229929499048</v>
      </c>
      <c r="AM215" s="86">
        <f t="shared" si="194"/>
        <v>20386.263843499335</v>
      </c>
    </row>
    <row r="217" spans="2:39" x14ac:dyDescent="0.2">
      <c r="B217" s="73" t="s">
        <v>575</v>
      </c>
      <c r="C217" s="85"/>
      <c r="D217" s="85"/>
      <c r="H217" s="86"/>
      <c r="I217" s="86"/>
      <c r="J217" s="86"/>
      <c r="K217" s="86"/>
      <c r="L217" s="86"/>
    </row>
    <row r="218" spans="2:39" x14ac:dyDescent="0.2">
      <c r="B218" s="79" t="s">
        <v>576</v>
      </c>
      <c r="C218" s="85"/>
      <c r="D218" s="85"/>
      <c r="E218" s="194">
        <f>-E208</f>
        <v>0</v>
      </c>
      <c r="F218" s="194">
        <f t="shared" ref="F218:L218" si="197">-F208</f>
        <v>0</v>
      </c>
      <c r="G218" s="194">
        <f t="shared" si="197"/>
        <v>0</v>
      </c>
      <c r="H218" s="86">
        <f t="shared" si="197"/>
        <v>0</v>
      </c>
      <c r="I218" s="86">
        <f t="shared" si="197"/>
        <v>2094.4690796360314</v>
      </c>
      <c r="J218" s="86">
        <f t="shared" si="197"/>
        <v>2530.1756040028022</v>
      </c>
      <c r="K218" s="86">
        <f t="shared" si="197"/>
        <v>23633.567117647126</v>
      </c>
      <c r="L218" s="86">
        <f t="shared" si="197"/>
        <v>19727.29825582885</v>
      </c>
      <c r="N218" s="194">
        <f>-N208</f>
        <v>0</v>
      </c>
      <c r="O218" s="194">
        <f t="shared" ref="O218:U218" si="198">-O208</f>
        <v>0</v>
      </c>
      <c r="P218" s="194">
        <f t="shared" si="198"/>
        <v>0</v>
      </c>
      <c r="Q218" s="86">
        <f t="shared" si="198"/>
        <v>0</v>
      </c>
      <c r="R218" s="86">
        <f t="shared" si="198"/>
        <v>0</v>
      </c>
      <c r="S218" s="86">
        <f t="shared" si="198"/>
        <v>0</v>
      </c>
      <c r="T218" s="86">
        <f t="shared" si="198"/>
        <v>0</v>
      </c>
      <c r="U218" s="86">
        <f t="shared" si="198"/>
        <v>0</v>
      </c>
      <c r="W218" s="194">
        <f>-W208</f>
        <v>0</v>
      </c>
      <c r="X218" s="194">
        <f t="shared" ref="X218:AD218" si="199">-X208</f>
        <v>0</v>
      </c>
      <c r="Y218" s="194">
        <f t="shared" si="199"/>
        <v>0</v>
      </c>
      <c r="Z218" s="86">
        <f t="shared" si="199"/>
        <v>0</v>
      </c>
      <c r="AA218" s="86">
        <f t="shared" si="199"/>
        <v>0</v>
      </c>
      <c r="AB218" s="86">
        <f t="shared" si="199"/>
        <v>0</v>
      </c>
      <c r="AC218" s="86">
        <f t="shared" si="199"/>
        <v>0</v>
      </c>
      <c r="AD218" s="86">
        <f t="shared" si="199"/>
        <v>0</v>
      </c>
      <c r="AF218" s="194">
        <f t="shared" ref="AF218:AF235" si="200">E218+N218+W218</f>
        <v>0</v>
      </c>
      <c r="AG218" s="194">
        <f t="shared" ref="AG218:AG235" si="201">F218+O218+X218</f>
        <v>0</v>
      </c>
      <c r="AH218" s="194">
        <f t="shared" ref="AH218:AH235" si="202">G218+P218+Y218</f>
        <v>0</v>
      </c>
      <c r="AI218" s="86">
        <f t="shared" ref="AI218:AI235" si="203">H218+Q218+Z218</f>
        <v>0</v>
      </c>
      <c r="AJ218" s="86">
        <f t="shared" ref="AJ218:AJ235" si="204">I218+R218+AA218</f>
        <v>2094.4690796360314</v>
      </c>
      <c r="AK218" s="86">
        <f t="shared" ref="AK218:AK235" si="205">J218+S218+AB218</f>
        <v>2530.1756040028022</v>
      </c>
      <c r="AL218" s="86">
        <f t="shared" ref="AL218:AL235" si="206">K218+T218+AC218</f>
        <v>23633.567117647126</v>
      </c>
      <c r="AM218" s="86">
        <f t="shared" ref="AM218:AM235" si="207">L218+U218+AD218</f>
        <v>19727.29825582885</v>
      </c>
    </row>
    <row r="219" spans="2:39" x14ac:dyDescent="0.2">
      <c r="B219" s="79" t="s">
        <v>577</v>
      </c>
      <c r="C219" s="85"/>
      <c r="D219" s="85"/>
      <c r="E219" s="194">
        <f t="shared" ref="E219:L219" si="208">E213+E214-E209</f>
        <v>0</v>
      </c>
      <c r="F219" s="194">
        <f t="shared" si="208"/>
        <v>0</v>
      </c>
      <c r="G219" s="194">
        <f t="shared" si="208"/>
        <v>0</v>
      </c>
      <c r="H219" s="86">
        <f t="shared" si="208"/>
        <v>0</v>
      </c>
      <c r="I219" s="86">
        <f t="shared" si="208"/>
        <v>960.37093125000001</v>
      </c>
      <c r="J219" s="86">
        <f t="shared" si="208"/>
        <v>1617.6729694460682</v>
      </c>
      <c r="K219" s="86">
        <f t="shared" si="208"/>
        <v>16898.715024984791</v>
      </c>
      <c r="L219" s="86">
        <f t="shared" si="208"/>
        <v>21820.016939339584</v>
      </c>
      <c r="N219" s="194">
        <f t="shared" ref="N219:U219" si="209">N213+N214-N209</f>
        <v>0</v>
      </c>
      <c r="O219" s="194">
        <f t="shared" si="209"/>
        <v>0</v>
      </c>
      <c r="P219" s="194">
        <f t="shared" si="209"/>
        <v>0</v>
      </c>
      <c r="Q219" s="86">
        <f t="shared" si="209"/>
        <v>0</v>
      </c>
      <c r="R219" s="86">
        <f t="shared" si="209"/>
        <v>0</v>
      </c>
      <c r="S219" s="86">
        <f t="shared" si="209"/>
        <v>0</v>
      </c>
      <c r="T219" s="86">
        <f t="shared" si="209"/>
        <v>0</v>
      </c>
      <c r="U219" s="86">
        <f t="shared" si="209"/>
        <v>0</v>
      </c>
      <c r="W219" s="194">
        <f t="shared" ref="W219:AD219" si="210">W213+W214-W209</f>
        <v>0</v>
      </c>
      <c r="X219" s="194">
        <f t="shared" si="210"/>
        <v>0</v>
      </c>
      <c r="Y219" s="194">
        <f t="shared" si="210"/>
        <v>0</v>
      </c>
      <c r="Z219" s="86">
        <f t="shared" si="210"/>
        <v>0</v>
      </c>
      <c r="AA219" s="86">
        <f t="shared" si="210"/>
        <v>0</v>
      </c>
      <c r="AB219" s="86">
        <f t="shared" si="210"/>
        <v>0</v>
      </c>
      <c r="AC219" s="86">
        <f t="shared" si="210"/>
        <v>0</v>
      </c>
      <c r="AD219" s="86">
        <f t="shared" si="210"/>
        <v>0</v>
      </c>
      <c r="AF219" s="194">
        <f t="shared" si="200"/>
        <v>0</v>
      </c>
      <c r="AG219" s="194">
        <f t="shared" si="201"/>
        <v>0</v>
      </c>
      <c r="AH219" s="194">
        <f t="shared" si="202"/>
        <v>0</v>
      </c>
      <c r="AI219" s="86">
        <f t="shared" si="203"/>
        <v>0</v>
      </c>
      <c r="AJ219" s="86">
        <f t="shared" si="204"/>
        <v>960.37093125000001</v>
      </c>
      <c r="AK219" s="86">
        <f t="shared" si="205"/>
        <v>1617.6729694460682</v>
      </c>
      <c r="AL219" s="86">
        <f t="shared" si="206"/>
        <v>16898.715024984791</v>
      </c>
      <c r="AM219" s="86">
        <f t="shared" si="207"/>
        <v>21820.016939339584</v>
      </c>
    </row>
    <row r="220" spans="2:39" x14ac:dyDescent="0.2">
      <c r="B220" s="79" t="s">
        <v>578</v>
      </c>
      <c r="C220" s="85"/>
      <c r="D220" s="85"/>
      <c r="E220" s="194">
        <f>E209</f>
        <v>0</v>
      </c>
      <c r="F220" s="194">
        <f t="shared" ref="F220:L220" si="211">F209</f>
        <v>0</v>
      </c>
      <c r="G220" s="194">
        <f t="shared" si="211"/>
        <v>0</v>
      </c>
      <c r="H220" s="86">
        <f t="shared" si="211"/>
        <v>802.04963129999999</v>
      </c>
      <c r="I220" s="86">
        <f t="shared" si="211"/>
        <v>986.65916072439359</v>
      </c>
      <c r="J220" s="86">
        <f t="shared" si="211"/>
        <v>9626.4821737363891</v>
      </c>
      <c r="K220" s="86">
        <f t="shared" si="211"/>
        <v>755.04869737117394</v>
      </c>
      <c r="L220" s="86">
        <f t="shared" si="211"/>
        <v>775.38669696490069</v>
      </c>
      <c r="N220" s="194">
        <f>N209</f>
        <v>0</v>
      </c>
      <c r="O220" s="194">
        <f t="shared" ref="O220:U220" si="212">O209</f>
        <v>0</v>
      </c>
      <c r="P220" s="194">
        <f t="shared" si="212"/>
        <v>0</v>
      </c>
      <c r="Q220" s="86">
        <f t="shared" si="212"/>
        <v>0</v>
      </c>
      <c r="R220" s="86">
        <f t="shared" si="212"/>
        <v>0</v>
      </c>
      <c r="S220" s="86">
        <f t="shared" si="212"/>
        <v>0</v>
      </c>
      <c r="T220" s="86">
        <f t="shared" si="212"/>
        <v>0</v>
      </c>
      <c r="U220" s="86">
        <f t="shared" si="212"/>
        <v>0</v>
      </c>
      <c r="W220" s="194">
        <f>W209</f>
        <v>0</v>
      </c>
      <c r="X220" s="194">
        <f t="shared" ref="X220:AD220" si="213">X209</f>
        <v>0</v>
      </c>
      <c r="Y220" s="194">
        <f t="shared" si="213"/>
        <v>0</v>
      </c>
      <c r="Z220" s="86">
        <f t="shared" si="213"/>
        <v>0</v>
      </c>
      <c r="AA220" s="86">
        <f t="shared" si="213"/>
        <v>0</v>
      </c>
      <c r="AB220" s="86">
        <f t="shared" si="213"/>
        <v>0</v>
      </c>
      <c r="AC220" s="86">
        <f t="shared" si="213"/>
        <v>0</v>
      </c>
      <c r="AD220" s="86">
        <f t="shared" si="213"/>
        <v>0</v>
      </c>
      <c r="AF220" s="194">
        <f t="shared" si="200"/>
        <v>0</v>
      </c>
      <c r="AG220" s="194">
        <f t="shared" si="201"/>
        <v>0</v>
      </c>
      <c r="AH220" s="194">
        <f t="shared" si="202"/>
        <v>0</v>
      </c>
      <c r="AI220" s="86">
        <f t="shared" si="203"/>
        <v>802.04963129999999</v>
      </c>
      <c r="AJ220" s="86">
        <f t="shared" si="204"/>
        <v>986.65916072439359</v>
      </c>
      <c r="AK220" s="86">
        <f t="shared" si="205"/>
        <v>9626.4821737363891</v>
      </c>
      <c r="AL220" s="86">
        <f t="shared" si="206"/>
        <v>755.04869737117394</v>
      </c>
      <c r="AM220" s="86">
        <f t="shared" si="207"/>
        <v>775.38669696490069</v>
      </c>
    </row>
    <row r="221" spans="2:39" x14ac:dyDescent="0.2">
      <c r="B221" s="79" t="s">
        <v>579</v>
      </c>
      <c r="C221" s="85"/>
      <c r="D221" s="85"/>
      <c r="E221" s="194">
        <f t="shared" ref="E221:L221" si="214">SUM(E218:E220)</f>
        <v>0</v>
      </c>
      <c r="F221" s="194">
        <f t="shared" si="214"/>
        <v>0</v>
      </c>
      <c r="G221" s="194">
        <f t="shared" si="214"/>
        <v>0</v>
      </c>
      <c r="H221" s="86">
        <f t="shared" si="214"/>
        <v>802.04963129999999</v>
      </c>
      <c r="I221" s="86">
        <f t="shared" si="214"/>
        <v>4041.499171610425</v>
      </c>
      <c r="J221" s="86">
        <f t="shared" si="214"/>
        <v>13774.33074718526</v>
      </c>
      <c r="K221" s="86">
        <f t="shared" si="214"/>
        <v>41287.330840003087</v>
      </c>
      <c r="L221" s="86">
        <f t="shared" si="214"/>
        <v>42322.701892133337</v>
      </c>
      <c r="N221" s="194">
        <f t="shared" ref="N221:U221" si="215">SUM(N218:N220)</f>
        <v>0</v>
      </c>
      <c r="O221" s="194">
        <f t="shared" si="215"/>
        <v>0</v>
      </c>
      <c r="P221" s="194">
        <f t="shared" si="215"/>
        <v>0</v>
      </c>
      <c r="Q221" s="86">
        <f t="shared" si="215"/>
        <v>0</v>
      </c>
      <c r="R221" s="86">
        <f t="shared" si="215"/>
        <v>0</v>
      </c>
      <c r="S221" s="86">
        <f t="shared" si="215"/>
        <v>0</v>
      </c>
      <c r="T221" s="86">
        <f t="shared" si="215"/>
        <v>0</v>
      </c>
      <c r="U221" s="86">
        <f t="shared" si="215"/>
        <v>0</v>
      </c>
      <c r="W221" s="194">
        <f t="shared" ref="W221:AD221" si="216">SUM(W218:W220)</f>
        <v>0</v>
      </c>
      <c r="X221" s="194">
        <f t="shared" si="216"/>
        <v>0</v>
      </c>
      <c r="Y221" s="194">
        <f t="shared" si="216"/>
        <v>0</v>
      </c>
      <c r="Z221" s="86">
        <f t="shared" si="216"/>
        <v>0</v>
      </c>
      <c r="AA221" s="86">
        <f t="shared" si="216"/>
        <v>0</v>
      </c>
      <c r="AB221" s="86">
        <f t="shared" si="216"/>
        <v>0</v>
      </c>
      <c r="AC221" s="86">
        <f t="shared" si="216"/>
        <v>0</v>
      </c>
      <c r="AD221" s="86">
        <f t="shared" si="216"/>
        <v>0</v>
      </c>
      <c r="AF221" s="194">
        <f t="shared" si="200"/>
        <v>0</v>
      </c>
      <c r="AG221" s="194">
        <f t="shared" si="201"/>
        <v>0</v>
      </c>
      <c r="AH221" s="194">
        <f t="shared" si="202"/>
        <v>0</v>
      </c>
      <c r="AI221" s="86">
        <f t="shared" si="203"/>
        <v>802.04963129999999</v>
      </c>
      <c r="AJ221" s="86">
        <f t="shared" si="204"/>
        <v>4041.499171610425</v>
      </c>
      <c r="AK221" s="86">
        <f t="shared" si="205"/>
        <v>13774.33074718526</v>
      </c>
      <c r="AL221" s="86">
        <f t="shared" si="206"/>
        <v>41287.330840003087</v>
      </c>
      <c r="AM221" s="86">
        <f t="shared" si="207"/>
        <v>42322.701892133337</v>
      </c>
    </row>
    <row r="222" spans="2:39" x14ac:dyDescent="0.2">
      <c r="B222" s="79" t="s">
        <v>580</v>
      </c>
      <c r="C222" s="85"/>
      <c r="D222" s="85"/>
      <c r="E222" s="194">
        <f t="shared" ref="E222:L222" si="217">E221-E220</f>
        <v>0</v>
      </c>
      <c r="F222" s="194">
        <f t="shared" si="217"/>
        <v>0</v>
      </c>
      <c r="G222" s="194">
        <f t="shared" si="217"/>
        <v>0</v>
      </c>
      <c r="H222" s="86">
        <f t="shared" si="217"/>
        <v>0</v>
      </c>
      <c r="I222" s="86">
        <f t="shared" si="217"/>
        <v>3054.8400108860315</v>
      </c>
      <c r="J222" s="86">
        <f t="shared" si="217"/>
        <v>4147.8485734488713</v>
      </c>
      <c r="K222" s="86">
        <f t="shared" si="217"/>
        <v>40532.282142631913</v>
      </c>
      <c r="L222" s="86">
        <f t="shared" si="217"/>
        <v>41547.315195168434</v>
      </c>
      <c r="N222" s="194">
        <f t="shared" ref="N222:U222" si="218">N221-N220</f>
        <v>0</v>
      </c>
      <c r="O222" s="194">
        <f t="shared" si="218"/>
        <v>0</v>
      </c>
      <c r="P222" s="194">
        <f t="shared" si="218"/>
        <v>0</v>
      </c>
      <c r="Q222" s="86">
        <f t="shared" si="218"/>
        <v>0</v>
      </c>
      <c r="R222" s="86">
        <f t="shared" si="218"/>
        <v>0</v>
      </c>
      <c r="S222" s="86">
        <f t="shared" si="218"/>
        <v>0</v>
      </c>
      <c r="T222" s="86">
        <f t="shared" si="218"/>
        <v>0</v>
      </c>
      <c r="U222" s="86">
        <f t="shared" si="218"/>
        <v>0</v>
      </c>
      <c r="W222" s="194">
        <f t="shared" ref="W222:AD222" si="219">W221-W220</f>
        <v>0</v>
      </c>
      <c r="X222" s="194">
        <f t="shared" si="219"/>
        <v>0</v>
      </c>
      <c r="Y222" s="194">
        <f t="shared" si="219"/>
        <v>0</v>
      </c>
      <c r="Z222" s="86">
        <f t="shared" si="219"/>
        <v>0</v>
      </c>
      <c r="AA222" s="86">
        <f t="shared" si="219"/>
        <v>0</v>
      </c>
      <c r="AB222" s="86">
        <f t="shared" si="219"/>
        <v>0</v>
      </c>
      <c r="AC222" s="86">
        <f t="shared" si="219"/>
        <v>0</v>
      </c>
      <c r="AD222" s="86">
        <f t="shared" si="219"/>
        <v>0</v>
      </c>
      <c r="AF222" s="194">
        <f t="shared" si="200"/>
        <v>0</v>
      </c>
      <c r="AG222" s="194">
        <f t="shared" si="201"/>
        <v>0</v>
      </c>
      <c r="AH222" s="194">
        <f t="shared" si="202"/>
        <v>0</v>
      </c>
      <c r="AI222" s="86">
        <f t="shared" si="203"/>
        <v>0</v>
      </c>
      <c r="AJ222" s="86">
        <f t="shared" si="204"/>
        <v>3054.8400108860315</v>
      </c>
      <c r="AK222" s="86">
        <f t="shared" si="205"/>
        <v>4147.8485734488713</v>
      </c>
      <c r="AL222" s="86">
        <f t="shared" si="206"/>
        <v>40532.282142631913</v>
      </c>
      <c r="AM222" s="86">
        <f t="shared" si="207"/>
        <v>41547.315195168434</v>
      </c>
    </row>
    <row r="223" spans="2:39" x14ac:dyDescent="0.2">
      <c r="B223" s="79" t="s">
        <v>581</v>
      </c>
      <c r="C223" s="85"/>
      <c r="D223" s="85"/>
      <c r="E223" s="465">
        <f>E222/Ass!E29</f>
        <v>0</v>
      </c>
      <c r="F223" s="465">
        <f>F222/Ass!F29</f>
        <v>0</v>
      </c>
      <c r="G223" s="465">
        <f>G222/Ass!G29</f>
        <v>0</v>
      </c>
      <c r="H223" s="461">
        <f>H222/Ass!H29</f>
        <v>0</v>
      </c>
      <c r="I223" s="461">
        <f>I222/Ass!I29</f>
        <v>18.966092134005297</v>
      </c>
      <c r="J223" s="461">
        <f>J222/Ass!J29</f>
        <v>25.123978525112427</v>
      </c>
      <c r="K223" s="461">
        <f>K222/Ass!K29</f>
        <v>239.52051241492339</v>
      </c>
      <c r="L223" s="461">
        <f>L222/Ass!L29</f>
        <v>239.53046322235915</v>
      </c>
      <c r="N223" s="465">
        <f>N222/Ass!E29</f>
        <v>0</v>
      </c>
      <c r="O223" s="465">
        <f>O222/Ass!F29</f>
        <v>0</v>
      </c>
      <c r="P223" s="465">
        <f>P222/Ass!G29</f>
        <v>0</v>
      </c>
      <c r="Q223" s="461">
        <f>Q222/Ass!H29</f>
        <v>0</v>
      </c>
      <c r="R223" s="461">
        <f>R222/Ass!I29</f>
        <v>0</v>
      </c>
      <c r="S223" s="461">
        <f>S222/Ass!J29</f>
        <v>0</v>
      </c>
      <c r="T223" s="461">
        <f>T222/Ass!K29</f>
        <v>0</v>
      </c>
      <c r="U223" s="461">
        <f>U222/Ass!L29</f>
        <v>0</v>
      </c>
      <c r="W223" s="465">
        <f>W222/Ass!E29</f>
        <v>0</v>
      </c>
      <c r="X223" s="465">
        <f>X222/Ass!F29</f>
        <v>0</v>
      </c>
      <c r="Y223" s="465">
        <f>Y222/Ass!G29</f>
        <v>0</v>
      </c>
      <c r="Z223" s="461">
        <f>Z222/Ass!H29</f>
        <v>0</v>
      </c>
      <c r="AA223" s="461">
        <f>AA222/Ass!I29</f>
        <v>0</v>
      </c>
      <c r="AB223" s="461">
        <f>AB222/Ass!J29</f>
        <v>0</v>
      </c>
      <c r="AC223" s="461">
        <f>AC222/Ass!K29</f>
        <v>0</v>
      </c>
      <c r="AD223" s="461">
        <f>AD222/Ass!L29</f>
        <v>0</v>
      </c>
      <c r="AF223" s="194">
        <f t="shared" si="200"/>
        <v>0</v>
      </c>
      <c r="AG223" s="194">
        <f t="shared" si="201"/>
        <v>0</v>
      </c>
      <c r="AH223" s="194">
        <f t="shared" si="202"/>
        <v>0</v>
      </c>
      <c r="AI223" s="86">
        <f t="shared" si="203"/>
        <v>0</v>
      </c>
      <c r="AJ223" s="86">
        <f t="shared" si="204"/>
        <v>18.966092134005297</v>
      </c>
      <c r="AK223" s="86">
        <f t="shared" si="205"/>
        <v>25.123978525112427</v>
      </c>
      <c r="AL223" s="86">
        <f t="shared" si="206"/>
        <v>239.52051241492339</v>
      </c>
      <c r="AM223" s="86">
        <f t="shared" si="207"/>
        <v>239.53046322235915</v>
      </c>
    </row>
    <row r="224" spans="2:39" x14ac:dyDescent="0.2">
      <c r="B224" s="65" t="s">
        <v>583</v>
      </c>
      <c r="C224" s="85"/>
      <c r="D224" s="85"/>
      <c r="E224" s="466">
        <f>E222/(ISN!E15+ISN!E16)</f>
        <v>0</v>
      </c>
      <c r="F224" s="466">
        <f>F222/(ISN!F15+ISN!F16)</f>
        <v>0</v>
      </c>
      <c r="G224" s="466">
        <f>G222/(ISN!G15+ISN!G16)</f>
        <v>0</v>
      </c>
      <c r="H224" s="462">
        <f>H222/(ISN!H15+ISN!H16)</f>
        <v>0</v>
      </c>
      <c r="I224" s="462">
        <f>I222/(ISN!I15+ISN!I16)</f>
        <v>2.219220713306563E-2</v>
      </c>
      <c r="J224" s="462">
        <f>J222/(ISN!J15+ISN!J16)</f>
        <v>2.8727369855921666E-2</v>
      </c>
      <c r="K224" s="462">
        <f>K222/(ISN!K15+ISN!K16)</f>
        <v>0.2286652251869141</v>
      </c>
      <c r="L224" s="462">
        <f>L222/(ISN!L15+ISN!L16)</f>
        <v>0.17098219937203746</v>
      </c>
      <c r="N224" s="466">
        <f>N222/(ISN!N15+ISN!N16)</f>
        <v>0</v>
      </c>
      <c r="O224" s="466">
        <f>O222/(ISN!O15+ISN!O16)</f>
        <v>0</v>
      </c>
      <c r="P224" s="466">
        <f>P222/(ISN!P15+ISN!P16)</f>
        <v>0</v>
      </c>
      <c r="Q224" s="462">
        <f>Q222/(ISN!Q15+ISN!Q16)</f>
        <v>0</v>
      </c>
      <c r="R224" s="462">
        <f>R222/(ISN!R15+ISN!R16)</f>
        <v>0</v>
      </c>
      <c r="S224" s="462">
        <f>S222/(ISN!S15+ISN!S16)</f>
        <v>0</v>
      </c>
      <c r="T224" s="462">
        <f>T222/(ISN!T15+ISN!T16)</f>
        <v>0</v>
      </c>
      <c r="U224" s="462">
        <f>U222/(ISN!U15+ISN!U16)</f>
        <v>0</v>
      </c>
      <c r="W224" s="466">
        <f>W222/(ISN!W15+ISN!W16)</f>
        <v>0</v>
      </c>
      <c r="X224" s="466">
        <f>X222/(ISN!X15+ISN!X16)</f>
        <v>0</v>
      </c>
      <c r="Y224" s="466">
        <f>Y222/(ISN!Y15+ISN!Y16)</f>
        <v>0</v>
      </c>
      <c r="Z224" s="462">
        <f>Z222/(ISN!Z15+ISN!Z16)</f>
        <v>0</v>
      </c>
      <c r="AA224" s="462">
        <f>AA222/(ISN!AA15+ISN!AA16)</f>
        <v>0</v>
      </c>
      <c r="AB224" s="462">
        <f>AB222/(ISN!AB15+ISN!AB16)</f>
        <v>0</v>
      </c>
      <c r="AC224" s="462">
        <f>AC222/(ISN!AC15+ISN!AC16)</f>
        <v>0</v>
      </c>
      <c r="AD224" s="462">
        <f>AD222/(ISN!AD15+ISN!AD16)</f>
        <v>0</v>
      </c>
      <c r="AF224" s="466">
        <f>AF222/(ISN!AF15+ISN!AF16)</f>
        <v>0</v>
      </c>
      <c r="AG224" s="466">
        <f>AG222/(ISN!AG15+ISN!AG16)</f>
        <v>0</v>
      </c>
      <c r="AH224" s="466">
        <f>AH222/(ISN!AH15+ISN!AH16)</f>
        <v>0</v>
      </c>
      <c r="AI224" s="462">
        <f>AI222/(ISN!AI15+ISN!AI16)</f>
        <v>0</v>
      </c>
      <c r="AJ224" s="462">
        <f>AJ222/(ISN!AJ15+ISN!AJ16)</f>
        <v>1.941058458398192E-2</v>
      </c>
      <c r="AK224" s="462">
        <f>AK222/(ISN!AK15+ISN!AK16)</f>
        <v>2.4629572857678122E-2</v>
      </c>
      <c r="AL224" s="462">
        <f>AL222/(ISN!AL15+ISN!AL16)</f>
        <v>0.19717338902259807</v>
      </c>
      <c r="AM224" s="462">
        <f>AM222/(ISN!AM15+ISN!AM16)</f>
        <v>0.1491491421037423</v>
      </c>
    </row>
    <row r="225" spans="2:39" x14ac:dyDescent="0.2">
      <c r="B225" s="79"/>
      <c r="C225" s="85"/>
      <c r="D225" s="85"/>
      <c r="E225" s="194"/>
      <c r="F225" s="194"/>
      <c r="G225" s="194"/>
      <c r="H225" s="86"/>
      <c r="I225" s="86"/>
      <c r="J225" s="86"/>
      <c r="K225" s="86"/>
      <c r="L225" s="86"/>
      <c r="N225" s="194"/>
      <c r="O225" s="194"/>
      <c r="P225" s="194"/>
      <c r="Q225" s="86"/>
      <c r="R225" s="86"/>
      <c r="S225" s="86"/>
      <c r="T225" s="86"/>
      <c r="U225" s="86"/>
      <c r="W225" s="194"/>
      <c r="X225" s="194"/>
      <c r="Y225" s="194"/>
      <c r="Z225" s="86"/>
      <c r="AA225" s="86"/>
      <c r="AB225" s="86"/>
      <c r="AC225" s="86"/>
      <c r="AD225" s="86"/>
      <c r="AF225" s="194"/>
      <c r="AG225" s="194"/>
      <c r="AH225" s="194"/>
      <c r="AI225" s="86"/>
      <c r="AJ225" s="86"/>
      <c r="AK225" s="86"/>
      <c r="AL225" s="86"/>
      <c r="AM225" s="86"/>
    </row>
    <row r="226" spans="2:39" x14ac:dyDescent="0.2">
      <c r="B226" s="73" t="s">
        <v>569</v>
      </c>
      <c r="C226" s="85"/>
      <c r="D226" s="85"/>
      <c r="E226" s="194"/>
      <c r="F226" s="467">
        <v>0.5</v>
      </c>
      <c r="G226" s="467">
        <v>0.5</v>
      </c>
      <c r="H226" s="464">
        <v>0.5</v>
      </c>
      <c r="I226" s="464">
        <v>0.5</v>
      </c>
      <c r="J226" s="464">
        <v>0.5</v>
      </c>
      <c r="K226" s="464">
        <v>0.5</v>
      </c>
      <c r="L226" s="464">
        <v>0.5</v>
      </c>
      <c r="N226" s="194"/>
      <c r="O226" s="467">
        <v>0.5</v>
      </c>
      <c r="P226" s="467">
        <v>0.5</v>
      </c>
      <c r="Q226" s="464">
        <v>0.5</v>
      </c>
      <c r="R226" s="464">
        <v>0.5</v>
      </c>
      <c r="S226" s="464">
        <v>0.5</v>
      </c>
      <c r="T226" s="464">
        <v>0.5</v>
      </c>
      <c r="U226" s="464">
        <v>0.5</v>
      </c>
      <c r="W226" s="194"/>
      <c r="X226" s="467">
        <v>0.5</v>
      </c>
      <c r="Y226" s="467">
        <v>0.5</v>
      </c>
      <c r="Z226" s="464">
        <v>0.5</v>
      </c>
      <c r="AA226" s="464">
        <v>0.5</v>
      </c>
      <c r="AB226" s="464">
        <v>0.5</v>
      </c>
      <c r="AC226" s="464">
        <v>0.5</v>
      </c>
      <c r="AD226" s="464">
        <v>0.5</v>
      </c>
      <c r="AF226" s="194"/>
      <c r="AG226" s="194"/>
      <c r="AH226" s="194"/>
      <c r="AI226" s="86"/>
      <c r="AJ226" s="86"/>
      <c r="AK226" s="86"/>
      <c r="AL226" s="86"/>
      <c r="AM226" s="86"/>
    </row>
    <row r="227" spans="2:39" x14ac:dyDescent="0.2">
      <c r="B227" s="79" t="s">
        <v>141</v>
      </c>
      <c r="C227" s="85"/>
      <c r="D227" s="85"/>
      <c r="E227" s="468">
        <v>0</v>
      </c>
      <c r="F227" s="194">
        <f t="shared" ref="F227:L227" si="220">E231</f>
        <v>0</v>
      </c>
      <c r="G227" s="194">
        <f t="shared" si="220"/>
        <v>0</v>
      </c>
      <c r="H227" s="86">
        <f t="shared" si="220"/>
        <v>0</v>
      </c>
      <c r="I227" s="86">
        <f t="shared" si="220"/>
        <v>0</v>
      </c>
      <c r="J227" s="86">
        <f t="shared" si="220"/>
        <v>1527.4200054430157</v>
      </c>
      <c r="K227" s="86">
        <f t="shared" si="220"/>
        <v>2073.9242867244357</v>
      </c>
      <c r="L227" s="86">
        <f t="shared" si="220"/>
        <v>20266.141071315957</v>
      </c>
      <c r="N227" s="468">
        <v>0</v>
      </c>
      <c r="O227" s="194">
        <f t="shared" ref="O227:U227" si="221">N231</f>
        <v>0</v>
      </c>
      <c r="P227" s="194">
        <f t="shared" si="221"/>
        <v>0</v>
      </c>
      <c r="Q227" s="86">
        <f t="shared" si="221"/>
        <v>0</v>
      </c>
      <c r="R227" s="86">
        <f t="shared" si="221"/>
        <v>0</v>
      </c>
      <c r="S227" s="86">
        <f t="shared" si="221"/>
        <v>0</v>
      </c>
      <c r="T227" s="86">
        <f t="shared" si="221"/>
        <v>0</v>
      </c>
      <c r="U227" s="86">
        <f t="shared" si="221"/>
        <v>0</v>
      </c>
      <c r="W227" s="468">
        <v>0</v>
      </c>
      <c r="X227" s="194">
        <f t="shared" ref="X227:AD227" si="222">W231</f>
        <v>0</v>
      </c>
      <c r="Y227" s="194">
        <f t="shared" si="222"/>
        <v>0</v>
      </c>
      <c r="Z227" s="86">
        <f t="shared" si="222"/>
        <v>0</v>
      </c>
      <c r="AA227" s="86">
        <f t="shared" si="222"/>
        <v>0</v>
      </c>
      <c r="AB227" s="86">
        <f t="shared" si="222"/>
        <v>0</v>
      </c>
      <c r="AC227" s="86">
        <f t="shared" si="222"/>
        <v>0</v>
      </c>
      <c r="AD227" s="86">
        <f t="shared" si="222"/>
        <v>0</v>
      </c>
      <c r="AF227" s="194">
        <f t="shared" si="200"/>
        <v>0</v>
      </c>
      <c r="AG227" s="194">
        <f t="shared" si="201"/>
        <v>0</v>
      </c>
      <c r="AH227" s="194">
        <f t="shared" si="202"/>
        <v>0</v>
      </c>
      <c r="AI227" s="86">
        <f t="shared" si="203"/>
        <v>0</v>
      </c>
      <c r="AJ227" s="86">
        <f t="shared" si="204"/>
        <v>0</v>
      </c>
      <c r="AK227" s="86">
        <f t="shared" si="205"/>
        <v>1527.4200054430157</v>
      </c>
      <c r="AL227" s="86">
        <f t="shared" si="206"/>
        <v>2073.9242867244357</v>
      </c>
      <c r="AM227" s="86">
        <f t="shared" si="207"/>
        <v>20266.141071315957</v>
      </c>
    </row>
    <row r="228" spans="2:39" x14ac:dyDescent="0.2">
      <c r="B228" s="79" t="s">
        <v>570</v>
      </c>
      <c r="C228" s="85"/>
      <c r="D228" s="85"/>
      <c r="E228" s="194">
        <f t="shared" ref="E228:L228" si="223">E222</f>
        <v>0</v>
      </c>
      <c r="F228" s="194">
        <f t="shared" si="223"/>
        <v>0</v>
      </c>
      <c r="G228" s="194">
        <f t="shared" si="223"/>
        <v>0</v>
      </c>
      <c r="H228" s="86">
        <f t="shared" si="223"/>
        <v>0</v>
      </c>
      <c r="I228" s="86">
        <f t="shared" si="223"/>
        <v>3054.8400108860315</v>
      </c>
      <c r="J228" s="86">
        <f t="shared" si="223"/>
        <v>4147.8485734488713</v>
      </c>
      <c r="K228" s="86">
        <f t="shared" si="223"/>
        <v>40532.282142631913</v>
      </c>
      <c r="L228" s="86">
        <f t="shared" si="223"/>
        <v>41547.315195168434</v>
      </c>
      <c r="N228" s="194">
        <f t="shared" ref="N228:U228" si="224">N222</f>
        <v>0</v>
      </c>
      <c r="O228" s="194">
        <f t="shared" si="224"/>
        <v>0</v>
      </c>
      <c r="P228" s="194">
        <f t="shared" si="224"/>
        <v>0</v>
      </c>
      <c r="Q228" s="86">
        <f t="shared" si="224"/>
        <v>0</v>
      </c>
      <c r="R228" s="86">
        <f t="shared" si="224"/>
        <v>0</v>
      </c>
      <c r="S228" s="86">
        <f t="shared" si="224"/>
        <v>0</v>
      </c>
      <c r="T228" s="86">
        <f t="shared" si="224"/>
        <v>0</v>
      </c>
      <c r="U228" s="86">
        <f t="shared" si="224"/>
        <v>0</v>
      </c>
      <c r="W228" s="194">
        <f t="shared" ref="W228:AD228" si="225">W222</f>
        <v>0</v>
      </c>
      <c r="X228" s="194">
        <f t="shared" si="225"/>
        <v>0</v>
      </c>
      <c r="Y228" s="194">
        <f t="shared" si="225"/>
        <v>0</v>
      </c>
      <c r="Z228" s="86">
        <f t="shared" si="225"/>
        <v>0</v>
      </c>
      <c r="AA228" s="86">
        <f t="shared" si="225"/>
        <v>0</v>
      </c>
      <c r="AB228" s="86">
        <f t="shared" si="225"/>
        <v>0</v>
      </c>
      <c r="AC228" s="86">
        <f t="shared" si="225"/>
        <v>0</v>
      </c>
      <c r="AD228" s="86">
        <f t="shared" si="225"/>
        <v>0</v>
      </c>
      <c r="AF228" s="194">
        <f t="shared" si="200"/>
        <v>0</v>
      </c>
      <c r="AG228" s="194">
        <f t="shared" si="201"/>
        <v>0</v>
      </c>
      <c r="AH228" s="194">
        <f t="shared" si="202"/>
        <v>0</v>
      </c>
      <c r="AI228" s="86">
        <f t="shared" si="203"/>
        <v>0</v>
      </c>
      <c r="AJ228" s="86">
        <f t="shared" si="204"/>
        <v>3054.8400108860315</v>
      </c>
      <c r="AK228" s="86">
        <f t="shared" si="205"/>
        <v>4147.8485734488713</v>
      </c>
      <c r="AL228" s="86">
        <f t="shared" si="206"/>
        <v>40532.282142631913</v>
      </c>
      <c r="AM228" s="86">
        <f t="shared" si="207"/>
        <v>41547.315195168434</v>
      </c>
    </row>
    <row r="229" spans="2:39" x14ac:dyDescent="0.2">
      <c r="B229" s="79" t="s">
        <v>571</v>
      </c>
      <c r="C229" s="85"/>
      <c r="D229" s="85"/>
      <c r="E229" s="194">
        <f t="shared" ref="E229:L229" si="226">-(E227+E228+E230-E231)</f>
        <v>0</v>
      </c>
      <c r="F229" s="194">
        <f t="shared" si="226"/>
        <v>0</v>
      </c>
      <c r="G229" s="194">
        <f t="shared" si="226"/>
        <v>0</v>
      </c>
      <c r="H229" s="86">
        <f t="shared" si="226"/>
        <v>0</v>
      </c>
      <c r="I229" s="86">
        <f t="shared" si="226"/>
        <v>-1527.4200054430157</v>
      </c>
      <c r="J229" s="86">
        <f t="shared" si="226"/>
        <v>-3601.3442921674514</v>
      </c>
      <c r="K229" s="86">
        <f t="shared" si="226"/>
        <v>-22340.065358040389</v>
      </c>
      <c r="L229" s="86">
        <f t="shared" si="226"/>
        <v>-41039.79866890017</v>
      </c>
      <c r="N229" s="194">
        <f t="shared" ref="N229:U229" si="227">-(N227+N228+N230-N231)</f>
        <v>0</v>
      </c>
      <c r="O229" s="194">
        <f t="shared" si="227"/>
        <v>0</v>
      </c>
      <c r="P229" s="194">
        <f t="shared" si="227"/>
        <v>0</v>
      </c>
      <c r="Q229" s="86">
        <f t="shared" si="227"/>
        <v>0</v>
      </c>
      <c r="R229" s="86">
        <f t="shared" si="227"/>
        <v>0</v>
      </c>
      <c r="S229" s="86">
        <f t="shared" si="227"/>
        <v>0</v>
      </c>
      <c r="T229" s="86">
        <f t="shared" si="227"/>
        <v>0</v>
      </c>
      <c r="U229" s="86">
        <f t="shared" si="227"/>
        <v>0</v>
      </c>
      <c r="W229" s="194">
        <f t="shared" ref="W229:AD229" si="228">-(W227+W228+W230-W231)</f>
        <v>0</v>
      </c>
      <c r="X229" s="194">
        <f t="shared" si="228"/>
        <v>0</v>
      </c>
      <c r="Y229" s="194">
        <f t="shared" si="228"/>
        <v>0</v>
      </c>
      <c r="Z229" s="86">
        <f t="shared" si="228"/>
        <v>0</v>
      </c>
      <c r="AA229" s="86">
        <f t="shared" si="228"/>
        <v>0</v>
      </c>
      <c r="AB229" s="86">
        <f t="shared" si="228"/>
        <v>0</v>
      </c>
      <c r="AC229" s="86">
        <f t="shared" si="228"/>
        <v>0</v>
      </c>
      <c r="AD229" s="86">
        <f t="shared" si="228"/>
        <v>0</v>
      </c>
      <c r="AF229" s="194">
        <f t="shared" si="200"/>
        <v>0</v>
      </c>
      <c r="AG229" s="194">
        <f t="shared" si="201"/>
        <v>0</v>
      </c>
      <c r="AH229" s="194">
        <f t="shared" si="202"/>
        <v>0</v>
      </c>
      <c r="AI229" s="86">
        <f t="shared" si="203"/>
        <v>0</v>
      </c>
      <c r="AJ229" s="86">
        <f t="shared" si="204"/>
        <v>-1527.4200054430157</v>
      </c>
      <c r="AK229" s="86">
        <f t="shared" si="205"/>
        <v>-3601.3442921674514</v>
      </c>
      <c r="AL229" s="86">
        <f t="shared" si="206"/>
        <v>-22340.065358040389</v>
      </c>
      <c r="AM229" s="86">
        <f t="shared" si="207"/>
        <v>-41039.79866890017</v>
      </c>
    </row>
    <row r="230" spans="2:39" x14ac:dyDescent="0.2">
      <c r="B230" s="79" t="s">
        <v>572</v>
      </c>
      <c r="C230" s="85"/>
      <c r="D230" s="85"/>
      <c r="E230" s="468">
        <v>0</v>
      </c>
      <c r="F230" s="468">
        <v>0</v>
      </c>
      <c r="G230" s="468">
        <v>0</v>
      </c>
      <c r="H230" s="459">
        <v>0</v>
      </c>
      <c r="I230" s="459">
        <v>0</v>
      </c>
      <c r="J230" s="459">
        <v>0</v>
      </c>
      <c r="K230" s="459">
        <v>0</v>
      </c>
      <c r="L230" s="459">
        <v>0</v>
      </c>
      <c r="N230" s="468">
        <v>0</v>
      </c>
      <c r="O230" s="468">
        <v>0</v>
      </c>
      <c r="P230" s="468">
        <v>0</v>
      </c>
      <c r="Q230" s="459">
        <v>0</v>
      </c>
      <c r="R230" s="459">
        <v>0</v>
      </c>
      <c r="S230" s="459">
        <v>0</v>
      </c>
      <c r="T230" s="459">
        <v>0</v>
      </c>
      <c r="U230" s="459">
        <v>0</v>
      </c>
      <c r="W230" s="468">
        <v>0</v>
      </c>
      <c r="X230" s="468">
        <v>0</v>
      </c>
      <c r="Y230" s="468">
        <v>0</v>
      </c>
      <c r="Z230" s="459">
        <v>0</v>
      </c>
      <c r="AA230" s="459">
        <v>0</v>
      </c>
      <c r="AB230" s="459">
        <v>0</v>
      </c>
      <c r="AC230" s="459">
        <v>0</v>
      </c>
      <c r="AD230" s="459">
        <v>0</v>
      </c>
      <c r="AF230" s="194">
        <f t="shared" si="200"/>
        <v>0</v>
      </c>
      <c r="AG230" s="194">
        <f t="shared" si="201"/>
        <v>0</v>
      </c>
      <c r="AH230" s="194">
        <f t="shared" si="202"/>
        <v>0</v>
      </c>
      <c r="AI230" s="86">
        <f t="shared" si="203"/>
        <v>0</v>
      </c>
      <c r="AJ230" s="86">
        <f t="shared" si="204"/>
        <v>0</v>
      </c>
      <c r="AK230" s="86">
        <f t="shared" si="205"/>
        <v>0</v>
      </c>
      <c r="AL230" s="86">
        <f t="shared" si="206"/>
        <v>0</v>
      </c>
      <c r="AM230" s="86">
        <f t="shared" si="207"/>
        <v>0</v>
      </c>
    </row>
    <row r="231" spans="2:39" x14ac:dyDescent="0.2">
      <c r="B231" s="79" t="s">
        <v>142</v>
      </c>
      <c r="C231" s="85"/>
      <c r="D231" s="65" t="s">
        <v>582</v>
      </c>
      <c r="E231" s="468">
        <v>0</v>
      </c>
      <c r="F231" s="194">
        <f>F228*F$226</f>
        <v>0</v>
      </c>
      <c r="G231" s="194">
        <f t="shared" ref="G231:L231" si="229">G228*G$226</f>
        <v>0</v>
      </c>
      <c r="H231" s="86">
        <f t="shared" si="229"/>
        <v>0</v>
      </c>
      <c r="I231" s="86">
        <f t="shared" si="229"/>
        <v>1527.4200054430157</v>
      </c>
      <c r="J231" s="86">
        <f t="shared" si="229"/>
        <v>2073.9242867244357</v>
      </c>
      <c r="K231" s="86">
        <f t="shared" si="229"/>
        <v>20266.141071315957</v>
      </c>
      <c r="L231" s="86">
        <f t="shared" si="229"/>
        <v>20773.657597584217</v>
      </c>
      <c r="N231" s="468">
        <v>0</v>
      </c>
      <c r="O231" s="194">
        <f>O228*O$226</f>
        <v>0</v>
      </c>
      <c r="P231" s="194">
        <f t="shared" ref="P231:U231" si="230">P228*P$226</f>
        <v>0</v>
      </c>
      <c r="Q231" s="86">
        <f t="shared" si="230"/>
        <v>0</v>
      </c>
      <c r="R231" s="86">
        <f t="shared" si="230"/>
        <v>0</v>
      </c>
      <c r="S231" s="86">
        <f t="shared" si="230"/>
        <v>0</v>
      </c>
      <c r="T231" s="86">
        <f t="shared" si="230"/>
        <v>0</v>
      </c>
      <c r="U231" s="86">
        <f t="shared" si="230"/>
        <v>0</v>
      </c>
      <c r="W231" s="468">
        <v>0</v>
      </c>
      <c r="X231" s="194">
        <f>X228*X$226</f>
        <v>0</v>
      </c>
      <c r="Y231" s="194">
        <f t="shared" ref="Y231:AD231" si="231">Y228*Y$226</f>
        <v>0</v>
      </c>
      <c r="Z231" s="86">
        <f t="shared" si="231"/>
        <v>0</v>
      </c>
      <c r="AA231" s="86">
        <f t="shared" si="231"/>
        <v>0</v>
      </c>
      <c r="AB231" s="86">
        <f t="shared" si="231"/>
        <v>0</v>
      </c>
      <c r="AC231" s="86">
        <f t="shared" si="231"/>
        <v>0</v>
      </c>
      <c r="AD231" s="86">
        <f t="shared" si="231"/>
        <v>0</v>
      </c>
      <c r="AF231" s="194">
        <f t="shared" si="200"/>
        <v>0</v>
      </c>
      <c r="AG231" s="194">
        <f t="shared" si="201"/>
        <v>0</v>
      </c>
      <c r="AH231" s="194">
        <f t="shared" si="202"/>
        <v>0</v>
      </c>
      <c r="AI231" s="86">
        <f t="shared" si="203"/>
        <v>0</v>
      </c>
      <c r="AJ231" s="86">
        <f t="shared" si="204"/>
        <v>1527.4200054430157</v>
      </c>
      <c r="AK231" s="86">
        <f t="shared" si="205"/>
        <v>2073.9242867244357</v>
      </c>
      <c r="AL231" s="86">
        <f t="shared" si="206"/>
        <v>20266.141071315957</v>
      </c>
      <c r="AM231" s="86">
        <f t="shared" si="207"/>
        <v>20773.657597584217</v>
      </c>
    </row>
    <row r="232" spans="2:39" x14ac:dyDescent="0.2">
      <c r="B232" s="77" t="s">
        <v>573</v>
      </c>
      <c r="C232" s="85"/>
      <c r="D232" s="65"/>
      <c r="E232" s="194"/>
      <c r="F232" s="194"/>
      <c r="G232" s="194"/>
      <c r="H232" s="86"/>
      <c r="I232" s="86"/>
      <c r="J232" s="86"/>
      <c r="K232" s="86"/>
      <c r="L232" s="86"/>
      <c r="N232" s="194"/>
      <c r="O232" s="194"/>
      <c r="P232" s="194"/>
      <c r="Q232" s="86"/>
      <c r="R232" s="86"/>
      <c r="S232" s="86"/>
      <c r="T232" s="86"/>
      <c r="U232" s="86"/>
      <c r="W232" s="194"/>
      <c r="X232" s="194"/>
      <c r="Y232" s="194"/>
      <c r="Z232" s="86"/>
      <c r="AA232" s="86"/>
      <c r="AB232" s="86"/>
      <c r="AC232" s="86"/>
      <c r="AD232" s="86"/>
      <c r="AF232" s="194">
        <f t="shared" si="200"/>
        <v>0</v>
      </c>
      <c r="AG232" s="194">
        <f t="shared" si="201"/>
        <v>0</v>
      </c>
      <c r="AH232" s="194">
        <f t="shared" si="202"/>
        <v>0</v>
      </c>
      <c r="AI232" s="86"/>
      <c r="AJ232" s="86"/>
      <c r="AK232" s="86"/>
      <c r="AL232" s="86"/>
      <c r="AM232" s="86"/>
    </row>
    <row r="233" spans="2:39" x14ac:dyDescent="0.2">
      <c r="B233" s="460" t="s">
        <v>499</v>
      </c>
      <c r="C233" s="85"/>
      <c r="D233" s="65"/>
      <c r="E233" s="194"/>
      <c r="F233" s="194">
        <f>F219*F$226</f>
        <v>0</v>
      </c>
      <c r="G233" s="194">
        <f t="shared" ref="G233:L233" si="232">G219*G$226</f>
        <v>0</v>
      </c>
      <c r="H233" s="86">
        <f t="shared" si="232"/>
        <v>0</v>
      </c>
      <c r="I233" s="86">
        <f t="shared" si="232"/>
        <v>480.18546562500001</v>
      </c>
      <c r="J233" s="86">
        <f t="shared" si="232"/>
        <v>808.83648472303412</v>
      </c>
      <c r="K233" s="86">
        <f t="shared" si="232"/>
        <v>8449.3575124923955</v>
      </c>
      <c r="L233" s="86">
        <f t="shared" si="232"/>
        <v>10910.008469669792</v>
      </c>
      <c r="N233" s="194"/>
      <c r="O233" s="194">
        <f>O219*O$226</f>
        <v>0</v>
      </c>
      <c r="P233" s="194">
        <f t="shared" ref="P233:U233" si="233">P219*P$226</f>
        <v>0</v>
      </c>
      <c r="Q233" s="86">
        <f t="shared" si="233"/>
        <v>0</v>
      </c>
      <c r="R233" s="86">
        <f t="shared" si="233"/>
        <v>0</v>
      </c>
      <c r="S233" s="86">
        <f t="shared" si="233"/>
        <v>0</v>
      </c>
      <c r="T233" s="86">
        <f t="shared" si="233"/>
        <v>0</v>
      </c>
      <c r="U233" s="86">
        <f t="shared" si="233"/>
        <v>0</v>
      </c>
      <c r="W233" s="194"/>
      <c r="X233" s="194">
        <f>X219*X$226</f>
        <v>0</v>
      </c>
      <c r="Y233" s="194">
        <f t="shared" ref="Y233:AD233" si="234">Y219*Y$226</f>
        <v>0</v>
      </c>
      <c r="Z233" s="86">
        <f t="shared" si="234"/>
        <v>0</v>
      </c>
      <c r="AA233" s="86">
        <f t="shared" si="234"/>
        <v>0</v>
      </c>
      <c r="AB233" s="86">
        <f t="shared" si="234"/>
        <v>0</v>
      </c>
      <c r="AC233" s="86">
        <f t="shared" si="234"/>
        <v>0</v>
      </c>
      <c r="AD233" s="86">
        <f t="shared" si="234"/>
        <v>0</v>
      </c>
      <c r="AF233" s="194">
        <f t="shared" si="200"/>
        <v>0</v>
      </c>
      <c r="AG233" s="194">
        <f t="shared" si="201"/>
        <v>0</v>
      </c>
      <c r="AH233" s="194">
        <f t="shared" si="202"/>
        <v>0</v>
      </c>
      <c r="AI233" s="86">
        <f t="shared" si="203"/>
        <v>0</v>
      </c>
      <c r="AJ233" s="86">
        <f t="shared" si="204"/>
        <v>480.18546562500001</v>
      </c>
      <c r="AK233" s="86">
        <f t="shared" si="205"/>
        <v>808.83648472303412</v>
      </c>
      <c r="AL233" s="86">
        <f t="shared" si="206"/>
        <v>8449.3575124923955</v>
      </c>
      <c r="AM233" s="86">
        <f t="shared" si="207"/>
        <v>10910.008469669792</v>
      </c>
    </row>
    <row r="234" spans="2:39" x14ac:dyDescent="0.2">
      <c r="B234" s="460" t="s">
        <v>574</v>
      </c>
      <c r="C234" s="85"/>
      <c r="D234" s="65"/>
      <c r="E234" s="194"/>
      <c r="F234" s="194">
        <f t="shared" ref="F234:L234" si="235">F231-F233</f>
        <v>0</v>
      </c>
      <c r="G234" s="194">
        <f t="shared" si="235"/>
        <v>0</v>
      </c>
      <c r="H234" s="86">
        <f t="shared" si="235"/>
        <v>0</v>
      </c>
      <c r="I234" s="86">
        <f t="shared" si="235"/>
        <v>1047.2345398180157</v>
      </c>
      <c r="J234" s="86">
        <f t="shared" si="235"/>
        <v>1265.0878020014015</v>
      </c>
      <c r="K234" s="86">
        <f t="shared" si="235"/>
        <v>11816.783558823561</v>
      </c>
      <c r="L234" s="86">
        <f t="shared" si="235"/>
        <v>9863.6491279144248</v>
      </c>
      <c r="N234" s="194"/>
      <c r="O234" s="194">
        <f>O231-O233</f>
        <v>0</v>
      </c>
      <c r="P234" s="194">
        <f>P231-P233</f>
        <v>0</v>
      </c>
      <c r="Q234" s="86">
        <f>Q231-Q233</f>
        <v>0</v>
      </c>
      <c r="R234" s="86">
        <f>R231-R233</f>
        <v>0</v>
      </c>
      <c r="S234" s="86"/>
      <c r="T234" s="86">
        <f>T231-T233</f>
        <v>0</v>
      </c>
      <c r="U234" s="86">
        <f>U231-U233</f>
        <v>0</v>
      </c>
      <c r="W234" s="194"/>
      <c r="X234" s="194">
        <f>X231-X233</f>
        <v>0</v>
      </c>
      <c r="Y234" s="194">
        <f>Y231-Y233</f>
        <v>0</v>
      </c>
      <c r="Z234" s="86">
        <f>Z231-Z233</f>
        <v>0</v>
      </c>
      <c r="AA234" s="86">
        <f>AA231-AA233</f>
        <v>0</v>
      </c>
      <c r="AB234" s="86"/>
      <c r="AC234" s="86">
        <f>AC231-AC233</f>
        <v>0</v>
      </c>
      <c r="AD234" s="86">
        <f>AD231-AD233</f>
        <v>0</v>
      </c>
      <c r="AF234" s="194">
        <f t="shared" si="200"/>
        <v>0</v>
      </c>
      <c r="AG234" s="194">
        <f t="shared" si="201"/>
        <v>0</v>
      </c>
      <c r="AH234" s="194">
        <f t="shared" si="202"/>
        <v>0</v>
      </c>
      <c r="AI234" s="86">
        <f t="shared" si="203"/>
        <v>0</v>
      </c>
      <c r="AJ234" s="86">
        <f t="shared" si="204"/>
        <v>1047.2345398180157</v>
      </c>
      <c r="AK234" s="86">
        <f t="shared" si="205"/>
        <v>1265.0878020014015</v>
      </c>
      <c r="AL234" s="86">
        <f t="shared" si="206"/>
        <v>11816.783558823561</v>
      </c>
      <c r="AM234" s="86">
        <f t="shared" si="207"/>
        <v>9863.6491279144248</v>
      </c>
    </row>
    <row r="235" spans="2:39" x14ac:dyDescent="0.2">
      <c r="B235" s="262" t="s">
        <v>225</v>
      </c>
      <c r="E235" s="194"/>
      <c r="F235" s="469">
        <f t="shared" ref="F235:L235" si="236">SUM(F227:F230)-F231</f>
        <v>0</v>
      </c>
      <c r="G235" s="469">
        <f t="shared" si="236"/>
        <v>0</v>
      </c>
      <c r="H235" s="463">
        <f t="shared" si="236"/>
        <v>0</v>
      </c>
      <c r="I235" s="463">
        <f t="shared" si="236"/>
        <v>0</v>
      </c>
      <c r="J235" s="463">
        <f t="shared" si="236"/>
        <v>0</v>
      </c>
      <c r="K235" s="463">
        <f t="shared" si="236"/>
        <v>0</v>
      </c>
      <c r="L235" s="463">
        <f t="shared" si="236"/>
        <v>0</v>
      </c>
      <c r="N235" s="194"/>
      <c r="O235" s="469">
        <f t="shared" ref="O235:U235" si="237">SUM(O227:O230)-O231</f>
        <v>0</v>
      </c>
      <c r="P235" s="469">
        <f t="shared" si="237"/>
        <v>0</v>
      </c>
      <c r="Q235" s="463">
        <f t="shared" si="237"/>
        <v>0</v>
      </c>
      <c r="R235" s="463">
        <f t="shared" si="237"/>
        <v>0</v>
      </c>
      <c r="S235" s="463">
        <f t="shared" si="237"/>
        <v>0</v>
      </c>
      <c r="T235" s="463">
        <f t="shared" si="237"/>
        <v>0</v>
      </c>
      <c r="U235" s="463">
        <f t="shared" si="237"/>
        <v>0</v>
      </c>
      <c r="W235" s="194"/>
      <c r="X235" s="469">
        <f t="shared" ref="X235:AD235" si="238">SUM(X227:X230)-X231</f>
        <v>0</v>
      </c>
      <c r="Y235" s="469">
        <f t="shared" si="238"/>
        <v>0</v>
      </c>
      <c r="Z235" s="463">
        <f t="shared" si="238"/>
        <v>0</v>
      </c>
      <c r="AA235" s="463">
        <f t="shared" si="238"/>
        <v>0</v>
      </c>
      <c r="AB235" s="463">
        <f t="shared" si="238"/>
        <v>0</v>
      </c>
      <c r="AC235" s="463">
        <f t="shared" si="238"/>
        <v>0</v>
      </c>
      <c r="AD235" s="463">
        <f t="shared" si="238"/>
        <v>0</v>
      </c>
      <c r="AF235" s="469">
        <f t="shared" si="200"/>
        <v>0</v>
      </c>
      <c r="AG235" s="469">
        <f t="shared" si="201"/>
        <v>0</v>
      </c>
      <c r="AH235" s="469">
        <f t="shared" si="202"/>
        <v>0</v>
      </c>
      <c r="AI235" s="463">
        <f t="shared" si="203"/>
        <v>0</v>
      </c>
      <c r="AJ235" s="463">
        <f t="shared" si="204"/>
        <v>0</v>
      </c>
      <c r="AK235" s="463">
        <f t="shared" si="205"/>
        <v>0</v>
      </c>
      <c r="AL235" s="463">
        <f t="shared" si="206"/>
        <v>0</v>
      </c>
      <c r="AM235" s="463">
        <f t="shared" si="207"/>
        <v>0</v>
      </c>
    </row>
    <row r="236" spans="2:39" x14ac:dyDescent="0.2">
      <c r="E236" s="194"/>
      <c r="F236" s="194"/>
      <c r="G236" s="194"/>
      <c r="H236" s="86"/>
      <c r="I236" s="86"/>
      <c r="J236" s="226"/>
      <c r="K236" s="226"/>
      <c r="L236" s="226"/>
    </row>
  </sheetData>
  <mergeCells count="4">
    <mergeCell ref="E3:L3"/>
    <mergeCell ref="N3:U3"/>
    <mergeCell ref="W3:AD3"/>
    <mergeCell ref="AF3:AM3"/>
  </mergeCells>
  <pageMargins left="0.7" right="0.7" top="0.75" bottom="0.75" header="0.3" footer="0.3"/>
  <pageSetup paperSize="9" orientation="portrait" horizontalDpi="4294967293" verticalDpi="4294967293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1:AA103"/>
  <sheetViews>
    <sheetView showGridLines="0"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E36" sqref="E36"/>
    </sheetView>
  </sheetViews>
  <sheetFormatPr defaultColWidth="9.140625" defaultRowHeight="12.75" x14ac:dyDescent="0.2"/>
  <cols>
    <col min="1" max="1" width="3.5703125" style="106" customWidth="1"/>
    <col min="2" max="2" width="30" style="106" customWidth="1"/>
    <col min="3" max="3" width="9.140625" style="106"/>
    <col min="4" max="5" width="9.140625" style="106" customWidth="1"/>
    <col min="6" max="9" width="9.140625" style="106"/>
    <col min="10" max="10" width="12" style="106" bestFit="1" customWidth="1"/>
    <col min="11" max="16384" width="9.140625" style="106"/>
  </cols>
  <sheetData>
    <row r="1" spans="1:27" s="3" customFormat="1" x14ac:dyDescent="0.2">
      <c r="A1" s="105" t="str">
        <f>Ass!A1</f>
        <v>Transmission Company Of Nigeria (TCN)</v>
      </c>
    </row>
    <row r="2" spans="1:27" s="5" customFormat="1" x14ac:dyDescent="0.2">
      <c r="A2" s="4" t="s">
        <v>635</v>
      </c>
    </row>
    <row r="3" spans="1:27" x14ac:dyDescent="0.2">
      <c r="A3" s="610" t="s">
        <v>650</v>
      </c>
      <c r="D3" s="1605" t="s">
        <v>653</v>
      </c>
      <c r="E3" s="1606"/>
      <c r="F3" s="1606"/>
      <c r="G3" s="1606"/>
      <c r="H3" s="1606"/>
      <c r="I3" s="1607"/>
      <c r="J3" s="1605" t="s">
        <v>651</v>
      </c>
      <c r="K3" s="1606"/>
      <c r="L3" s="1606"/>
      <c r="M3" s="1606"/>
      <c r="N3" s="1606"/>
      <c r="O3" s="1607"/>
      <c r="P3" s="1605" t="s">
        <v>652</v>
      </c>
      <c r="Q3" s="1606"/>
      <c r="R3" s="1606"/>
      <c r="S3" s="1606"/>
      <c r="T3" s="1606"/>
      <c r="U3" s="1607"/>
      <c r="V3" s="1605" t="s">
        <v>636</v>
      </c>
      <c r="W3" s="1606"/>
      <c r="X3" s="1606"/>
      <c r="Y3" s="1606"/>
      <c r="Z3" s="1606"/>
      <c r="AA3" s="1607"/>
    </row>
    <row r="4" spans="1:27" x14ac:dyDescent="0.2">
      <c r="D4" s="106">
        <v>2014</v>
      </c>
      <c r="E4" s="106">
        <f>D4+1</f>
        <v>2015</v>
      </c>
      <c r="F4" s="106">
        <f>E4+1</f>
        <v>2016</v>
      </c>
      <c r="G4" s="106">
        <f>F4+1</f>
        <v>2017</v>
      </c>
      <c r="H4" s="106">
        <f>G4+1</f>
        <v>2018</v>
      </c>
      <c r="I4" s="611" t="s">
        <v>11</v>
      </c>
      <c r="J4" s="106">
        <v>2014</v>
      </c>
      <c r="K4" s="106">
        <f>J4+1</f>
        <v>2015</v>
      </c>
      <c r="L4" s="106">
        <f>K4+1</f>
        <v>2016</v>
      </c>
      <c r="M4" s="106">
        <f>L4+1</f>
        <v>2017</v>
      </c>
      <c r="N4" s="106">
        <f>M4+1</f>
        <v>2018</v>
      </c>
      <c r="O4" s="611" t="s">
        <v>11</v>
      </c>
      <c r="P4" s="106">
        <v>2014</v>
      </c>
      <c r="Q4" s="106">
        <f>P4+1</f>
        <v>2015</v>
      </c>
      <c r="R4" s="106">
        <f>Q4+1</f>
        <v>2016</v>
      </c>
      <c r="S4" s="106">
        <f>R4+1</f>
        <v>2017</v>
      </c>
      <c r="T4" s="106">
        <f>S4+1</f>
        <v>2018</v>
      </c>
      <c r="U4" s="611" t="s">
        <v>11</v>
      </c>
      <c r="V4" s="106">
        <v>2014</v>
      </c>
      <c r="W4" s="106">
        <f>V4+1</f>
        <v>2015</v>
      </c>
      <c r="X4" s="106">
        <f>W4+1</f>
        <v>2016</v>
      </c>
      <c r="Y4" s="106">
        <f>X4+1</f>
        <v>2017</v>
      </c>
      <c r="Z4" s="106">
        <f>Y4+1</f>
        <v>2018</v>
      </c>
      <c r="AA4" s="611" t="s">
        <v>11</v>
      </c>
    </row>
    <row r="5" spans="1:27" x14ac:dyDescent="0.2">
      <c r="A5" s="106">
        <v>1</v>
      </c>
      <c r="B5" s="106" t="s">
        <v>637</v>
      </c>
      <c r="D5" s="86">
        <f>-'Tariffs &amp; Rev'!AI71</f>
        <v>-76695.46064322874</v>
      </c>
      <c r="E5" s="86">
        <f>-'Tariffs &amp; Rev'!AJ71</f>
        <v>-122143.81835164361</v>
      </c>
      <c r="F5" s="86">
        <f>-'Tariffs &amp; Rev'!AK71</f>
        <v>-120808.34640352741</v>
      </c>
      <c r="G5" s="86">
        <f>-'Tariffs &amp; Rev'!AL71</f>
        <v>-142854.54893427945</v>
      </c>
      <c r="H5" s="86">
        <f>-'Tariffs &amp; Rev'!AM71</f>
        <v>-199171.52303485153</v>
      </c>
      <c r="I5" s="86">
        <f>SUM(D5:H5)</f>
        <v>-661673.69736753078</v>
      </c>
      <c r="J5" s="86">
        <f>D5/Ass!H$29</f>
        <v>-488.07089629138824</v>
      </c>
      <c r="K5" s="86">
        <f>E5/Ass!I$29</f>
        <v>-758.33461137120935</v>
      </c>
      <c r="L5" s="86">
        <f>F5/Ass!J$29</f>
        <v>-731.74954363699339</v>
      </c>
      <c r="M5" s="86">
        <f>G5/Ass!K$29</f>
        <v>-844.18130321737533</v>
      </c>
      <c r="N5" s="86">
        <f>H5/Ass!L$29</f>
        <v>-1148.2726849890103</v>
      </c>
      <c r="O5" s="86">
        <f>SUM(J5:N5)</f>
        <v>-3970.6090395059764</v>
      </c>
      <c r="P5" s="86">
        <f>D5*D$20</f>
        <v>-42789.675750534698</v>
      </c>
      <c r="Q5" s="86">
        <f>E5*E$20</f>
        <v>-122143.81835164361</v>
      </c>
      <c r="R5" s="86">
        <f>F5*F$20</f>
        <v>-120808.34640352741</v>
      </c>
      <c r="S5" s="86">
        <f>G5*G$20</f>
        <v>-142854.54893427945</v>
      </c>
      <c r="T5" s="86">
        <f>H5*H$20</f>
        <v>-199171.52303485153</v>
      </c>
      <c r="U5" s="86">
        <f>SUM(P5:T5)</f>
        <v>-627767.91247483669</v>
      </c>
      <c r="V5" s="86">
        <f>P5/Ass!H$29</f>
        <v>-272.30288755590368</v>
      </c>
      <c r="W5" s="86">
        <f>Q5/Ass!I$29</f>
        <v>-758.33461137120935</v>
      </c>
      <c r="X5" s="86">
        <f>R5/Ass!J$29</f>
        <v>-731.74954363699339</v>
      </c>
      <c r="Y5" s="86">
        <f>S5/Ass!K$29</f>
        <v>-844.18130321737533</v>
      </c>
      <c r="Z5" s="86">
        <f>T5/Ass!L$29</f>
        <v>-1148.2726849890103</v>
      </c>
      <c r="AA5" s="86">
        <f>SUM(V5:Z5)</f>
        <v>-3754.8410307704917</v>
      </c>
    </row>
    <row r="7" spans="1:27" x14ac:dyDescent="0.2">
      <c r="A7" s="106">
        <v>2</v>
      </c>
      <c r="B7" s="106" t="s">
        <v>638</v>
      </c>
    </row>
    <row r="8" spans="1:27" x14ac:dyDescent="0.2">
      <c r="B8" s="612" t="s">
        <v>639</v>
      </c>
      <c r="D8" s="86">
        <f>(Energy!H20-Energy!H$18)*(1-D$12)*ISN!AI$11/1000</f>
        <v>24347.298737729299</v>
      </c>
      <c r="E8" s="86">
        <f>(Energy!I20-Energy!I18)*(1-E12)*ISN!AJ11/1000</f>
        <v>30210.708435220437</v>
      </c>
      <c r="F8" s="86">
        <f>(Energy!J20-Energy!J18)*(1-F12)*ISN!AK11/1000</f>
        <v>31521.71944266008</v>
      </c>
      <c r="G8" s="86">
        <f>(Energy!K20-Energy!K18)*(1-G12)*ISN!AL11/1000</f>
        <v>36716.822682265192</v>
      </c>
      <c r="H8" s="86">
        <f>(Energy!L20-Energy!L18)*(1-H12)*ISN!AM11/1000</f>
        <v>48002.884832354437</v>
      </c>
      <c r="I8" s="86">
        <f>SUM(D8:H8)</f>
        <v>170799.43413022946</v>
      </c>
      <c r="J8" s="86">
        <f>D8/Ass!H$29</f>
        <v>154.94017269778098</v>
      </c>
      <c r="K8" s="86">
        <f>E8/Ass!I$29</f>
        <v>187.56434954830053</v>
      </c>
      <c r="L8" s="86">
        <f>F8/Ass!J$29</f>
        <v>190.93054828988508</v>
      </c>
      <c r="M8" s="86">
        <f>G8/Ass!K$29</f>
        <v>216.97352624154473</v>
      </c>
      <c r="N8" s="86">
        <f>H8/Ass!L$29</f>
        <v>276.74840566450234</v>
      </c>
      <c r="O8" s="86">
        <f>SUM(J8:N8)</f>
        <v>1027.1570024420137</v>
      </c>
      <c r="P8" s="86">
        <f>D8*D$20</f>
        <v>13583.763754091471</v>
      </c>
      <c r="Q8" s="86">
        <f t="shared" ref="Q8:T9" si="0">E8*E$20</f>
        <v>30210.708435220437</v>
      </c>
      <c r="R8" s="86">
        <f t="shared" si="0"/>
        <v>31521.71944266008</v>
      </c>
      <c r="S8" s="86">
        <f t="shared" si="0"/>
        <v>36716.822682265192</v>
      </c>
      <c r="T8" s="86">
        <f t="shared" si="0"/>
        <v>48002.884832354437</v>
      </c>
      <c r="U8" s="86">
        <f>SUM(P8:T8)</f>
        <v>160035.8991465916</v>
      </c>
      <c r="V8" s="86">
        <f>P8/Ass!H$29</f>
        <v>86.443704684303626</v>
      </c>
      <c r="W8" s="86">
        <f>Q8/Ass!I$29</f>
        <v>187.56434954830053</v>
      </c>
      <c r="X8" s="86">
        <f>R8/Ass!J$29</f>
        <v>190.93054828988508</v>
      </c>
      <c r="Y8" s="86">
        <f>S8/Ass!K$29</f>
        <v>216.97352624154473</v>
      </c>
      <c r="Z8" s="86">
        <f>T8/Ass!L$29</f>
        <v>276.74840566450234</v>
      </c>
      <c r="AA8" s="86">
        <f>SUM(V8:Z8)</f>
        <v>958.66053442853627</v>
      </c>
    </row>
    <row r="9" spans="1:27" x14ac:dyDescent="0.2">
      <c r="B9" s="612" t="s">
        <v>640</v>
      </c>
      <c r="D9" s="86">
        <f>(Energy!H22-Energy!H$18)*(1-D$12)*ISN!AI$11/1000</f>
        <v>-4646.1652343514188</v>
      </c>
      <c r="E9" s="86">
        <f>(Energy!I22-Energy!I$18)*(1-E$12)*ISN!AJ$11/1000</f>
        <v>-30054.663144756407</v>
      </c>
      <c r="F9" s="86">
        <f>(Energy!J22-Energy!J$18)*(1-F$12)*ISN!AK$11/1000</f>
        <v>-31031.349440850478</v>
      </c>
      <c r="G9" s="86">
        <f>(Energy!K22-Energy!K$18)*(1-G$12)*ISN!AL$11/1000</f>
        <v>-36545.612157995885</v>
      </c>
      <c r="H9" s="86">
        <f>(Energy!L22-Energy!L$18)*(1-H$12)*ISN!AM$11/1000</f>
        <v>-47788.0950518807</v>
      </c>
      <c r="I9" s="86">
        <f>SUM(D9:H9)</f>
        <v>-150065.8850298349</v>
      </c>
      <c r="J9" s="86">
        <f>D9/Ass!H$29</f>
        <v>-29.567043619393019</v>
      </c>
      <c r="K9" s="86">
        <f>E9/Ass!I$29</f>
        <v>-186.59553633861626</v>
      </c>
      <c r="L9" s="86">
        <f>F9/Ass!J$29</f>
        <v>-187.96032284007319</v>
      </c>
      <c r="M9" s="86">
        <f>G9/Ass!K$29</f>
        <v>-215.96177880626576</v>
      </c>
      <c r="N9" s="86">
        <f>H9/Ass!L$29</f>
        <v>-275.51008989438282</v>
      </c>
      <c r="O9" s="86">
        <f>SUM(J9:N9)</f>
        <v>-895.59477149873101</v>
      </c>
      <c r="P9" s="86">
        <f>D9*D$20</f>
        <v>-2592.1730203318957</v>
      </c>
      <c r="Q9" s="86">
        <f t="shared" si="0"/>
        <v>-30054.663144756407</v>
      </c>
      <c r="R9" s="86">
        <f t="shared" si="0"/>
        <v>-31031.349440850478</v>
      </c>
      <c r="S9" s="86">
        <f t="shared" si="0"/>
        <v>-36545.612157995885</v>
      </c>
      <c r="T9" s="86">
        <f t="shared" si="0"/>
        <v>-47788.0950518807</v>
      </c>
      <c r="U9" s="86">
        <f>SUM(P9:T9)</f>
        <v>-148011.89281581537</v>
      </c>
      <c r="V9" s="86">
        <f>P9/Ass!H$29</f>
        <v>-16.49594641931969</v>
      </c>
      <c r="W9" s="86">
        <f>Q9/Ass!I$29</f>
        <v>-186.59553633861626</v>
      </c>
      <c r="X9" s="86">
        <f>R9/Ass!J$29</f>
        <v>-187.96032284007319</v>
      </c>
      <c r="Y9" s="86">
        <f>S9/Ass!K$29</f>
        <v>-215.96177880626576</v>
      </c>
      <c r="Z9" s="86">
        <f>T9/Ass!L$29</f>
        <v>-275.51008989438282</v>
      </c>
      <c r="AA9" s="86">
        <f>SUM(V9:Z9)</f>
        <v>-882.52367429865762</v>
      </c>
    </row>
    <row r="11" spans="1:27" x14ac:dyDescent="0.2">
      <c r="A11" s="106">
        <v>3</v>
      </c>
      <c r="B11" s="106" t="s">
        <v>642</v>
      </c>
    </row>
    <row r="12" spans="1:27" x14ac:dyDescent="0.2">
      <c r="B12" s="613" t="s">
        <v>641</v>
      </c>
      <c r="C12" s="614"/>
      <c r="D12" s="639">
        <f>Ass!H73</f>
        <v>0.11601273768084917</v>
      </c>
      <c r="E12" s="639">
        <f>Ass!I73</f>
        <v>0.11</v>
      </c>
      <c r="F12" s="639">
        <f>Ass!J73</f>
        <v>0.105</v>
      </c>
      <c r="G12" s="639">
        <f>Ass!K73</f>
        <v>9.9999999999999992E-2</v>
      </c>
      <c r="H12" s="640">
        <f>Ass!L73</f>
        <v>9.4999999999999987E-2</v>
      </c>
    </row>
    <row r="13" spans="1:27" x14ac:dyDescent="0.2">
      <c r="B13" s="615" t="s">
        <v>644</v>
      </c>
      <c r="C13" s="616"/>
      <c r="D13" s="617">
        <v>0.12</v>
      </c>
      <c r="E13" s="617">
        <v>0.12</v>
      </c>
      <c r="F13" s="617">
        <v>0.12</v>
      </c>
      <c r="G13" s="617">
        <v>0.12</v>
      </c>
      <c r="H13" s="618">
        <v>0.12</v>
      </c>
    </row>
    <row r="14" spans="1:27" x14ac:dyDescent="0.2">
      <c r="B14" s="619" t="s">
        <v>645</v>
      </c>
      <c r="C14" s="620"/>
      <c r="D14" s="621">
        <v>0.09</v>
      </c>
      <c r="E14" s="621">
        <f>D14-0.01</f>
        <v>0.08</v>
      </c>
      <c r="F14" s="621">
        <f>E14-0.01</f>
        <v>7.0000000000000007E-2</v>
      </c>
      <c r="G14" s="621">
        <f>F14-0.01</f>
        <v>6.0000000000000005E-2</v>
      </c>
      <c r="H14" s="622">
        <f>G14-0.01</f>
        <v>0.05</v>
      </c>
    </row>
    <row r="15" spans="1:27" x14ac:dyDescent="0.2">
      <c r="B15" s="106" t="s">
        <v>643</v>
      </c>
    </row>
    <row r="16" spans="1:27" x14ac:dyDescent="0.2">
      <c r="B16" s="612" t="str">
        <f>B13</f>
        <v>2013 level (i.e. no improvements)</v>
      </c>
      <c r="D16" s="86">
        <f>Energy!H$14*1000*(D$12-D13)*ISN!AI$11/10^6</f>
        <v>-313.06828669749228</v>
      </c>
      <c r="E16" s="86">
        <f>Energy!I$14*1000*(E$12-E13)*ISN!AJ$11/10^6</f>
        <v>-1887.0517887443773</v>
      </c>
      <c r="F16" s="86">
        <f>Energy!J$14*1000*(F$12-F13)*ISN!AK$11/10^6</f>
        <v>-3020.6663821054481</v>
      </c>
      <c r="G16" s="86">
        <f>Energy!K$14*1000*(G$12-G13)*ISN!AL$11/10^6</f>
        <v>-4864.1578226631382</v>
      </c>
      <c r="H16" s="86">
        <f>Energy!L$14*1000*(H$12-H13)*ISN!AM$11/10^6</f>
        <v>-8105.4670682478591</v>
      </c>
      <c r="I16" s="86">
        <f>SUM(D16:H16)</f>
        <v>-18190.411348458314</v>
      </c>
      <c r="J16" s="86">
        <f>D16/Ass!H$29</f>
        <v>-1.9922889569650777</v>
      </c>
      <c r="K16" s="86">
        <f>E16/Ass!I$29</f>
        <v>-11.715833876545554</v>
      </c>
      <c r="L16" s="86">
        <f>F16/Ass!J$29</f>
        <v>-18.296511063913794</v>
      </c>
      <c r="M16" s="86">
        <f>G16/Ass!K$29</f>
        <v>-28.744139549100673</v>
      </c>
      <c r="N16" s="86">
        <f>H16/Ass!L$29</f>
        <v>-46.730005834811827</v>
      </c>
      <c r="O16" s="86">
        <f>SUM(J16:N16)</f>
        <v>-107.47877928133693</v>
      </c>
      <c r="P16" s="86">
        <f t="shared" ref="P16:T17" si="1">D16*D$20</f>
        <v>-174.66601495330923</v>
      </c>
      <c r="Q16" s="86">
        <f t="shared" si="1"/>
        <v>-1887.0517887443773</v>
      </c>
      <c r="R16" s="86">
        <f t="shared" si="1"/>
        <v>-3020.6663821054481</v>
      </c>
      <c r="S16" s="86">
        <f t="shared" si="1"/>
        <v>-4864.1578226631382</v>
      </c>
      <c r="T16" s="86">
        <f t="shared" si="1"/>
        <v>-8105.4670682478591</v>
      </c>
      <c r="U16" s="86">
        <f>SUM(P16:T16)</f>
        <v>-18052.00907671413</v>
      </c>
      <c r="V16" s="86">
        <f>P16/Ass!H$29</f>
        <v>-1.1115312139067661</v>
      </c>
      <c r="W16" s="86">
        <f>Q16/Ass!I$29</f>
        <v>-11.715833876545554</v>
      </c>
      <c r="X16" s="86">
        <f>R16/Ass!J$29</f>
        <v>-18.296511063913794</v>
      </c>
      <c r="Y16" s="86">
        <f>S16/Ass!K$29</f>
        <v>-28.744139549100673</v>
      </c>
      <c r="Z16" s="86">
        <f>T16/Ass!L$29</f>
        <v>-46.730005834811827</v>
      </c>
      <c r="AA16" s="86">
        <f>SUM(V16:Z16)</f>
        <v>-106.59802153827862</v>
      </c>
    </row>
    <row r="17" spans="1:27" x14ac:dyDescent="0.2">
      <c r="B17" s="612" t="str">
        <f>B14</f>
        <v>Lower losses (i.e. higher efficiency gains)</v>
      </c>
      <c r="D17" s="86">
        <f>Energy!H$14*1000*(D$12-D14)*ISN!AI$11/10^6</f>
        <v>2042.4448070397207</v>
      </c>
      <c r="E17" s="86">
        <f>Energy!I$14*1000*(E$12-E14)*ISN!AJ$11/10^6</f>
        <v>5661.1553662331353</v>
      </c>
      <c r="F17" s="86">
        <f>Energy!J$14*1000*(F$12-F14)*ISN!AK$11/10^6</f>
        <v>7048.2215582460431</v>
      </c>
      <c r="G17" s="86">
        <f>Energy!K$14*1000*(G$12-G14)*ISN!AL$11/10^6</f>
        <v>9728.3156453262727</v>
      </c>
      <c r="H17" s="86">
        <f>Energy!L$14*1000*(H$12-H14)*ISN!AM$11/10^6</f>
        <v>14589.840722846138</v>
      </c>
      <c r="I17" s="86">
        <f>SUM(D17:H17)</f>
        <v>39069.97809969131</v>
      </c>
      <c r="J17" s="86">
        <f>D17/Ass!H$29</f>
        <v>12.997612365023043</v>
      </c>
      <c r="K17" s="86">
        <f>E17/Ass!I$29</f>
        <v>35.147501629636686</v>
      </c>
      <c r="L17" s="86">
        <f>F17/Ass!J$29</f>
        <v>42.691859149132171</v>
      </c>
      <c r="M17" s="86">
        <f>G17/Ass!K$29</f>
        <v>57.488279098201325</v>
      </c>
      <c r="N17" s="86">
        <f>H17/Ass!L$29</f>
        <v>84.114010502661245</v>
      </c>
      <c r="O17" s="86">
        <f>SUM(J17:N17)</f>
        <v>232.43926274465449</v>
      </c>
      <c r="P17" s="86">
        <f t="shared" si="1"/>
        <v>1139.513998594244</v>
      </c>
      <c r="Q17" s="86">
        <f t="shared" si="1"/>
        <v>5661.1553662331353</v>
      </c>
      <c r="R17" s="86">
        <f t="shared" si="1"/>
        <v>7048.2215582460431</v>
      </c>
      <c r="S17" s="86">
        <f t="shared" si="1"/>
        <v>9728.3156453262727</v>
      </c>
      <c r="T17" s="86">
        <f t="shared" si="1"/>
        <v>14589.840722846138</v>
      </c>
      <c r="U17" s="86">
        <f>SUM(P17:T17)</f>
        <v>38167.047291245835</v>
      </c>
      <c r="V17" s="86">
        <f>P17/Ass!H$29</f>
        <v>7.2515845653191047</v>
      </c>
      <c r="W17" s="86">
        <f>Q17/Ass!I$29</f>
        <v>35.147501629636686</v>
      </c>
      <c r="X17" s="86">
        <f>R17/Ass!J$29</f>
        <v>42.691859149132171</v>
      </c>
      <c r="Y17" s="86">
        <f>S17/Ass!K$29</f>
        <v>57.488279098201325</v>
      </c>
      <c r="Z17" s="86">
        <f>T17/Ass!L$29</f>
        <v>84.114010502661245</v>
      </c>
      <c r="AA17" s="86">
        <f>SUM(V17:Z17)</f>
        <v>226.69323494495055</v>
      </c>
    </row>
    <row r="19" spans="1:27" x14ac:dyDescent="0.2">
      <c r="A19" s="106">
        <v>4</v>
      </c>
      <c r="B19" s="106" t="s">
        <v>646</v>
      </c>
    </row>
    <row r="20" spans="1:27" x14ac:dyDescent="0.2">
      <c r="B20" s="613" t="s">
        <v>641</v>
      </c>
      <c r="C20" s="614"/>
      <c r="D20" s="639">
        <f>Ass!H155</f>
        <v>0.55791666666666662</v>
      </c>
      <c r="E20" s="639">
        <f>Ass!I155</f>
        <v>1</v>
      </c>
      <c r="F20" s="639">
        <f>Ass!J155</f>
        <v>1</v>
      </c>
      <c r="G20" s="639">
        <f>Ass!K155</f>
        <v>1</v>
      </c>
      <c r="H20" s="640">
        <f>Ass!L155</f>
        <v>1</v>
      </c>
    </row>
    <row r="21" spans="1:27" x14ac:dyDescent="0.2">
      <c r="B21" s="615" t="s">
        <v>648</v>
      </c>
      <c r="C21" s="616"/>
      <c r="D21" s="617">
        <v>0.6</v>
      </c>
      <c r="E21" s="617">
        <v>0.6</v>
      </c>
      <c r="F21" s="617">
        <v>0.6</v>
      </c>
      <c r="G21" s="617">
        <v>0.6</v>
      </c>
      <c r="H21" s="618">
        <v>0.6</v>
      </c>
    </row>
    <row r="22" spans="1:27" x14ac:dyDescent="0.2">
      <c r="B22" s="615" t="s">
        <v>1456</v>
      </c>
      <c r="C22" s="616"/>
      <c r="D22" s="617">
        <v>0.45</v>
      </c>
      <c r="E22" s="617">
        <v>0.45</v>
      </c>
      <c r="F22" s="617">
        <v>0.45</v>
      </c>
      <c r="G22" s="617">
        <v>0.45</v>
      </c>
      <c r="H22" s="618">
        <v>0.45</v>
      </c>
    </row>
    <row r="23" spans="1:27" x14ac:dyDescent="0.2">
      <c r="B23" s="619" t="s">
        <v>647</v>
      </c>
      <c r="C23" s="620"/>
      <c r="D23" s="621">
        <f>E20</f>
        <v>1</v>
      </c>
      <c r="E23" s="621">
        <f>F20</f>
        <v>1</v>
      </c>
      <c r="F23" s="621">
        <f>G20</f>
        <v>1</v>
      </c>
      <c r="G23" s="621">
        <f>F23</f>
        <v>1</v>
      </c>
      <c r="H23" s="622">
        <f>G23</f>
        <v>1</v>
      </c>
    </row>
    <row r="24" spans="1:27" x14ac:dyDescent="0.2">
      <c r="B24" s="106" t="s">
        <v>643</v>
      </c>
    </row>
    <row r="25" spans="1:27" x14ac:dyDescent="0.2">
      <c r="B25" s="612" t="str">
        <f>B21</f>
        <v>2013 level</v>
      </c>
      <c r="P25" s="86">
        <f>ISN!AI$22*(D21-D$20)</f>
        <v>3007.2912048896128</v>
      </c>
      <c r="Q25" s="86">
        <f>ISN!AJ$22*(E21-E$20)</f>
        <v>-68473.795648164276</v>
      </c>
      <c r="R25" s="86">
        <f>ISN!AK$22*(F21-F$20)</f>
        <v>-73478.697594778161</v>
      </c>
      <c r="S25" s="86">
        <f>ISN!AL$22*(G21-G$20)</f>
        <v>-89189.4955599776</v>
      </c>
      <c r="T25" s="86">
        <f>ISN!AM$22*(H21-H$20)</f>
        <v>-119467.87882604387</v>
      </c>
      <c r="U25" s="86">
        <f>SUM(P25:T25)</f>
        <v>-347602.5764240743</v>
      </c>
      <c r="V25" s="86">
        <f>P25/Ass!H$29</f>
        <v>19.137655624854354</v>
      </c>
      <c r="W25" s="86">
        <f>Q25/Ass!I$29</f>
        <v>-425.12220358520932</v>
      </c>
      <c r="X25" s="86">
        <f>R25/Ass!J$29</f>
        <v>-445.06861514702121</v>
      </c>
      <c r="Y25" s="86">
        <f>S25/Ass!K$29</f>
        <v>-527.05430213328736</v>
      </c>
      <c r="Z25" s="86">
        <f>T25/Ass!L$29</f>
        <v>-688.76162565427956</v>
      </c>
      <c r="AA25" s="86">
        <f>SUM(V25:Z25)</f>
        <v>-2066.8690908949429</v>
      </c>
    </row>
    <row r="26" spans="1:27" x14ac:dyDescent="0.2">
      <c r="B26" s="612" t="str">
        <f>B22</f>
        <v>Present (Feb 2014) level</v>
      </c>
      <c r="P26" s="86">
        <f>ISN!AI$22*(D22-D$20)</f>
        <v>-7711.7665551129585</v>
      </c>
      <c r="Q26" s="86">
        <f>ISN!AJ$22*(E22-E$20)</f>
        <v>-94151.469016225892</v>
      </c>
      <c r="R26" s="86">
        <f>ISN!AK$22*(F22-F$20)</f>
        <v>-101033.20919281998</v>
      </c>
      <c r="S26" s="86">
        <f>ISN!AL$22*(G22-G$20)</f>
        <v>-122635.5563949692</v>
      </c>
      <c r="T26" s="86">
        <f>ISN!AM$22*(H22-H$20)</f>
        <v>-164268.33338581034</v>
      </c>
      <c r="U26" s="86">
        <f>SUM(P26:T26)</f>
        <v>-489800.33454493841</v>
      </c>
      <c r="V26" s="86">
        <f>P26/Ass!H$29</f>
        <v>-49.075770364725464</v>
      </c>
      <c r="W26" s="86">
        <f>Q26/Ass!I$29</f>
        <v>-584.54302992966291</v>
      </c>
      <c r="X26" s="86">
        <f>R26/Ass!J$29</f>
        <v>-611.96934582715426</v>
      </c>
      <c r="Y26" s="86">
        <f>S26/Ass!K$29</f>
        <v>-724.69966543327018</v>
      </c>
      <c r="Z26" s="86">
        <f>T26/Ass!L$29</f>
        <v>-947.04723527463443</v>
      </c>
      <c r="AA26" s="86">
        <f>SUM(V26:Z26)</f>
        <v>-2917.3350468294475</v>
      </c>
    </row>
    <row r="27" spans="1:27" x14ac:dyDescent="0.2">
      <c r="B27" s="612" t="str">
        <f>B23</f>
        <v>Improved collections</v>
      </c>
      <c r="P27" s="86">
        <f>ISN!AI$22*(D23-D$20)</f>
        <v>31591.445231563146</v>
      </c>
      <c r="Q27" s="86">
        <f>ISN!AJ$22*(E23-E$20)</f>
        <v>0</v>
      </c>
      <c r="R27" s="86">
        <f>ISN!AK$22*(F23-F$20)</f>
        <v>0</v>
      </c>
      <c r="S27" s="86">
        <f>ISN!AL$22*(G23-G$20)</f>
        <v>0</v>
      </c>
      <c r="T27" s="86">
        <f>ISN!AM$22*(H23-H$20)</f>
        <v>0</v>
      </c>
      <c r="U27" s="86">
        <f>SUM(P27:T27)</f>
        <v>31591.445231563146</v>
      </c>
      <c r="V27" s="86">
        <f>P27/Ass!H$29</f>
        <v>201.04012493040059</v>
      </c>
      <c r="W27" s="86">
        <f>Q27/Ass!I$29</f>
        <v>0</v>
      </c>
      <c r="X27" s="86">
        <f>R27/Ass!J$29</f>
        <v>0</v>
      </c>
      <c r="Y27" s="86">
        <f>S27/Ass!K$29</f>
        <v>0</v>
      </c>
      <c r="Z27" s="86">
        <f>T27/Ass!L$29</f>
        <v>0</v>
      </c>
      <c r="AA27" s="86">
        <f>SUM(V27:Z27)</f>
        <v>201.04012493040059</v>
      </c>
    </row>
    <row r="29" spans="1:27" x14ac:dyDescent="0.2">
      <c r="A29" s="610" t="s">
        <v>654</v>
      </c>
    </row>
    <row r="30" spans="1:27" x14ac:dyDescent="0.2">
      <c r="A30" s="627"/>
      <c r="B30" s="614"/>
      <c r="C30" s="614"/>
      <c r="D30" s="1605" t="s">
        <v>656</v>
      </c>
      <c r="E30" s="1606"/>
      <c r="F30" s="1607"/>
      <c r="G30" s="1606" t="s">
        <v>534</v>
      </c>
      <c r="H30" s="1606"/>
      <c r="I30" s="1607"/>
    </row>
    <row r="31" spans="1:27" x14ac:dyDescent="0.2">
      <c r="A31" s="628"/>
      <c r="B31" s="616"/>
      <c r="C31" s="616"/>
      <c r="D31" s="616">
        <f>D4</f>
        <v>2014</v>
      </c>
      <c r="E31" s="616">
        <f>E4</f>
        <v>2015</v>
      </c>
      <c r="F31" s="629" t="s">
        <v>11</v>
      </c>
      <c r="G31" s="616">
        <f>D31</f>
        <v>2014</v>
      </c>
      <c r="H31" s="616">
        <f>E31</f>
        <v>2015</v>
      </c>
      <c r="I31" s="629" t="s">
        <v>11</v>
      </c>
    </row>
    <row r="32" spans="1:27" x14ac:dyDescent="0.2">
      <c r="A32" s="628">
        <f>A5</f>
        <v>1</v>
      </c>
      <c r="B32" s="616" t="str">
        <f>B5</f>
        <v>No tariff changes</v>
      </c>
      <c r="C32" s="616"/>
      <c r="D32" s="82">
        <f>P5</f>
        <v>-42789.675750534698</v>
      </c>
      <c r="E32" s="82">
        <f>Q5</f>
        <v>-122143.81835164361</v>
      </c>
      <c r="F32" s="630">
        <f>D32+E32</f>
        <v>-164933.49410217832</v>
      </c>
      <c r="G32" s="82">
        <f>V5</f>
        <v>-272.30288755590368</v>
      </c>
      <c r="H32" s="82">
        <f>W5</f>
        <v>-758.33461137120935</v>
      </c>
      <c r="I32" s="630">
        <f>G32+H32</f>
        <v>-1030.637498927113</v>
      </c>
    </row>
    <row r="33" spans="1:9" x14ac:dyDescent="0.2">
      <c r="A33" s="628"/>
      <c r="B33" s="616"/>
      <c r="C33" s="616"/>
      <c r="D33" s="82"/>
      <c r="E33" s="82"/>
      <c r="F33" s="631"/>
      <c r="G33" s="82"/>
      <c r="H33" s="82"/>
      <c r="I33" s="631"/>
    </row>
    <row r="34" spans="1:9" x14ac:dyDescent="0.2">
      <c r="A34" s="628">
        <f>A7</f>
        <v>2</v>
      </c>
      <c r="B34" s="616" t="str">
        <f>B7</f>
        <v>Wheeled energy:</v>
      </c>
      <c r="C34" s="616"/>
      <c r="D34" s="616"/>
      <c r="E34" s="616"/>
      <c r="F34" s="631"/>
      <c r="G34" s="616"/>
      <c r="H34" s="616"/>
      <c r="I34" s="631"/>
    </row>
    <row r="35" spans="1:9" x14ac:dyDescent="0.2">
      <c r="A35" s="628"/>
      <c r="B35" s="632" t="str">
        <f>B8</f>
        <v>High case</v>
      </c>
      <c r="C35" s="616"/>
      <c r="D35" s="82">
        <f>P8</f>
        <v>13583.763754091471</v>
      </c>
      <c r="E35" s="82">
        <f>Q8</f>
        <v>30210.708435220437</v>
      </c>
      <c r="F35" s="630">
        <f>D35+E35</f>
        <v>43794.472189311906</v>
      </c>
      <c r="G35" s="82">
        <f>V8</f>
        <v>86.443704684303626</v>
      </c>
      <c r="H35" s="82">
        <f>W8</f>
        <v>187.56434954830053</v>
      </c>
      <c r="I35" s="630">
        <f>G35+H35</f>
        <v>274.00805423260414</v>
      </c>
    </row>
    <row r="36" spans="1:9" x14ac:dyDescent="0.2">
      <c r="A36" s="628"/>
      <c r="B36" s="632" t="str">
        <f>B9</f>
        <v>Low case</v>
      </c>
      <c r="C36" s="616"/>
      <c r="D36" s="82">
        <f>P9</f>
        <v>-2592.1730203318957</v>
      </c>
      <c r="E36" s="82">
        <f>Q9</f>
        <v>-30054.663144756407</v>
      </c>
      <c r="F36" s="630">
        <f>D36+E36</f>
        <v>-32646.836165088302</v>
      </c>
      <c r="G36" s="82">
        <f>V9</f>
        <v>-16.49594641931969</v>
      </c>
      <c r="H36" s="82">
        <f>W9</f>
        <v>-186.59553633861626</v>
      </c>
      <c r="I36" s="630">
        <f>G36+H36</f>
        <v>-203.09148275793595</v>
      </c>
    </row>
    <row r="37" spans="1:9" x14ac:dyDescent="0.2">
      <c r="A37" s="628"/>
      <c r="B37" s="616"/>
      <c r="C37" s="616"/>
      <c r="D37" s="616"/>
      <c r="E37" s="616"/>
      <c r="F37" s="631"/>
      <c r="G37" s="616"/>
      <c r="H37" s="616"/>
      <c r="I37" s="631"/>
    </row>
    <row r="38" spans="1:9" x14ac:dyDescent="0.2">
      <c r="A38" s="628">
        <f>A11</f>
        <v>3</v>
      </c>
      <c r="B38" s="616" t="str">
        <f>B11</f>
        <v>Transmission losses (2013 = 12%):</v>
      </c>
      <c r="C38" s="616"/>
      <c r="D38" s="616"/>
      <c r="E38" s="616"/>
      <c r="F38" s="631"/>
      <c r="G38" s="616"/>
      <c r="H38" s="616"/>
      <c r="I38" s="631"/>
    </row>
    <row r="39" spans="1:9" x14ac:dyDescent="0.2">
      <c r="A39" s="628"/>
      <c r="B39" s="613" t="s">
        <v>641</v>
      </c>
      <c r="C39" s="614"/>
      <c r="D39" s="633">
        <f t="shared" ref="D39:E41" si="2">D12</f>
        <v>0.11601273768084917</v>
      </c>
      <c r="E39" s="634">
        <f t="shared" si="2"/>
        <v>0.11</v>
      </c>
      <c r="F39" s="635"/>
      <c r="G39" s="623"/>
      <c r="H39" s="623"/>
      <c r="I39" s="635"/>
    </row>
    <row r="40" spans="1:9" x14ac:dyDescent="0.2">
      <c r="A40" s="628"/>
      <c r="B40" s="615" t="s">
        <v>644</v>
      </c>
      <c r="C40" s="616"/>
      <c r="D40" s="623">
        <f t="shared" si="2"/>
        <v>0.12</v>
      </c>
      <c r="E40" s="624">
        <f t="shared" si="2"/>
        <v>0.12</v>
      </c>
      <c r="F40" s="635"/>
      <c r="G40" s="623"/>
      <c r="H40" s="623"/>
      <c r="I40" s="635"/>
    </row>
    <row r="41" spans="1:9" x14ac:dyDescent="0.2">
      <c r="A41" s="628"/>
      <c r="B41" s="619" t="s">
        <v>645</v>
      </c>
      <c r="C41" s="620"/>
      <c r="D41" s="625">
        <f t="shared" si="2"/>
        <v>0.09</v>
      </c>
      <c r="E41" s="626">
        <f t="shared" si="2"/>
        <v>0.08</v>
      </c>
      <c r="F41" s="635"/>
      <c r="G41" s="623"/>
      <c r="H41" s="623"/>
      <c r="I41" s="635"/>
    </row>
    <row r="42" spans="1:9" x14ac:dyDescent="0.2">
      <c r="A42" s="628"/>
      <c r="B42" s="616" t="s">
        <v>655</v>
      </c>
      <c r="C42" s="616"/>
      <c r="D42" s="616"/>
      <c r="E42" s="616"/>
      <c r="F42" s="631"/>
      <c r="G42" s="616"/>
      <c r="H42" s="616"/>
      <c r="I42" s="631"/>
    </row>
    <row r="43" spans="1:9" x14ac:dyDescent="0.2">
      <c r="A43" s="628"/>
      <c r="B43" s="632" t="str">
        <f>B40</f>
        <v>2013 level (i.e. no improvements)</v>
      </c>
      <c r="C43" s="616"/>
      <c r="D43" s="82">
        <f>P16</f>
        <v>-174.66601495330923</v>
      </c>
      <c r="E43" s="82">
        <f>Q16</f>
        <v>-1887.0517887443773</v>
      </c>
      <c r="F43" s="630">
        <f>D43+E43</f>
        <v>-2061.7178036976866</v>
      </c>
      <c r="G43" s="82">
        <f>V16</f>
        <v>-1.1115312139067661</v>
      </c>
      <c r="H43" s="82">
        <f>W16</f>
        <v>-11.715833876545554</v>
      </c>
      <c r="I43" s="630">
        <f>G43+H43</f>
        <v>-12.82736509045232</v>
      </c>
    </row>
    <row r="44" spans="1:9" x14ac:dyDescent="0.2">
      <c r="A44" s="628"/>
      <c r="B44" s="632" t="str">
        <f>B41</f>
        <v>Lower losses (i.e. higher efficiency gains)</v>
      </c>
      <c r="C44" s="616"/>
      <c r="D44" s="82">
        <f>P17</f>
        <v>1139.513998594244</v>
      </c>
      <c r="E44" s="82">
        <f>Q17</f>
        <v>5661.1553662331353</v>
      </c>
      <c r="F44" s="630">
        <f>D44+E44</f>
        <v>6800.6693648273795</v>
      </c>
      <c r="G44" s="82">
        <f>V17</f>
        <v>7.2515845653191047</v>
      </c>
      <c r="H44" s="82">
        <f>W17</f>
        <v>35.147501629636686</v>
      </c>
      <c r="I44" s="630">
        <f>G44+H44</f>
        <v>42.399086194955792</v>
      </c>
    </row>
    <row r="45" spans="1:9" x14ac:dyDescent="0.2">
      <c r="A45" s="628"/>
      <c r="B45" s="616"/>
      <c r="C45" s="616"/>
      <c r="D45" s="616"/>
      <c r="E45" s="616"/>
      <c r="F45" s="631"/>
      <c r="G45" s="616"/>
      <c r="H45" s="616"/>
      <c r="I45" s="631"/>
    </row>
    <row r="46" spans="1:9" x14ac:dyDescent="0.2">
      <c r="A46" s="628">
        <f>A19</f>
        <v>4</v>
      </c>
      <c r="B46" s="616" t="str">
        <f>B19</f>
        <v>Collection rates (2013 = 60%, Dec 2013-Jan 2014 = 45%):</v>
      </c>
      <c r="C46" s="616"/>
      <c r="D46" s="616"/>
      <c r="E46" s="616"/>
      <c r="F46" s="631"/>
      <c r="G46" s="616"/>
      <c r="H46" s="616"/>
      <c r="I46" s="631"/>
    </row>
    <row r="47" spans="1:9" x14ac:dyDescent="0.2">
      <c r="A47" s="628"/>
      <c r="B47" s="613" t="s">
        <v>641</v>
      </c>
      <c r="C47" s="614"/>
      <c r="D47" s="633">
        <f t="shared" ref="D47:E50" si="3">D20</f>
        <v>0.55791666666666662</v>
      </c>
      <c r="E47" s="634">
        <f t="shared" si="3"/>
        <v>1</v>
      </c>
      <c r="F47" s="631"/>
      <c r="G47" s="616"/>
      <c r="H47" s="616"/>
      <c r="I47" s="631"/>
    </row>
    <row r="48" spans="1:9" x14ac:dyDescent="0.2">
      <c r="A48" s="628"/>
      <c r="B48" s="615" t="s">
        <v>648</v>
      </c>
      <c r="C48" s="616"/>
      <c r="D48" s="623">
        <f t="shared" si="3"/>
        <v>0.6</v>
      </c>
      <c r="E48" s="624">
        <f t="shared" si="3"/>
        <v>0.6</v>
      </c>
      <c r="F48" s="631"/>
      <c r="G48" s="616"/>
      <c r="H48" s="616"/>
      <c r="I48" s="631"/>
    </row>
    <row r="49" spans="1:9" x14ac:dyDescent="0.2">
      <c r="A49" s="628"/>
      <c r="B49" s="615" t="s">
        <v>649</v>
      </c>
      <c r="C49" s="616"/>
      <c r="D49" s="623">
        <f t="shared" si="3"/>
        <v>0.45</v>
      </c>
      <c r="E49" s="624">
        <f t="shared" si="3"/>
        <v>0.45</v>
      </c>
      <c r="F49" s="631"/>
      <c r="G49" s="616"/>
      <c r="H49" s="616"/>
      <c r="I49" s="631"/>
    </row>
    <row r="50" spans="1:9" x14ac:dyDescent="0.2">
      <c r="A50" s="628"/>
      <c r="B50" s="619" t="s">
        <v>647</v>
      </c>
      <c r="C50" s="620"/>
      <c r="D50" s="625">
        <f t="shared" si="3"/>
        <v>1</v>
      </c>
      <c r="E50" s="626">
        <f t="shared" si="3"/>
        <v>1</v>
      </c>
      <c r="F50" s="631"/>
      <c r="G50" s="616"/>
      <c r="H50" s="616"/>
      <c r="I50" s="631"/>
    </row>
    <row r="51" spans="1:9" x14ac:dyDescent="0.2">
      <c r="A51" s="628"/>
      <c r="B51" s="616" t="s">
        <v>655</v>
      </c>
      <c r="C51" s="616"/>
      <c r="D51" s="616"/>
      <c r="E51" s="616"/>
      <c r="F51" s="631"/>
      <c r="G51" s="616"/>
      <c r="H51" s="616"/>
      <c r="I51" s="631"/>
    </row>
    <row r="52" spans="1:9" x14ac:dyDescent="0.2">
      <c r="A52" s="628"/>
      <c r="B52" s="632" t="str">
        <f>B48</f>
        <v>2013 level</v>
      </c>
      <c r="C52" s="616"/>
      <c r="D52" s="82">
        <f t="shared" ref="D52:E54" si="4">P25</f>
        <v>3007.2912048896128</v>
      </c>
      <c r="E52" s="82">
        <f t="shared" si="4"/>
        <v>-68473.795648164276</v>
      </c>
      <c r="F52" s="630">
        <f>D52+E52</f>
        <v>-65466.504443274665</v>
      </c>
      <c r="G52" s="82">
        <f t="shared" ref="G52:H54" si="5">V25</f>
        <v>19.137655624854354</v>
      </c>
      <c r="H52" s="82">
        <f t="shared" si="5"/>
        <v>-425.12220358520932</v>
      </c>
      <c r="I52" s="630">
        <f>G52+H52</f>
        <v>-405.98454796035497</v>
      </c>
    </row>
    <row r="53" spans="1:9" x14ac:dyDescent="0.2">
      <c r="A53" s="628"/>
      <c r="B53" s="632" t="str">
        <f>B49</f>
        <v>Present (Dec 2013/Jan 2014) level</v>
      </c>
      <c r="C53" s="616"/>
      <c r="D53" s="82">
        <f t="shared" si="4"/>
        <v>-7711.7665551129585</v>
      </c>
      <c r="E53" s="82">
        <f t="shared" si="4"/>
        <v>-94151.469016225892</v>
      </c>
      <c r="F53" s="630">
        <f>D53+E53</f>
        <v>-101863.23557133885</v>
      </c>
      <c r="G53" s="82">
        <f t="shared" si="5"/>
        <v>-49.075770364725464</v>
      </c>
      <c r="H53" s="82">
        <f t="shared" si="5"/>
        <v>-584.54302992966291</v>
      </c>
      <c r="I53" s="630">
        <f>G53+H53</f>
        <v>-633.61880029438839</v>
      </c>
    </row>
    <row r="54" spans="1:9" x14ac:dyDescent="0.2">
      <c r="A54" s="636"/>
      <c r="B54" s="637" t="str">
        <f>B50</f>
        <v>Improved collections</v>
      </c>
      <c r="C54" s="620"/>
      <c r="D54" s="80">
        <f t="shared" si="4"/>
        <v>31591.445231563146</v>
      </c>
      <c r="E54" s="80">
        <f t="shared" si="4"/>
        <v>0</v>
      </c>
      <c r="F54" s="638">
        <f>D54+E54</f>
        <v>31591.445231563146</v>
      </c>
      <c r="G54" s="80">
        <f t="shared" si="5"/>
        <v>201.04012493040059</v>
      </c>
      <c r="H54" s="80">
        <f t="shared" si="5"/>
        <v>0</v>
      </c>
      <c r="I54" s="638">
        <f>G54+H54</f>
        <v>201.04012493040059</v>
      </c>
    </row>
    <row r="56" spans="1:9" hidden="1" x14ac:dyDescent="0.2">
      <c r="A56" s="610" t="s">
        <v>739</v>
      </c>
    </row>
    <row r="57" spans="1:9" s="7" customFormat="1" hidden="1" x14ac:dyDescent="0.2">
      <c r="A57" s="657"/>
      <c r="B57" s="658"/>
      <c r="C57" s="659"/>
      <c r="D57" s="683">
        <f>'Tariff Rev Req'!G4</f>
        <v>2013</v>
      </c>
      <c r="E57" s="659">
        <f>'Tariff Rev Req'!H4</f>
        <v>2014</v>
      </c>
      <c r="F57" s="659">
        <f>'Tariff Rev Req'!I4</f>
        <v>2015</v>
      </c>
      <c r="G57" s="1608" t="s">
        <v>620</v>
      </c>
      <c r="H57" s="1609"/>
    </row>
    <row r="58" spans="1:9" s="7" customFormat="1" hidden="1" x14ac:dyDescent="0.2">
      <c r="A58" s="300"/>
      <c r="B58" s="660" t="str">
        <f>Energy!B15</f>
        <v>Bulk supply to DisCos (GWh)</v>
      </c>
      <c r="C58" s="661"/>
      <c r="D58" s="684">
        <f>Energy!G15</f>
        <v>25373.164223553478</v>
      </c>
      <c r="E58" s="98">
        <f>Energy!H15</f>
        <v>27446.365027850432</v>
      </c>
      <c r="F58" s="98">
        <f>Energy!I15</f>
        <v>32622.060931533331</v>
      </c>
      <c r="G58" s="98">
        <f>SUM(E58:F58)</f>
        <v>60068.425959383763</v>
      </c>
      <c r="H58" s="662"/>
    </row>
    <row r="59" spans="1:9" s="7" customFormat="1" hidden="1" x14ac:dyDescent="0.2">
      <c r="A59" s="300"/>
      <c r="B59" s="660" t="s">
        <v>723</v>
      </c>
      <c r="C59" s="661"/>
      <c r="D59" s="684">
        <f>ISN!AH11</f>
        <v>1432.1606700845623</v>
      </c>
      <c r="E59" s="98">
        <f>'Tariffs &amp; Rev'!AI41</f>
        <v>1409.4793590275924</v>
      </c>
      <c r="F59" s="98">
        <f>'Tariffs &amp; Rev'!AJ41</f>
        <v>1476.4392922567586</v>
      </c>
      <c r="G59" s="98">
        <f>'Tariffs &amp; Rev'!BC12</f>
        <v>1535.7260902588696</v>
      </c>
      <c r="H59" s="662"/>
    </row>
    <row r="60" spans="1:9" s="6" customFormat="1" hidden="1" x14ac:dyDescent="0.2">
      <c r="A60" s="663" t="s">
        <v>722</v>
      </c>
      <c r="B60" s="136"/>
      <c r="C60" s="136"/>
      <c r="D60" s="685"/>
      <c r="E60" s="136"/>
      <c r="F60" s="136"/>
      <c r="G60" s="136"/>
      <c r="H60" s="652"/>
    </row>
    <row r="61" spans="1:9" s="6" customFormat="1" hidden="1" x14ac:dyDescent="0.2">
      <c r="A61" s="651"/>
      <c r="B61" s="136" t="s">
        <v>721</v>
      </c>
      <c r="C61" s="136"/>
      <c r="D61" s="685"/>
      <c r="E61" s="136"/>
      <c r="F61" s="136"/>
      <c r="G61" s="136"/>
      <c r="H61" s="652"/>
    </row>
    <row r="62" spans="1:9" s="6" customFormat="1" hidden="1" x14ac:dyDescent="0.2">
      <c r="A62" s="651"/>
      <c r="B62" s="136" t="str">
        <f>'Tariff Rev Req'!B13</f>
        <v>Operating Expenses of TCN excluding provisions for depreciation &amp; uncollected billings (as per Business Plan)</v>
      </c>
      <c r="C62" s="98"/>
      <c r="D62" s="684">
        <f>'Tariff Rev Req'!AH13</f>
        <v>26573.505560999994</v>
      </c>
      <c r="E62" s="98">
        <f>'Tariff Rev Req'!AI13</f>
        <v>47596.096394885179</v>
      </c>
      <c r="F62" s="98">
        <f>'Tariff Rev Req'!AJ13</f>
        <v>57765.459882637057</v>
      </c>
      <c r="G62" s="98">
        <f t="shared" ref="G62:G68" si="6">SUM(E62:F62)</f>
        <v>105361.55627752224</v>
      </c>
      <c r="H62" s="664">
        <f t="shared" ref="H62:H68" si="7">G62/G$68</f>
        <v>0.36879827080117711</v>
      </c>
    </row>
    <row r="63" spans="1:9" s="6" customFormat="1" hidden="1" x14ac:dyDescent="0.2">
      <c r="A63" s="651"/>
      <c r="B63" s="136" t="str">
        <f>'Tariff Rev Req'!B15</f>
        <v>Return on Asset Base</v>
      </c>
      <c r="C63" s="98"/>
      <c r="D63" s="684">
        <f>'Tariff Rev Req'!AH26</f>
        <v>32248.639017640013</v>
      </c>
      <c r="E63" s="98">
        <f>'Tariff Rev Req'!AI26</f>
        <v>42943.970470186847</v>
      </c>
      <c r="F63" s="98">
        <f>'Tariff Rev Req'!AJ26</f>
        <v>73390.893741166874</v>
      </c>
      <c r="G63" s="98">
        <f t="shared" si="6"/>
        <v>116334.86421135372</v>
      </c>
      <c r="H63" s="664">
        <f t="shared" si="7"/>
        <v>0.4072082671408882</v>
      </c>
    </row>
    <row r="64" spans="1:9" s="6" customFormat="1" hidden="1" x14ac:dyDescent="0.2">
      <c r="A64" s="651"/>
      <c r="B64" s="136" t="str">
        <f>'Tariff Rev Req'!B28</f>
        <v>Depreciation of Fixed Assets in Service</v>
      </c>
      <c r="C64" s="98"/>
      <c r="D64" s="684">
        <f>'Tariff Rev Req'!AH28</f>
        <v>11479.762059619999</v>
      </c>
      <c r="E64" s="98">
        <f>'Tariff Rev Req'!AI28</f>
        <v>16539.996503419999</v>
      </c>
      <c r="F64" s="98">
        <f>'Tariff Rev Req'!AJ28</f>
        <v>26223.760183121711</v>
      </c>
      <c r="G64" s="98">
        <f t="shared" si="6"/>
        <v>42763.75668654171</v>
      </c>
      <c r="H64" s="664">
        <f t="shared" si="7"/>
        <v>0.14968647081690342</v>
      </c>
    </row>
    <row r="65" spans="1:8" s="6" customFormat="1" hidden="1" x14ac:dyDescent="0.2">
      <c r="A65" s="651"/>
      <c r="B65" s="136" t="str">
        <f>'Tariff Rev Req'!B30</f>
        <v>TCN component of revenue requirements</v>
      </c>
      <c r="C65" s="98"/>
      <c r="D65" s="684">
        <f>SUM(D62:D64)</f>
        <v>70301.906638259999</v>
      </c>
      <c r="E65" s="98">
        <f>SUM(E62:E64)</f>
        <v>107080.06336849203</v>
      </c>
      <c r="F65" s="98">
        <f>SUM(F62:F64)</f>
        <v>157380.11380692566</v>
      </c>
      <c r="G65" s="98">
        <f t="shared" si="6"/>
        <v>264460.17717541766</v>
      </c>
      <c r="H65" s="664">
        <f t="shared" si="7"/>
        <v>0.92569300875896876</v>
      </c>
    </row>
    <row r="66" spans="1:8" s="6" customFormat="1" hidden="1" x14ac:dyDescent="0.2">
      <c r="A66" s="651"/>
      <c r="B66" s="136" t="str">
        <f>'Tariff Rev Req'!B32</f>
        <v>NERC regulatory charges</v>
      </c>
      <c r="C66" s="98"/>
      <c r="D66" s="684">
        <f>'Tariff Rev Req'!AH32</f>
        <v>1054.5285995739002</v>
      </c>
      <c r="E66" s="98">
        <f>'Tariff Rev Req'!AI32</f>
        <v>1606.2009505273802</v>
      </c>
      <c r="F66" s="98">
        <f>'Tariff Rev Req'!AJ32</f>
        <v>2360.7017071038845</v>
      </c>
      <c r="G66" s="98">
        <f t="shared" si="6"/>
        <v>3966.9026576312644</v>
      </c>
      <c r="H66" s="664">
        <f t="shared" si="7"/>
        <v>1.388539513138453E-2</v>
      </c>
    </row>
    <row r="67" spans="1:8" s="6" customFormat="1" hidden="1" x14ac:dyDescent="0.2">
      <c r="A67" s="651"/>
      <c r="B67" s="136" t="str">
        <f>'Tariff Rev Req'!B34</f>
        <v>Ancillary services</v>
      </c>
      <c r="C67" s="98"/>
      <c r="D67" s="684">
        <f>'Tariff Rev Req'!AH34</f>
        <v>1032.3706193458322</v>
      </c>
      <c r="E67" s="98">
        <f>'Tariff Rev Req'!AI34</f>
        <v>6694.2813113012971</v>
      </c>
      <c r="F67" s="98">
        <f>'Tariff Rev Req'!AJ34</f>
        <v>10567.495391324021</v>
      </c>
      <c r="G67" s="98">
        <f t="shared" si="6"/>
        <v>17261.776702625317</v>
      </c>
      <c r="H67" s="664">
        <f t="shared" si="7"/>
        <v>6.0421596109646723E-2</v>
      </c>
    </row>
    <row r="68" spans="1:8" s="6" customFormat="1" hidden="1" x14ac:dyDescent="0.2">
      <c r="A68" s="651"/>
      <c r="B68" s="136" t="str">
        <f>'Tariff Rev Req'!B36</f>
        <v>Total Revenue Requirements of Transmission</v>
      </c>
      <c r="C68" s="98"/>
      <c r="D68" s="684">
        <f>SUM(D65:D67)</f>
        <v>72388.80585717973</v>
      </c>
      <c r="E68" s="98">
        <f>SUM(E65:E67)</f>
        <v>115380.5456303207</v>
      </c>
      <c r="F68" s="98">
        <f>SUM(F65:F67)</f>
        <v>170308.31090535354</v>
      </c>
      <c r="G68" s="98">
        <f t="shared" si="6"/>
        <v>285688.85653567425</v>
      </c>
      <c r="H68" s="664">
        <f t="shared" si="7"/>
        <v>1</v>
      </c>
    </row>
    <row r="69" spans="1:8" s="6" customFormat="1" hidden="1" x14ac:dyDescent="0.2">
      <c r="A69" s="651"/>
      <c r="B69" s="136" t="s">
        <v>724</v>
      </c>
      <c r="C69" s="136"/>
      <c r="D69" s="684">
        <f>D68/D$58*1000</f>
        <v>2852.9672223530729</v>
      </c>
      <c r="E69" s="98">
        <f>E68/E$58*1000</f>
        <v>4203.855246887576</v>
      </c>
      <c r="F69" s="98">
        <f>F68/F$58*1000</f>
        <v>5220.6484214100983</v>
      </c>
      <c r="G69" s="98">
        <f>G68/G$58*1000</f>
        <v>4756.0569795660604</v>
      </c>
      <c r="H69" s="652"/>
    </row>
    <row r="70" spans="1:8" s="576" customFormat="1" hidden="1" x14ac:dyDescent="0.2">
      <c r="A70" s="665"/>
      <c r="B70" s="666" t="s">
        <v>730</v>
      </c>
      <c r="C70" s="666"/>
      <c r="D70" s="686">
        <f>D69/D$59-1</f>
        <v>0.99207203629228191</v>
      </c>
      <c r="E70" s="655">
        <f>E69/E$59-1</f>
        <v>1.9825589285591518</v>
      </c>
      <c r="F70" s="655">
        <f>F69/F$59-1</f>
        <v>2.5359722873740798</v>
      </c>
      <c r="G70" s="655">
        <f>G69/G$59-1</f>
        <v>2.0969435303168913</v>
      </c>
      <c r="H70" s="667"/>
    </row>
    <row r="71" spans="1:8" s="576" customFormat="1" hidden="1" x14ac:dyDescent="0.2">
      <c r="A71" s="665"/>
      <c r="B71" s="668" t="s">
        <v>1247</v>
      </c>
      <c r="C71" s="666"/>
      <c r="D71" s="686"/>
      <c r="E71" s="655">
        <f>E70-(((E68-(E67-('Tariffs &amp; Rev'!AI10/1000*Sensitivities!E58)))/E58*1000)/E59-1)</f>
        <v>0.15934553715042865</v>
      </c>
      <c r="F71" s="655">
        <f>F70-(((F68-(F67-('Tariffs &amp; Rev'!AJ10/1000*Sensitivities!F58)))/F58*1000)/F59-1)</f>
        <v>0.20570427130089275</v>
      </c>
      <c r="G71" s="655">
        <f>G70-(((G68-(G67-('Tariffs &amp; Rev'!AK10/1000*Sensitivities!G58)))/G58*1000)/G59-1)</f>
        <v>0.17253644188952366</v>
      </c>
      <c r="H71" s="667"/>
    </row>
    <row r="72" spans="1:8" s="6" customFormat="1" hidden="1" x14ac:dyDescent="0.2">
      <c r="A72" s="663" t="s">
        <v>742</v>
      </c>
      <c r="B72" s="136"/>
      <c r="C72" s="136"/>
      <c r="D72" s="685"/>
      <c r="E72" s="136"/>
      <c r="F72" s="669"/>
      <c r="G72" s="136"/>
      <c r="H72" s="652"/>
    </row>
    <row r="73" spans="1:8" s="6" customFormat="1" hidden="1" x14ac:dyDescent="0.2">
      <c r="A73" s="651"/>
      <c r="B73" s="288" t="str">
        <f>B$62</f>
        <v>Operating Expenses of TCN excluding provisions for depreciation &amp; uncollected billings (as per Business Plan)</v>
      </c>
      <c r="C73" s="670">
        <v>0.3</v>
      </c>
      <c r="D73" s="684">
        <f>D62</f>
        <v>26573.505560999994</v>
      </c>
      <c r="E73" s="98">
        <f>E$62/(1+$C73)</f>
        <v>36612.381842219365</v>
      </c>
      <c r="F73" s="98">
        <f>F$62/(1+$C73)</f>
        <v>44434.969140490044</v>
      </c>
      <c r="G73" s="98">
        <f t="shared" ref="G73:G79" si="8">SUM(E73:F73)</f>
        <v>81047.350982709409</v>
      </c>
      <c r="H73" s="664">
        <f t="shared" ref="H73:H79" si="9">G73/G$79</f>
        <v>0.31051442544145658</v>
      </c>
    </row>
    <row r="74" spans="1:8" s="6" customFormat="1" hidden="1" x14ac:dyDescent="0.2">
      <c r="A74" s="651"/>
      <c r="B74" s="288" t="str">
        <f>B$63</f>
        <v>Return on Asset Base</v>
      </c>
      <c r="C74" s="136"/>
      <c r="D74" s="684">
        <f t="shared" ref="D74:D81" si="10">D63</f>
        <v>32248.639017640013</v>
      </c>
      <c r="E74" s="98">
        <f>E$63</f>
        <v>42943.970470186847</v>
      </c>
      <c r="F74" s="98">
        <f>F$63</f>
        <v>73390.893741166874</v>
      </c>
      <c r="G74" s="98">
        <f t="shared" si="8"/>
        <v>116334.86421135372</v>
      </c>
      <c r="H74" s="664">
        <f t="shared" si="9"/>
        <v>0.44571047765774563</v>
      </c>
    </row>
    <row r="75" spans="1:8" s="6" customFormat="1" hidden="1" x14ac:dyDescent="0.2">
      <c r="A75" s="651"/>
      <c r="B75" s="288" t="str">
        <f>B$64</f>
        <v>Depreciation of Fixed Assets in Service</v>
      </c>
      <c r="C75" s="136"/>
      <c r="D75" s="684">
        <f t="shared" si="10"/>
        <v>11479.762059619999</v>
      </c>
      <c r="E75" s="98">
        <f>E$64</f>
        <v>16539.996503419999</v>
      </c>
      <c r="F75" s="98">
        <f>F$64</f>
        <v>26223.760183121711</v>
      </c>
      <c r="G75" s="98">
        <f t="shared" si="8"/>
        <v>42763.75668654171</v>
      </c>
      <c r="H75" s="664">
        <f t="shared" si="9"/>
        <v>0.16383957249969378</v>
      </c>
    </row>
    <row r="76" spans="1:8" s="6" customFormat="1" hidden="1" x14ac:dyDescent="0.2">
      <c r="A76" s="651"/>
      <c r="B76" s="288" t="str">
        <f>B$65</f>
        <v>TCN component of revenue requirements</v>
      </c>
      <c r="C76" s="136"/>
      <c r="D76" s="684">
        <f t="shared" si="10"/>
        <v>70301.906638259999</v>
      </c>
      <c r="E76" s="98">
        <f>SUM(E73:E75)</f>
        <v>96096.348815826204</v>
      </c>
      <c r="F76" s="98">
        <f>SUM(F73:F75)</f>
        <v>144049.62306477863</v>
      </c>
      <c r="G76" s="98">
        <f t="shared" si="8"/>
        <v>240145.97188060483</v>
      </c>
      <c r="H76" s="664">
        <f t="shared" si="9"/>
        <v>0.92006447559889604</v>
      </c>
    </row>
    <row r="77" spans="1:8" s="6" customFormat="1" hidden="1" x14ac:dyDescent="0.2">
      <c r="A77" s="651"/>
      <c r="B77" s="288" t="str">
        <f>B$66</f>
        <v>NERC regulatory charges</v>
      </c>
      <c r="C77" s="136"/>
      <c r="D77" s="684">
        <f t="shared" si="10"/>
        <v>1054.5285995739002</v>
      </c>
      <c r="E77" s="98">
        <f>E76*0.015</f>
        <v>1441.4452322373929</v>
      </c>
      <c r="F77" s="98">
        <f>F76*0.015</f>
        <v>2160.7443459716792</v>
      </c>
      <c r="G77" s="98">
        <f t="shared" si="8"/>
        <v>3602.1895782090724</v>
      </c>
      <c r="H77" s="664">
        <f t="shared" si="9"/>
        <v>1.380096713398344E-2</v>
      </c>
    </row>
    <row r="78" spans="1:8" s="6" customFormat="1" hidden="1" x14ac:dyDescent="0.2">
      <c r="A78" s="651"/>
      <c r="B78" s="288" t="str">
        <f>B$67</f>
        <v>Ancillary services</v>
      </c>
      <c r="C78" s="136"/>
      <c r="D78" s="684">
        <f t="shared" si="10"/>
        <v>1032.3706193458322</v>
      </c>
      <c r="E78" s="98">
        <f>E$67</f>
        <v>6694.2813113012971</v>
      </c>
      <c r="F78" s="98">
        <f>F$67</f>
        <v>10567.495391324021</v>
      </c>
      <c r="G78" s="98">
        <f t="shared" si="8"/>
        <v>17261.776702625317</v>
      </c>
      <c r="H78" s="664">
        <f t="shared" si="9"/>
        <v>6.6134557267120642E-2</v>
      </c>
    </row>
    <row r="79" spans="1:8" s="6" customFormat="1" hidden="1" x14ac:dyDescent="0.2">
      <c r="A79" s="651"/>
      <c r="B79" s="288" t="str">
        <f>B$68</f>
        <v>Total Revenue Requirements of Transmission</v>
      </c>
      <c r="C79" s="136"/>
      <c r="D79" s="684">
        <f t="shared" si="10"/>
        <v>72388.80585717973</v>
      </c>
      <c r="E79" s="98">
        <f>SUM(E76:E78)</f>
        <v>104232.0753593649</v>
      </c>
      <c r="F79" s="98">
        <f>SUM(F76:F78)</f>
        <v>156777.86280207432</v>
      </c>
      <c r="G79" s="98">
        <f t="shared" si="8"/>
        <v>261009.9381614392</v>
      </c>
      <c r="H79" s="664">
        <f t="shared" si="9"/>
        <v>1</v>
      </c>
    </row>
    <row r="80" spans="1:8" s="6" customFormat="1" hidden="1" x14ac:dyDescent="0.2">
      <c r="A80" s="651"/>
      <c r="B80" s="288" t="str">
        <f>B$69</f>
        <v>Required tariff (NGN/MWh)</v>
      </c>
      <c r="C80" s="136"/>
      <c r="D80" s="684">
        <f t="shared" si="10"/>
        <v>2852.9672223530729</v>
      </c>
      <c r="E80" s="98">
        <f>E79/E$58*1000</f>
        <v>3797.6641079282563</v>
      </c>
      <c r="F80" s="98">
        <f>F79/F$58*1000</f>
        <v>4805.8846781972861</v>
      </c>
      <c r="G80" s="98">
        <f>G79/G$58*1000</f>
        <v>4345.2102163943046</v>
      </c>
      <c r="H80" s="652"/>
    </row>
    <row r="81" spans="1:17" s="576" customFormat="1" hidden="1" x14ac:dyDescent="0.2">
      <c r="A81" s="665"/>
      <c r="B81" s="656" t="str">
        <f>B$70</f>
        <v>Gap in tariffs (Required vs. MYTO)</v>
      </c>
      <c r="C81" s="666"/>
      <c r="D81" s="686">
        <f t="shared" si="10"/>
        <v>0.99207203629228191</v>
      </c>
      <c r="E81" s="655">
        <f>E80/E$59-1</f>
        <v>1.6943736945167367</v>
      </c>
      <c r="F81" s="655">
        <f>F80/F$59-1</f>
        <v>2.2550506501702636</v>
      </c>
      <c r="G81" s="655">
        <f>G80/G$59-1</f>
        <v>1.829417461848196</v>
      </c>
      <c r="H81" s="667"/>
    </row>
    <row r="82" spans="1:17" s="576" customFormat="1" hidden="1" x14ac:dyDescent="0.2">
      <c r="A82" s="665"/>
      <c r="B82" s="399" t="s">
        <v>731</v>
      </c>
      <c r="C82" s="666"/>
      <c r="D82" s="687"/>
      <c r="E82" s="672">
        <f>E$70-E81</f>
        <v>0.28818523404241514</v>
      </c>
      <c r="F82" s="672">
        <f>F$70-F81</f>
        <v>0.28092163720381613</v>
      </c>
      <c r="G82" s="672">
        <f>G$70-G81</f>
        <v>0.26752606846869531</v>
      </c>
      <c r="H82" s="667"/>
    </row>
    <row r="83" spans="1:17" s="576" customFormat="1" hidden="1" x14ac:dyDescent="0.2">
      <c r="A83" s="665"/>
      <c r="B83" s="399" t="s">
        <v>743</v>
      </c>
      <c r="C83" s="666"/>
      <c r="D83" s="687"/>
      <c r="E83" s="676">
        <f>E79-E$68</f>
        <v>-11148.470270955804</v>
      </c>
      <c r="F83" s="676">
        <f>F79-F$68</f>
        <v>-13530.448103279225</v>
      </c>
      <c r="G83" s="676">
        <f>G79-G$68</f>
        <v>-24678.918374235043</v>
      </c>
      <c r="H83" s="667"/>
    </row>
    <row r="84" spans="1:17" s="2" customFormat="1" hidden="1" x14ac:dyDescent="0.2">
      <c r="A84" s="671"/>
      <c r="B84" s="399" t="s">
        <v>744</v>
      </c>
      <c r="C84" s="399"/>
      <c r="D84" s="688"/>
      <c r="E84" s="676">
        <f>E83/Ass!I$29</f>
        <v>-69.215708043197807</v>
      </c>
      <c r="F84" s="676">
        <f>F83/Ass!J$29</f>
        <v>-81.955423772686501</v>
      </c>
      <c r="G84" s="676">
        <f>SUM(E84:F84)</f>
        <v>-151.17113181588431</v>
      </c>
      <c r="H84" s="673"/>
      <c r="L84" s="1582" t="s">
        <v>736</v>
      </c>
      <c r="M84" s="1584"/>
      <c r="N84" s="1582" t="s">
        <v>737</v>
      </c>
      <c r="O84" s="1584"/>
      <c r="P84" s="1582" t="s">
        <v>738</v>
      </c>
      <c r="Q84" s="1584"/>
    </row>
    <row r="85" spans="1:17" s="2" customFormat="1" hidden="1" x14ac:dyDescent="0.2">
      <c r="A85" s="671"/>
      <c r="B85" s="399"/>
      <c r="C85" s="399"/>
      <c r="D85" s="688"/>
      <c r="E85" s="676"/>
      <c r="F85" s="676"/>
      <c r="G85" s="676"/>
      <c r="H85" s="673"/>
      <c r="L85" s="407"/>
      <c r="M85" s="407"/>
      <c r="N85" s="407"/>
      <c r="O85" s="407"/>
      <c r="P85" s="407"/>
      <c r="Q85" s="407"/>
    </row>
    <row r="86" spans="1:17" s="2" customFormat="1" hidden="1" x14ac:dyDescent="0.2">
      <c r="A86" s="671"/>
      <c r="B86" s="399"/>
      <c r="C86" s="399"/>
      <c r="D86" s="688"/>
      <c r="E86" s="676"/>
      <c r="F86" s="676"/>
      <c r="G86" s="676"/>
      <c r="H86" s="673"/>
      <c r="L86" s="407"/>
      <c r="M86" s="407"/>
      <c r="N86" s="407"/>
      <c r="O86" s="407"/>
      <c r="P86" s="407"/>
      <c r="Q86" s="407"/>
    </row>
    <row r="87" spans="1:17" s="6" customFormat="1" hidden="1" x14ac:dyDescent="0.2">
      <c r="A87" s="674" t="s">
        <v>732</v>
      </c>
      <c r="B87" s="136"/>
      <c r="C87" s="136"/>
      <c r="D87" s="685"/>
      <c r="E87" s="136"/>
      <c r="F87" s="136"/>
      <c r="G87" s="675"/>
      <c r="H87" s="652"/>
      <c r="L87" s="7">
        <v>2014</v>
      </c>
      <c r="M87" s="7">
        <v>2015</v>
      </c>
      <c r="N87" s="7">
        <v>2014</v>
      </c>
      <c r="O87" s="7">
        <v>2015</v>
      </c>
      <c r="P87" s="7">
        <v>2014</v>
      </c>
      <c r="Q87" s="7">
        <v>2015</v>
      </c>
    </row>
    <row r="88" spans="1:17" s="6" customFormat="1" hidden="1" x14ac:dyDescent="0.2">
      <c r="A88" s="651"/>
      <c r="B88" s="288" t="str">
        <f>B$62</f>
        <v>Operating Expenses of TCN excluding provisions for depreciation &amp; uncollected billings (as per Business Plan)</v>
      </c>
      <c r="C88" s="136"/>
      <c r="D88" s="684">
        <f>D62</f>
        <v>26573.505560999994</v>
      </c>
      <c r="E88" s="98">
        <f>E$62</f>
        <v>47596.096394885179</v>
      </c>
      <c r="F88" s="98">
        <f>F$62</f>
        <v>57765.459882637057</v>
      </c>
      <c r="G88" s="98">
        <f t="shared" ref="G88:G94" si="11">SUM(E88:F88)</f>
        <v>105361.55627752224</v>
      </c>
      <c r="H88" s="664">
        <f t="shared" ref="H88:H94" si="12">G88/G$94</f>
        <v>0.6188668731568614</v>
      </c>
      <c r="J88" s="6" t="s">
        <v>733</v>
      </c>
      <c r="L88" s="98">
        <f>FA!G28</f>
        <v>71990.44200000001</v>
      </c>
      <c r="M88" s="98">
        <f>L88</f>
        <v>71990.44200000001</v>
      </c>
      <c r="N88" s="98">
        <f>FA!H28</f>
        <v>310400</v>
      </c>
      <c r="O88" s="98">
        <f>N88</f>
        <v>310400</v>
      </c>
    </row>
    <row r="89" spans="1:17" s="6" customFormat="1" hidden="1" x14ac:dyDescent="0.2">
      <c r="A89" s="651"/>
      <c r="B89" s="288" t="str">
        <f>B$63</f>
        <v>Return on Asset Base</v>
      </c>
      <c r="C89" s="136"/>
      <c r="D89" s="684">
        <f t="shared" ref="D89:D95" si="13">D63</f>
        <v>32248.639017640013</v>
      </c>
      <c r="E89" s="98">
        <f>E$63-P90</f>
        <v>13387.098295458447</v>
      </c>
      <c r="F89" s="98">
        <f>F$63-Q90</f>
        <v>4413.5142019427731</v>
      </c>
      <c r="G89" s="98">
        <f t="shared" si="11"/>
        <v>17800.61249740122</v>
      </c>
      <c r="H89" s="664">
        <f t="shared" si="12"/>
        <v>0.10455625168943936</v>
      </c>
      <c r="J89" s="6" t="s">
        <v>734</v>
      </c>
      <c r="L89" s="98">
        <f>'Asset Base &amp; Tariff Depn'!AI45</f>
        <v>2056.8697714285718</v>
      </c>
      <c r="M89" s="98">
        <f>'Asset Base &amp; Tariff Depn'!AJ45</f>
        <v>2056.8697714285718</v>
      </c>
      <c r="N89" s="98">
        <f>'Asset Base &amp; Tariff Depn'!AI58</f>
        <v>2217.1428571428569</v>
      </c>
      <c r="O89" s="98">
        <f>'Asset Base &amp; Tariff Depn'!AJ58</f>
        <v>8868.5714285714275</v>
      </c>
      <c r="P89" s="98">
        <f>L89+N89</f>
        <v>4274.0126285714286</v>
      </c>
      <c r="Q89" s="98">
        <f>M89+O89</f>
        <v>10925.441199999999</v>
      </c>
    </row>
    <row r="90" spans="1:17" s="6" customFormat="1" hidden="1" x14ac:dyDescent="0.2">
      <c r="A90" s="651"/>
      <c r="B90" s="288" t="str">
        <f>B$64</f>
        <v>Depreciation of Fixed Assets in Service</v>
      </c>
      <c r="C90" s="136"/>
      <c r="D90" s="684">
        <f t="shared" si="13"/>
        <v>11479.762059619999</v>
      </c>
      <c r="E90" s="98">
        <f>E$64-P89</f>
        <v>12265.983874848571</v>
      </c>
      <c r="F90" s="98">
        <f>F$64-Q89</f>
        <v>15298.318983121711</v>
      </c>
      <c r="G90" s="98">
        <f t="shared" si="11"/>
        <v>27564.30285797028</v>
      </c>
      <c r="H90" s="664">
        <f t="shared" si="12"/>
        <v>0.16190567530654523</v>
      </c>
      <c r="J90" s="6" t="s">
        <v>735</v>
      </c>
      <c r="L90" s="98">
        <f>'Asset Base &amp; Tariff Depn'!AI47*Ass!H63</f>
        <v>14063.326228496266</v>
      </c>
      <c r="M90" s="98">
        <f>'Asset Base &amp; Tariff Depn'!AJ47*Ass!I63</f>
        <v>12750.74067196738</v>
      </c>
      <c r="N90" s="98">
        <f>'Asset Base &amp; Tariff Depn'!AI60*Ass!H63*Ass!H143/12</f>
        <v>15493.545946232132</v>
      </c>
      <c r="O90" s="98">
        <f>'Asset Base &amp; Tariff Depn'!AJ60*Ass!I63*Ass!I143/12</f>
        <v>56226.638867256719</v>
      </c>
      <c r="P90" s="98">
        <f>L90+N90</f>
        <v>29556.8721747284</v>
      </c>
      <c r="Q90" s="98">
        <f>M90+O90</f>
        <v>68977.379539224101</v>
      </c>
    </row>
    <row r="91" spans="1:17" s="6" customFormat="1" hidden="1" x14ac:dyDescent="0.2">
      <c r="A91" s="651"/>
      <c r="B91" s="288" t="str">
        <f>B$65</f>
        <v>TCN component of revenue requirements</v>
      </c>
      <c r="C91" s="136"/>
      <c r="D91" s="684">
        <f t="shared" si="13"/>
        <v>70301.906638259999</v>
      </c>
      <c r="E91" s="98">
        <f>SUM(E88:E90)</f>
        <v>73249.178565192196</v>
      </c>
      <c r="F91" s="98">
        <f>SUM(F88:F90)</f>
        <v>77477.293067701539</v>
      </c>
      <c r="G91" s="98">
        <f t="shared" si="11"/>
        <v>150726.47163289372</v>
      </c>
      <c r="H91" s="664">
        <f t="shared" si="12"/>
        <v>0.88532880015284587</v>
      </c>
    </row>
    <row r="92" spans="1:17" s="6" customFormat="1" hidden="1" x14ac:dyDescent="0.2">
      <c r="A92" s="651"/>
      <c r="B92" s="288" t="str">
        <f>B$66</f>
        <v>NERC regulatory charges</v>
      </c>
      <c r="C92" s="136"/>
      <c r="D92" s="684">
        <f t="shared" si="13"/>
        <v>1054.5285995739002</v>
      </c>
      <c r="E92" s="98">
        <f>E91*0.015</f>
        <v>1098.7376784778828</v>
      </c>
      <c r="F92" s="98">
        <f>F91*0.015</f>
        <v>1162.159396015523</v>
      </c>
      <c r="G92" s="98">
        <f t="shared" si="11"/>
        <v>2260.8970744934059</v>
      </c>
      <c r="H92" s="664">
        <f t="shared" si="12"/>
        <v>1.327993200229269E-2</v>
      </c>
    </row>
    <row r="93" spans="1:17" s="6" customFormat="1" hidden="1" x14ac:dyDescent="0.2">
      <c r="A93" s="651"/>
      <c r="B93" s="288" t="str">
        <f>B$67</f>
        <v>Ancillary services</v>
      </c>
      <c r="C93" s="136"/>
      <c r="D93" s="684">
        <f t="shared" si="13"/>
        <v>1032.3706193458322</v>
      </c>
      <c r="E93" s="98">
        <f>E$67</f>
        <v>6694.2813113012971</v>
      </c>
      <c r="F93" s="98">
        <f>F$67</f>
        <v>10567.495391324021</v>
      </c>
      <c r="G93" s="98">
        <f t="shared" si="11"/>
        <v>17261.776702625317</v>
      </c>
      <c r="H93" s="664">
        <f t="shared" si="12"/>
        <v>0.10139126784486133</v>
      </c>
    </row>
    <row r="94" spans="1:17" s="6" customFormat="1" hidden="1" x14ac:dyDescent="0.2">
      <c r="A94" s="651"/>
      <c r="B94" s="288" t="str">
        <f>B$68</f>
        <v>Total Revenue Requirements of Transmission</v>
      </c>
      <c r="C94" s="136"/>
      <c r="D94" s="684">
        <f t="shared" si="13"/>
        <v>72388.80585717973</v>
      </c>
      <c r="E94" s="98">
        <f>SUM(E91:E93)</f>
        <v>81042.197554971382</v>
      </c>
      <c r="F94" s="98">
        <f>SUM(F91:F93)</f>
        <v>89206.947855041086</v>
      </c>
      <c r="G94" s="98">
        <f t="shared" si="11"/>
        <v>170249.14541001245</v>
      </c>
      <c r="H94" s="664">
        <f t="shared" si="12"/>
        <v>1</v>
      </c>
    </row>
    <row r="95" spans="1:17" s="6" customFormat="1" hidden="1" x14ac:dyDescent="0.2">
      <c r="A95" s="651"/>
      <c r="B95" s="288" t="str">
        <f>B$69</f>
        <v>Required tariff (NGN/MWh)</v>
      </c>
      <c r="C95" s="136"/>
      <c r="D95" s="684">
        <f t="shared" si="13"/>
        <v>2852.9672223530729</v>
      </c>
      <c r="E95" s="98">
        <f>E94/E$58*1000</f>
        <v>2952.7479312009468</v>
      </c>
      <c r="F95" s="98">
        <f>F94/F$58*1000</f>
        <v>2734.5589244734483</v>
      </c>
      <c r="G95" s="98">
        <f>G94/G$58*1000</f>
        <v>2834.2534816066127</v>
      </c>
      <c r="H95" s="652"/>
    </row>
    <row r="96" spans="1:17" s="6" customFormat="1" hidden="1" x14ac:dyDescent="0.2">
      <c r="A96" s="651"/>
      <c r="B96" s="656" t="str">
        <f>B$70</f>
        <v>Gap in tariffs (Required vs. MYTO)</v>
      </c>
      <c r="C96" s="666"/>
      <c r="D96" s="686">
        <f>D70</f>
        <v>0.99207203629228191</v>
      </c>
      <c r="E96" s="655">
        <f>E95/E$59-1</f>
        <v>1.0949210162524579</v>
      </c>
      <c r="F96" s="655">
        <f>F95/F$59-1</f>
        <v>0.85213096049051629</v>
      </c>
      <c r="G96" s="655">
        <f>G95/G$59-1</f>
        <v>0.84554622050398121</v>
      </c>
      <c r="H96" s="667"/>
    </row>
    <row r="97" spans="1:8" s="6" customFormat="1" hidden="1" x14ac:dyDescent="0.2">
      <c r="A97" s="651"/>
      <c r="B97" s="541" t="str">
        <f>B82</f>
        <v>Impact</v>
      </c>
      <c r="C97" s="399"/>
      <c r="D97" s="688"/>
      <c r="E97" s="672">
        <f>E$70-E96</f>
        <v>0.88763791230669398</v>
      </c>
      <c r="F97" s="672">
        <f>F$70-F96</f>
        <v>1.6838413268835635</v>
      </c>
      <c r="G97" s="672">
        <f>G$70-G96</f>
        <v>1.2513973098129101</v>
      </c>
      <c r="H97" s="673"/>
    </row>
    <row r="98" spans="1:8" hidden="1" x14ac:dyDescent="0.2">
      <c r="A98" s="628"/>
      <c r="B98" s="680" t="s">
        <v>740</v>
      </c>
      <c r="C98" s="616"/>
      <c r="D98" s="689"/>
      <c r="E98" s="676">
        <f>E94-E$68</f>
        <v>-34338.34807534932</v>
      </c>
      <c r="F98" s="676">
        <f>F94-F$68</f>
        <v>-81101.363050312459</v>
      </c>
      <c r="G98" s="676">
        <f>G94-G$68</f>
        <v>-115439.71112566179</v>
      </c>
      <c r="H98" s="677"/>
    </row>
    <row r="99" spans="1:8" hidden="1" x14ac:dyDescent="0.2">
      <c r="A99" s="628"/>
      <c r="B99" s="680" t="s">
        <v>741</v>
      </c>
      <c r="C99" s="616"/>
      <c r="D99" s="689"/>
      <c r="E99" s="676">
        <f>E98/Ass!I$29</f>
        <v>-213.19095959389531</v>
      </c>
      <c r="F99" s="676">
        <f>F98/Ass!J$29</f>
        <v>-491.23994464898544</v>
      </c>
      <c r="G99" s="676">
        <f>SUM(E99:F99)</f>
        <v>-704.43090424288073</v>
      </c>
      <c r="H99" s="677"/>
    </row>
    <row r="100" spans="1:8" hidden="1" x14ac:dyDescent="0.2">
      <c r="A100" s="628"/>
      <c r="B100" s="681" t="s">
        <v>745</v>
      </c>
      <c r="C100" s="616"/>
      <c r="D100" s="689"/>
      <c r="E100" s="676">
        <f>E98*Ass!H$155</f>
        <v>-19157.93669703864</v>
      </c>
      <c r="F100" s="676">
        <f>F98*Ass!I$155</f>
        <v>-81101.363050312459</v>
      </c>
      <c r="G100" s="676">
        <f>G96-G$68</f>
        <v>-285688.01098945376</v>
      </c>
      <c r="H100" s="677"/>
    </row>
    <row r="101" spans="1:8" hidden="1" x14ac:dyDescent="0.2">
      <c r="A101" s="636"/>
      <c r="B101" s="682" t="s">
        <v>746</v>
      </c>
      <c r="C101" s="620"/>
      <c r="D101" s="690"/>
      <c r="E101" s="678">
        <f>E99*Ass!H$155</f>
        <v>-118.94278954009408</v>
      </c>
      <c r="F101" s="678">
        <f>F99*Ass!I$155</f>
        <v>-491.23994464898544</v>
      </c>
      <c r="G101" s="678">
        <f>SUM(E101:F101)</f>
        <v>-610.1827341890795</v>
      </c>
      <c r="H101" s="679"/>
    </row>
    <row r="102" spans="1:8" hidden="1" x14ac:dyDescent="0.2"/>
    <row r="103" spans="1:8" hidden="1" x14ac:dyDescent="0.2"/>
  </sheetData>
  <mergeCells count="10">
    <mergeCell ref="V3:AA3"/>
    <mergeCell ref="D30:F30"/>
    <mergeCell ref="G30:I30"/>
    <mergeCell ref="L84:M84"/>
    <mergeCell ref="N84:O84"/>
    <mergeCell ref="P84:Q84"/>
    <mergeCell ref="G57:H57"/>
    <mergeCell ref="D3:I3"/>
    <mergeCell ref="J3:O3"/>
    <mergeCell ref="P3:U3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1:J36"/>
  <sheetViews>
    <sheetView topLeftCell="A3" workbookViewId="0">
      <selection activeCell="C8" sqref="C8"/>
    </sheetView>
  </sheetViews>
  <sheetFormatPr defaultRowHeight="12.75" x14ac:dyDescent="0.2"/>
  <cols>
    <col min="1" max="1" width="21.42578125" style="165" customWidth="1"/>
    <col min="2" max="16384" width="9.140625" style="165"/>
  </cols>
  <sheetData>
    <row r="1" spans="1:10" x14ac:dyDescent="0.2">
      <c r="A1" s="416" t="s">
        <v>1351</v>
      </c>
    </row>
    <row r="3" spans="1:10" x14ac:dyDescent="0.2">
      <c r="C3" s="1610" t="s">
        <v>1231</v>
      </c>
      <c r="D3" s="1611"/>
      <c r="E3" s="1611"/>
      <c r="F3" s="1612"/>
      <c r="G3" s="1610" t="s">
        <v>1352</v>
      </c>
      <c r="H3" s="1611"/>
      <c r="I3" s="1611"/>
      <c r="J3" s="1612"/>
    </row>
    <row r="4" spans="1:10" x14ac:dyDescent="0.2">
      <c r="C4" s="1070"/>
      <c r="D4" s="1070"/>
      <c r="E4" s="1070"/>
      <c r="F4" s="1070"/>
      <c r="G4" s="1610" t="s">
        <v>1353</v>
      </c>
      <c r="H4" s="1611"/>
      <c r="I4" s="1611"/>
      <c r="J4" s="1612"/>
    </row>
    <row r="5" spans="1:10" x14ac:dyDescent="0.2">
      <c r="B5" s="8"/>
      <c r="C5" s="8">
        <v>2014</v>
      </c>
      <c r="D5" s="8">
        <v>2015</v>
      </c>
      <c r="E5" s="8">
        <v>2014</v>
      </c>
      <c r="F5" s="8">
        <v>2015</v>
      </c>
      <c r="G5" s="8">
        <v>2014</v>
      </c>
      <c r="H5" s="8">
        <v>2015</v>
      </c>
      <c r="I5" s="8">
        <v>2014</v>
      </c>
      <c r="J5" s="8">
        <v>2015</v>
      </c>
    </row>
    <row r="6" spans="1:10" x14ac:dyDescent="0.2">
      <c r="A6" s="165" t="s">
        <v>1350</v>
      </c>
    </row>
    <row r="7" spans="1:10" x14ac:dyDescent="0.2">
      <c r="A7" s="1069" t="s">
        <v>1340</v>
      </c>
      <c r="C7" s="165">
        <f>521.368926</f>
        <v>521.36892599999999</v>
      </c>
      <c r="D7" s="165">
        <f>625.873638</f>
        <v>625.87363800000003</v>
      </c>
      <c r="E7" s="9">
        <f t="shared" ref="E7:F11" si="0">C7/C$11</f>
        <v>0.65144297752948155</v>
      </c>
      <c r="F7" s="9">
        <f t="shared" si="0"/>
        <v>0.66478412252797814</v>
      </c>
      <c r="G7" s="165">
        <f>C7</f>
        <v>521.36892599999999</v>
      </c>
      <c r="H7" s="165">
        <f>D7</f>
        <v>625.87363800000003</v>
      </c>
      <c r="I7" s="9">
        <f t="shared" ref="I7:J10" si="1">G7/G$11</f>
        <v>0.60987339893217685</v>
      </c>
      <c r="J7" s="9">
        <f t="shared" si="1"/>
        <v>0.60269965665419201</v>
      </c>
    </row>
    <row r="8" spans="1:10" x14ac:dyDescent="0.2">
      <c r="A8" s="1069" t="s">
        <v>755</v>
      </c>
      <c r="C8" s="165">
        <f>'Tariff Rev Req'!AO36/1000-C9</f>
        <v>58.948675079361514</v>
      </c>
      <c r="D8" s="165">
        <f>'Tariff Rev Req'!AP36/1000-D9</f>
        <v>70.894457233525046</v>
      </c>
      <c r="E8" s="9">
        <f t="shared" si="0"/>
        <v>7.3655522030703482E-2</v>
      </c>
      <c r="F8" s="10">
        <f t="shared" si="0"/>
        <v>7.5301956629280839E-2</v>
      </c>
      <c r="G8" s="165">
        <f>'Tariff Rev Req'!AI36/1000-G9</f>
        <v>108.6862643190194</v>
      </c>
      <c r="H8" s="165">
        <f>'Tariff Rev Req'!AJ36/1000-H9</f>
        <v>159.74081551402955</v>
      </c>
      <c r="I8" s="9">
        <f t="shared" si="1"/>
        <v>0.12713619498965179</v>
      </c>
      <c r="J8" s="10">
        <f t="shared" si="1"/>
        <v>0.15382615406461045</v>
      </c>
    </row>
    <row r="9" spans="1:10" x14ac:dyDescent="0.2">
      <c r="A9" s="1069" t="s">
        <v>1259</v>
      </c>
      <c r="C9" s="165">
        <f>'Tariff Rev Req'!AO34/1000</f>
        <v>1.8806254609269568</v>
      </c>
      <c r="D9" s="165">
        <f>'Tariff Rev Req'!AP34/1000</f>
        <v>2.4325481665746627</v>
      </c>
      <c r="E9" s="9">
        <f t="shared" si="0"/>
        <v>2.3498144764462054E-3</v>
      </c>
      <c r="F9" s="9">
        <f t="shared" si="0"/>
        <v>2.5837793769217343E-3</v>
      </c>
      <c r="G9" s="165">
        <f>'Tariff Rev Req'!AI34/1000</f>
        <v>6.6942813113012969</v>
      </c>
      <c r="H9" s="165">
        <f>'Tariff Rev Req'!AJ34/1000</f>
        <v>10.567495391324021</v>
      </c>
      <c r="I9" s="9">
        <f t="shared" si="1"/>
        <v>7.8306624985384574E-3</v>
      </c>
      <c r="J9" s="9">
        <f t="shared" si="1"/>
        <v>1.0176216822932784E-2</v>
      </c>
    </row>
    <row r="10" spans="1:10" x14ac:dyDescent="0.2">
      <c r="A10" s="1069" t="s">
        <v>756</v>
      </c>
      <c r="C10" s="165">
        <f>218.13111</f>
        <v>218.13111000000001</v>
      </c>
      <c r="D10" s="165">
        <f>242.268349</f>
        <v>242.268349</v>
      </c>
      <c r="E10" s="9">
        <f t="shared" si="0"/>
        <v>0.27255168596336882</v>
      </c>
      <c r="F10" s="9">
        <f t="shared" si="0"/>
        <v>0.25733014146581928</v>
      </c>
      <c r="G10" s="165">
        <f>C10</f>
        <v>218.13111000000001</v>
      </c>
      <c r="H10" s="165">
        <f>D10</f>
        <v>242.268349</v>
      </c>
      <c r="I10" s="9">
        <f t="shared" si="1"/>
        <v>0.25515974357963284</v>
      </c>
      <c r="J10" s="9">
        <f t="shared" si="1"/>
        <v>0.23329797245826472</v>
      </c>
    </row>
    <row r="11" spans="1:10" x14ac:dyDescent="0.2">
      <c r="A11" s="1069" t="s">
        <v>1354</v>
      </c>
      <c r="C11" s="1071">
        <f>SUM(C7:C10)</f>
        <v>800.32933654028841</v>
      </c>
      <c r="D11" s="1071">
        <f>SUM(D7:D10)</f>
        <v>941.46899240009975</v>
      </c>
      <c r="E11" s="1072">
        <f t="shared" si="0"/>
        <v>1</v>
      </c>
      <c r="F11" s="1072">
        <f t="shared" si="0"/>
        <v>1</v>
      </c>
      <c r="G11" s="1071">
        <f>SUM(G7:G10)</f>
        <v>854.88058163032076</v>
      </c>
      <c r="H11" s="1071">
        <f>SUM(H7:H10)</f>
        <v>1038.4502979053536</v>
      </c>
      <c r="I11" s="1072">
        <f t="shared" ref="I11" si="2">G11/G$11</f>
        <v>1</v>
      </c>
      <c r="J11" s="1072">
        <f t="shared" ref="J11" si="3">H11/H$11</f>
        <v>1</v>
      </c>
    </row>
    <row r="12" spans="1:10" x14ac:dyDescent="0.2">
      <c r="A12" s="165" t="s">
        <v>1370</v>
      </c>
      <c r="G12" s="9">
        <f>G11/C11-1</f>
        <v>6.8160996479086577E-2</v>
      </c>
      <c r="H12" s="10">
        <f>H11/D11-1</f>
        <v>0.10301062094251034</v>
      </c>
    </row>
    <row r="13" spans="1:10" x14ac:dyDescent="0.2">
      <c r="G13" s="9"/>
      <c r="H13" s="9"/>
    </row>
    <row r="14" spans="1:10" x14ac:dyDescent="0.2">
      <c r="A14" s="165" t="s">
        <v>1342</v>
      </c>
      <c r="B14" s="1"/>
      <c r="C14" s="1">
        <v>50601.261329189998</v>
      </c>
      <c r="D14" s="1">
        <v>56241.618237089999</v>
      </c>
      <c r="G14" s="1">
        <f>C14</f>
        <v>50601.261329189998</v>
      </c>
      <c r="H14" s="1">
        <f>D14</f>
        <v>56241.618237089999</v>
      </c>
    </row>
    <row r="15" spans="1:10" x14ac:dyDescent="0.2">
      <c r="A15" s="165" t="s">
        <v>1341</v>
      </c>
      <c r="B15" s="43"/>
      <c r="C15" s="43">
        <v>8.0500000000000002E-2</v>
      </c>
      <c r="D15" s="43">
        <v>8.0500000000000002E-2</v>
      </c>
      <c r="G15" s="43">
        <f>0.116</f>
        <v>0.11600000000000001</v>
      </c>
      <c r="H15" s="43">
        <v>0.11</v>
      </c>
    </row>
    <row r="16" spans="1:10" x14ac:dyDescent="0.2">
      <c r="A16" s="165" t="s">
        <v>1348</v>
      </c>
      <c r="B16" s="43"/>
      <c r="D16" s="43"/>
      <c r="G16" s="43"/>
      <c r="H16" s="43"/>
    </row>
    <row r="17" spans="1:10" x14ac:dyDescent="0.2">
      <c r="A17" s="1069" t="s">
        <v>1345</v>
      </c>
      <c r="B17" s="43">
        <v>0.05</v>
      </c>
      <c r="C17" s="1">
        <f>C14*(1-C15)*$B17</f>
        <v>2326.3929896095101</v>
      </c>
      <c r="D17" s="1">
        <f>D14*(1-D15)*$B17</f>
        <v>2585.7083984502128</v>
      </c>
      <c r="G17" s="1">
        <f>G14*(1-G15)*$B17</f>
        <v>2236.575750750198</v>
      </c>
      <c r="H17" s="1">
        <f>H14*(1-H15)*$B17</f>
        <v>2502.7520115505049</v>
      </c>
    </row>
    <row r="18" spans="1:10" x14ac:dyDescent="0.2">
      <c r="A18" s="1069" t="s">
        <v>1346</v>
      </c>
      <c r="B18" s="43"/>
      <c r="C18" s="1">
        <f>C19-C17</f>
        <v>44201.466802580697</v>
      </c>
      <c r="D18" s="1">
        <f>D19-D17</f>
        <v>49128.459570554041</v>
      </c>
      <c r="G18" s="1">
        <f>G19-G17</f>
        <v>42494.939264253757</v>
      </c>
      <c r="H18" s="1">
        <f>H19-H17</f>
        <v>47552.288219459595</v>
      </c>
    </row>
    <row r="19" spans="1:10" x14ac:dyDescent="0.2">
      <c r="A19" s="1069" t="s">
        <v>1347</v>
      </c>
      <c r="B19" s="43"/>
      <c r="C19" s="1">
        <f>C14*(1-C15)</f>
        <v>46527.859792190204</v>
      </c>
      <c r="D19" s="1">
        <f>D14*(1-D15)</f>
        <v>51714.167969004251</v>
      </c>
      <c r="G19" s="1">
        <f>G14*(1-G15)</f>
        <v>44731.515015003955</v>
      </c>
      <c r="H19" s="1">
        <f>H14*(1-H15)</f>
        <v>50055.040231010098</v>
      </c>
    </row>
    <row r="20" spans="1:10" x14ac:dyDescent="0.2">
      <c r="A20" s="165" t="s">
        <v>1349</v>
      </c>
      <c r="C20" s="9">
        <f>(C18-C21)/C18</f>
        <v>0.15360000000000004</v>
      </c>
      <c r="D20" s="9">
        <f>(D18-D21)/D18</f>
        <v>0.1258000000000003</v>
      </c>
      <c r="G20" s="9">
        <f>C20</f>
        <v>0.15360000000000004</v>
      </c>
      <c r="H20" s="9">
        <f>D20</f>
        <v>0.1258000000000003</v>
      </c>
    </row>
    <row r="21" spans="1:10" x14ac:dyDescent="0.2">
      <c r="A21" s="165" t="s">
        <v>1343</v>
      </c>
      <c r="C21" s="1">
        <v>37412.1215017043</v>
      </c>
      <c r="D21" s="1">
        <v>42948.099356578328</v>
      </c>
      <c r="G21" s="1">
        <f>G18*(1-G20)</f>
        <v>35967.716593264377</v>
      </c>
      <c r="H21" s="1">
        <f>H18*(1-H20)</f>
        <v>41570.210361451558</v>
      </c>
    </row>
    <row r="22" spans="1:10" x14ac:dyDescent="0.2">
      <c r="A22" s="165" t="s">
        <v>1344</v>
      </c>
      <c r="C22" s="1">
        <f>C17+C21</f>
        <v>39738.514491313807</v>
      </c>
      <c r="D22" s="1">
        <f>D17+D21</f>
        <v>45533.807755028538</v>
      </c>
      <c r="G22" s="1">
        <f>G17+G21</f>
        <v>38204.292344014575</v>
      </c>
      <c r="H22" s="1">
        <f>H17+H21</f>
        <v>44072.962373002061</v>
      </c>
    </row>
    <row r="24" spans="1:10" x14ac:dyDescent="0.2">
      <c r="A24" s="165" t="s">
        <v>1355</v>
      </c>
    </row>
    <row r="25" spans="1:10" x14ac:dyDescent="0.2">
      <c r="A25" s="1069" t="s">
        <v>1356</v>
      </c>
      <c r="C25" s="165">
        <f>C7/C$22*1000</f>
        <v>13.119990333658867</v>
      </c>
      <c r="D25" s="165">
        <f>D7/D$22*1000</f>
        <v>13.745251470450141</v>
      </c>
      <c r="E25" s="9">
        <f>C25/C$28</f>
        <v>0.65144297752948155</v>
      </c>
      <c r="F25" s="9">
        <f>D25/D$28</f>
        <v>0.66478412252797814</v>
      </c>
      <c r="G25" s="165">
        <f>G7/G$22*1000</f>
        <v>13.646867773528655</v>
      </c>
      <c r="H25" s="165">
        <f>H7/H$22*1000</f>
        <v>14.200852502335849</v>
      </c>
      <c r="I25" s="9">
        <f>G25/G$28</f>
        <v>0.60987339893217696</v>
      </c>
      <c r="J25" s="9">
        <f>H25/H$28</f>
        <v>0.60269965665419201</v>
      </c>
    </row>
    <row r="26" spans="1:10" x14ac:dyDescent="0.2">
      <c r="A26" s="1069" t="s">
        <v>1357</v>
      </c>
      <c r="C26" s="165">
        <f>C8/C$22*1000</f>
        <v>1.4834141596371635</v>
      </c>
      <c r="D26" s="165">
        <f>D8/D$22*1000</f>
        <v>1.5569630726895622</v>
      </c>
      <c r="E26" s="9">
        <f t="shared" ref="E26:F28" si="4">C26/C$28</f>
        <v>7.3655522030703482E-2</v>
      </c>
      <c r="F26" s="9">
        <f t="shared" si="4"/>
        <v>7.5301956629280839E-2</v>
      </c>
      <c r="G26" s="165">
        <f>G8/G$22*1000</f>
        <v>2.8448705014698996</v>
      </c>
      <c r="H26" s="165">
        <f>H8/H$22*1000</f>
        <v>3.6244628659652474</v>
      </c>
      <c r="I26" s="9">
        <f t="shared" ref="I26:I28" si="5">G26/G$28</f>
        <v>0.12713619498965179</v>
      </c>
      <c r="J26" s="9">
        <f t="shared" ref="J26:J28" si="6">H26/H$28</f>
        <v>0.15382615406461045</v>
      </c>
    </row>
    <row r="27" spans="1:10" x14ac:dyDescent="0.2">
      <c r="A27" s="1069" t="s">
        <v>1358</v>
      </c>
      <c r="C27" s="165">
        <f>C10/C$22*1000</f>
        <v>5.4891611524049271</v>
      </c>
      <c r="D27" s="165">
        <f>D10/D$22*1000</f>
        <v>5.3206257272267115</v>
      </c>
      <c r="E27" s="9">
        <f t="shared" si="4"/>
        <v>0.27255168596336882</v>
      </c>
      <c r="F27" s="9">
        <f t="shared" si="4"/>
        <v>0.25733014146581923</v>
      </c>
      <c r="G27" s="165">
        <f>G10/G$22*1000</f>
        <v>5.7095969226655336</v>
      </c>
      <c r="H27" s="165">
        <f>H10/H$22*1000</f>
        <v>5.4969835462752386</v>
      </c>
      <c r="I27" s="9">
        <f t="shared" si="5"/>
        <v>0.25515974357963284</v>
      </c>
      <c r="J27" s="9">
        <f t="shared" si="6"/>
        <v>0.23329797245826475</v>
      </c>
    </row>
    <row r="28" spans="1:10" x14ac:dyDescent="0.2">
      <c r="A28" s="1069" t="s">
        <v>11</v>
      </c>
      <c r="C28" s="165">
        <f>C11/C$22*1000</f>
        <v>20.139890652309798</v>
      </c>
      <c r="D28" s="165">
        <f>D11/D$22*1000</f>
        <v>20.676263172743958</v>
      </c>
      <c r="E28" s="9">
        <f t="shared" si="4"/>
        <v>1</v>
      </c>
      <c r="F28" s="9">
        <f t="shared" si="4"/>
        <v>1</v>
      </c>
      <c r="G28" s="165">
        <f>G11/G$22*1000</f>
        <v>22.376558474960312</v>
      </c>
      <c r="H28" s="165">
        <f>H11/H$22*1000</f>
        <v>23.562071664633123</v>
      </c>
      <c r="I28" s="9">
        <f t="shared" si="5"/>
        <v>1</v>
      </c>
      <c r="J28" s="9">
        <f t="shared" si="6"/>
        <v>1</v>
      </c>
    </row>
    <row r="32" spans="1:10" x14ac:dyDescent="0.2">
      <c r="A32" s="165" t="s">
        <v>1362</v>
      </c>
    </row>
    <row r="33" spans="1:10" x14ac:dyDescent="0.2">
      <c r="A33" s="1069" t="s">
        <v>1361</v>
      </c>
      <c r="C33" s="165">
        <f>C36-C35-C34</f>
        <v>55.900624079361513</v>
      </c>
      <c r="D33" s="165">
        <f>D36-D35-D34</f>
        <v>67.105494233525036</v>
      </c>
      <c r="E33" s="9">
        <f t="shared" ref="E33:F36" si="7">C33/C$11</f>
        <v>6.9847026126784353E-2</v>
      </c>
      <c r="F33" s="9">
        <f t="shared" si="7"/>
        <v>7.1277434281135574E-2</v>
      </c>
      <c r="G33" s="165">
        <f>G36-G35-G34</f>
        <v>100.38578205719072</v>
      </c>
      <c r="H33" s="165">
        <f>H36-H35-H34</f>
        <v>146.81261841560163</v>
      </c>
      <c r="I33" s="9">
        <f t="shared" ref="I33:I36" si="8">G33/G$11</f>
        <v>0.11742667246663573</v>
      </c>
      <c r="J33" s="9">
        <f t="shared" ref="J33:J36" si="9">H33/H$11</f>
        <v>0.14137664432446667</v>
      </c>
    </row>
    <row r="34" spans="1:10" x14ac:dyDescent="0.2">
      <c r="A34" s="1069" t="s">
        <v>1360</v>
      </c>
      <c r="C34" s="165">
        <f>0.931519</f>
        <v>0.93151899999999999</v>
      </c>
      <c r="D34" s="165">
        <f>1.130689</f>
        <v>1.1306890000000001</v>
      </c>
      <c r="E34" s="9">
        <f t="shared" si="7"/>
        <v>1.1639195984328478E-3</v>
      </c>
      <c r="F34" s="9">
        <f t="shared" si="7"/>
        <v>1.2009837914231452E-3</v>
      </c>
      <c r="G34" s="165">
        <f>'Tariff Rev Req'!AI32/1000</f>
        <v>1.6062009505273802</v>
      </c>
      <c r="H34" s="165">
        <f>'Tariff Rev Req'!AJ32/1000</f>
        <v>2.3607017071038845</v>
      </c>
      <c r="I34" s="9">
        <f t="shared" si="8"/>
        <v>1.8788600244776126E-3</v>
      </c>
      <c r="J34" s="9">
        <f t="shared" si="9"/>
        <v>2.2732929172109913E-3</v>
      </c>
    </row>
    <row r="35" spans="1:10" x14ac:dyDescent="0.2">
      <c r="A35" s="1069" t="s">
        <v>1359</v>
      </c>
      <c r="C35" s="165">
        <f>2.116532</f>
        <v>2.1165319999999999</v>
      </c>
      <c r="D35" s="165">
        <f>2.658274</f>
        <v>2.658274</v>
      </c>
      <c r="E35" s="9">
        <f t="shared" si="7"/>
        <v>2.6445763054862778E-3</v>
      </c>
      <c r="F35" s="9">
        <f t="shared" si="7"/>
        <v>2.8235385567221133E-3</v>
      </c>
      <c r="G35" s="165">
        <f>'Tariff Rev Req'!AI34/1000</f>
        <v>6.6942813113012969</v>
      </c>
      <c r="H35" s="165">
        <f>'Tariff Rev Req'!AJ34/1000</f>
        <v>10.567495391324021</v>
      </c>
      <c r="I35" s="9">
        <f t="shared" si="8"/>
        <v>7.8306624985384574E-3</v>
      </c>
      <c r="J35" s="9">
        <f t="shared" si="9"/>
        <v>1.0176216822932784E-2</v>
      </c>
    </row>
    <row r="36" spans="1:10" x14ac:dyDescent="0.2">
      <c r="A36" s="1069" t="s">
        <v>11</v>
      </c>
      <c r="C36" s="165">
        <f>C8</f>
        <v>58.948675079361514</v>
      </c>
      <c r="D36" s="165">
        <f>D8</f>
        <v>70.894457233525046</v>
      </c>
      <c r="E36" s="9">
        <f t="shared" si="7"/>
        <v>7.3655522030703482E-2</v>
      </c>
      <c r="F36" s="9">
        <f t="shared" si="7"/>
        <v>7.5301956629280839E-2</v>
      </c>
      <c r="G36" s="165">
        <f>G8</f>
        <v>108.6862643190194</v>
      </c>
      <c r="H36" s="165">
        <f>H8</f>
        <v>159.74081551402955</v>
      </c>
      <c r="I36" s="9">
        <f t="shared" si="8"/>
        <v>0.12713619498965179</v>
      </c>
      <c r="J36" s="9">
        <f t="shared" si="9"/>
        <v>0.15382615406461045</v>
      </c>
    </row>
  </sheetData>
  <mergeCells count="3">
    <mergeCell ref="C3:F3"/>
    <mergeCell ref="G3:J3"/>
    <mergeCell ref="G4:J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Guide</vt:lpstr>
      <vt:lpstr>Ass</vt:lpstr>
      <vt:lpstr>Ratios</vt:lpstr>
      <vt:lpstr>ISN</vt:lpstr>
      <vt:lpstr>BSN</vt:lpstr>
      <vt:lpstr>CFN</vt:lpstr>
      <vt:lpstr>IS$</vt:lpstr>
      <vt:lpstr>BS$</vt:lpstr>
      <vt:lpstr>CF$</vt:lpstr>
      <vt:lpstr>Tariff Filing 1</vt:lpstr>
      <vt:lpstr>Tariff Filing 2</vt:lpstr>
      <vt:lpstr>Tariffs &amp; Rev</vt:lpstr>
      <vt:lpstr>Tariff Rev Req</vt:lpstr>
      <vt:lpstr>Asset Base &amp; Tariff Depn</vt:lpstr>
      <vt:lpstr>Tables &amp; Charts</vt:lpstr>
      <vt:lpstr>FA</vt:lpstr>
      <vt:lpstr>FA Valn</vt:lpstr>
      <vt:lpstr>Capex</vt:lpstr>
      <vt:lpstr>Opex</vt:lpstr>
      <vt:lpstr>Energy</vt:lpstr>
      <vt:lpstr>CF Scenarios 1-3</vt:lpstr>
      <vt:lpstr>MF Monthly CF 2014-15</vt:lpstr>
      <vt:lpstr>Ln Terms</vt:lpstr>
      <vt:lpstr>Ln$</vt:lpstr>
      <vt:lpstr>LnNGN</vt:lpstr>
      <vt:lpstr>Sensitivities</vt:lpstr>
      <vt:lpstr>Retail Tariff Impact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Gulam Dhalla</dc:creator>
  <cp:lastModifiedBy>Gulam Dhalla</cp:lastModifiedBy>
  <dcterms:created xsi:type="dcterms:W3CDTF">2014-01-28T13:23:44Z</dcterms:created>
  <dcterms:modified xsi:type="dcterms:W3CDTF">2014-05-28T09:20:23Z</dcterms:modified>
</cp:coreProperties>
</file>